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30" yWindow="34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'22B'!$B$19:$V$586</definedName>
    <definedName name="_xlnm.Print_Area" localSheetId="7">'22C'!$B$19:$V$50</definedName>
    <definedName name="_xlnm.Print_Area" localSheetId="8">'22D'!$B$10:$V$48</definedName>
    <definedName name="_xlnm.Print_Area" localSheetId="9">'24A'!$B$19:$V$49</definedName>
    <definedName name="_xlnm.Print_Area" localSheetId="10">'24B'!$B$19:$V$577</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'22B'!$B$304:$BZ$334</definedName>
    <definedName name="SraRange11">'22B'!$B$335:$BZ$365</definedName>
    <definedName name="SraRange12">'22B'!$B$366:$BZ$396</definedName>
    <definedName name="SraRange13">'22B'!$B$397:$BZ$427</definedName>
    <definedName name="SraRange14">'22B'!$B$428:$BZ$458</definedName>
    <definedName name="SraRange15">'22B'!$B$459:$BZ$492</definedName>
    <definedName name="SraRange16">'22B'!$B$493:$BZ$523</definedName>
    <definedName name="SraRange17">'22B'!$B$524:$BZ$554</definedName>
    <definedName name="SraRange18">'22B'!$B$555:$BZ$585</definedName>
    <definedName name="SraRange2">'22B'!$B$50:$BZ$83</definedName>
    <definedName name="SraRange3">'22B'!$B$84:$BZ$114</definedName>
    <definedName name="SraRange4">'22B'!$B$115:$BZ$145</definedName>
    <definedName name="SraRange5">'22B'!$B$146:$BZ$176</definedName>
    <definedName name="SraRange6">'22B'!$B$177:$BZ$207</definedName>
    <definedName name="SraRange7">'22B'!$B$208:$BZ$238</definedName>
    <definedName name="SraRange8">'22B'!$B$239:$BZ$272</definedName>
    <definedName name="SraRange9">'22B'!$B$273:$BZ$303</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c r="U15" i="36"/>
  <c r="Q33" i="38"/>
  <c r="T33" i="38" s="1"/>
  <c r="R146" i="37"/>
  <c r="J146" i="37"/>
  <c r="T146" i="37" s="1"/>
  <c r="AB147" i="37" s="1"/>
  <c r="AD147" i="37" s="1"/>
  <c r="K146" i="37"/>
  <c r="L146" i="37"/>
  <c r="M146" i="37"/>
  <c r="N146" i="37"/>
  <c r="O146" i="37"/>
  <c r="P146" i="37"/>
  <c r="M142" i="37"/>
  <c r="M154" i="37" s="1"/>
  <c r="J142" i="37"/>
  <c r="K142" i="37"/>
  <c r="L142" i="37"/>
  <c r="N142" i="37"/>
  <c r="O142" i="37"/>
  <c r="O154" i="37" s="1"/>
  <c r="P142" i="37"/>
  <c r="R142" i="37"/>
  <c r="Q151" i="38"/>
  <c r="T150" i="38" s="1"/>
  <c r="Q155" i="38"/>
  <c r="T154" i="38" s="1"/>
  <c r="Q183" i="38"/>
  <c r="T182" i="38"/>
  <c r="O150" i="37"/>
  <c r="J150" i="37"/>
  <c r="J154" i="37" s="1"/>
  <c r="K150" i="37"/>
  <c r="L150" i="37"/>
  <c r="M150" i="37"/>
  <c r="N150" i="37"/>
  <c r="N154" i="37" s="1"/>
  <c r="P150" i="37"/>
  <c r="R150" i="37"/>
  <c r="Q188" i="38"/>
  <c r="T187" i="38" s="1"/>
  <c r="AB72" i="37"/>
  <c r="AD72" i="37"/>
  <c r="AB76" i="37"/>
  <c r="AD76" i="37"/>
  <c r="L154" i="37"/>
  <c r="O37" i="37"/>
  <c r="J37" i="37"/>
  <c r="K37" i="37"/>
  <c r="L37" i="37"/>
  <c r="M37" i="37"/>
  <c r="N37" i="37"/>
  <c r="P37" i="37"/>
  <c r="R37" i="37"/>
  <c r="Q89" i="38"/>
  <c r="Q74" i="38"/>
  <c r="S26" i="37"/>
  <c r="S17" i="37"/>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25" i="37"/>
  <c r="T26" i="37"/>
  <c r="AB27" i="37" s="1"/>
  <c r="P154" i="37"/>
  <c r="T33" i="37"/>
  <c r="AB34" i="37" s="1"/>
  <c r="AD34" i="37" s="1"/>
  <c r="T117" i="37"/>
  <c r="K154" i="37"/>
  <c r="T161" i="37"/>
  <c r="AB162" i="37" s="1"/>
  <c r="AD162" i="37" s="1"/>
  <c r="T121" i="37"/>
  <c r="T79" i="37"/>
  <c r="AB80" i="37" s="1"/>
  <c r="AD80" i="37" s="1"/>
  <c r="R154" i="37"/>
  <c r="M129" i="37"/>
  <c r="K129" i="37"/>
  <c r="Q129" i="37"/>
  <c r="J129" i="37"/>
  <c r="P129" i="37"/>
  <c r="O129" i="37"/>
  <c r="N129" i="37"/>
  <c r="L129" i="37"/>
  <c r="AB118" i="37"/>
  <c r="AD118" i="37" s="1"/>
  <c r="AB122" i="37"/>
  <c r="AD122" i="37" s="1"/>
  <c r="AB126" i="37"/>
  <c r="AD126" i="37" s="1"/>
  <c r="X19" i="49"/>
  <c r="T154" i="37"/>
  <c r="AB155" i="37" s="1"/>
  <c r="AD155" i="37" s="1"/>
  <c r="AB107" i="37"/>
  <c r="AD107" i="37" s="1"/>
  <c r="T37" i="37"/>
  <c r="AB38" i="37" s="1"/>
  <c r="AD38" i="37" s="1"/>
  <c r="AB103" i="37"/>
  <c r="AD103" i="37" s="1"/>
  <c r="T150" i="37"/>
  <c r="AB151" i="37" s="1"/>
  <c r="AD151" i="37" s="1"/>
  <c r="T142" i="37"/>
  <c r="AB143" i="37" s="1"/>
  <c r="AD143" i="37" s="1"/>
  <c r="T21" i="36" l="1"/>
  <c r="T129" i="37"/>
  <c r="T20" i="36"/>
  <c r="T23" i="36" s="1"/>
  <c r="C6" i="48"/>
  <c r="C6" i="39"/>
  <c r="C6" i="38"/>
  <c r="C6" i="49"/>
  <c r="C6" i="37"/>
  <c r="C6" i="41"/>
  <c r="C6" i="36"/>
  <c r="C6" i="40"/>
  <c r="R17" i="37"/>
  <c r="T17" i="37" s="1"/>
  <c r="AB28" i="37" s="1"/>
  <c r="AD27" i="37"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U48" i="48" l="1"/>
  <c r="S54" i="48"/>
  <c r="U54" i="48" s="1"/>
  <c r="U30" i="48"/>
  <c r="S37" i="48"/>
  <c r="U37" i="48" s="1"/>
  <c r="U65" i="48"/>
  <c r="S72" i="48"/>
  <c r="U72" i="48" s="1"/>
  <c r="U74" i="48"/>
  <c r="S80" i="48"/>
  <c r="U80" i="48" s="1"/>
  <c r="S28" i="48"/>
  <c r="U28" i="48" s="1"/>
  <c r="U21" i="48"/>
  <c r="U39" i="48"/>
  <c r="S46" i="48"/>
  <c r="U46" i="48" s="1"/>
  <c r="U18" i="48"/>
  <c r="S82" i="48"/>
  <c r="U82" i="48" s="1"/>
  <c r="C5" i="49"/>
  <c r="C5" i="36"/>
  <c r="C8" i="37"/>
  <c r="C5" i="40"/>
  <c r="C8" i="41"/>
  <c r="C8" i="48"/>
  <c r="C8" i="36"/>
  <c r="C5" i="39"/>
  <c r="C8" i="40"/>
  <c r="C5" i="48"/>
  <c r="C5" i="38"/>
  <c r="C8" i="39"/>
  <c r="C8" i="49"/>
  <c r="C5" i="37"/>
  <c r="C8" i="38"/>
  <c r="C5" i="41"/>
  <c r="S60" i="48"/>
  <c r="U60" i="48" s="1"/>
  <c r="U56" i="48"/>
  <c r="C3" i="38"/>
  <c r="C3" i="39"/>
  <c r="C3" i="49"/>
  <c r="C3" i="37"/>
  <c r="C3" i="41"/>
  <c r="C3" i="36"/>
  <c r="C3" i="40"/>
  <c r="C3" i="48"/>
</calcChain>
</file>

<file path=xl/sharedStrings.xml><?xml version="1.0" encoding="utf-8"?>
<sst xmlns="http://schemas.openxmlformats.org/spreadsheetml/2006/main" count="43378" uniqueCount="2987">
  <si>
    <t>TRANSIT</t>
  </si>
  <si>
    <t>2351</t>
  </si>
  <si>
    <r>
      <t xml:space="preserve">Balance, beginning of year </t>
    </r>
    <r>
      <rPr>
        <sz val="8"/>
        <rFont val="Arial Narrow"/>
        <family val="2"/>
      </rPr>
      <t>.  .  .  .  .  .  .  .  .  .  .  .  .  .  .  .  .  .  .  .  .  .  .  .  .  .  .  .  .  .  .  .  .  .  .  .  .  .  .  .  .  .  .  .  .  .  .  .  .  .  .  .  .  .  .  .  .  .  .  .  .  .  .  .  .  .  .  .  .  .  .  .  .  .  .  .  .  .  .  .  .  .  .  .  .  .  .  .  .  .  .  .  .  .  .  .  .  .</t>
    </r>
  </si>
  <si>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</si>
  <si>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</si>
  <si>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</si>
  <si>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</si>
  <si>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</si>
  <si>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</si>
  <si>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</si>
  <si>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</si>
  <si>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</si>
  <si>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</si>
  <si>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</si>
  <si>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</si>
  <si>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</si>
  <si>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</si>
  <si>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</si>
  <si>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</si>
  <si>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</si>
  <si>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</si>
  <si>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</si>
  <si>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</si>
  <si>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</si>
  <si>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</si>
  <si>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</si>
  <si>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</si>
  <si>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</si>
  <si>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</si>
  <si>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</si>
  <si>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</si>
  <si>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</si>
  <si>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</si>
  <si>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</si>
  <si>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</si>
  <si>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</si>
  <si>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</si>
  <si>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</si>
  <si>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</si>
  <si>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</si>
  <si>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</si>
  <si>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</si>
  <si>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</si>
  <si>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</si>
  <si>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</si>
  <si>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</si>
  <si>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</si>
  <si>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</si>
  <si>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</si>
  <si>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</si>
  <si>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</si>
  <si>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</si>
  <si>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</si>
  <si>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</si>
  <si>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</si>
  <si>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</si>
  <si>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</si>
  <si>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</si>
  <si>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</si>
  <si>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</si>
  <si>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</si>
  <si>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</si>
  <si>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</si>
  <si>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</si>
  <si>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</si>
  <si>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</si>
  <si>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</si>
  <si>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</si>
  <si>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</si>
  <si>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</si>
  <si>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</si>
  <si>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</si>
  <si>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</si>
  <si>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</si>
  <si>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</si>
  <si>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</si>
  <si>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</si>
  <si>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</si>
  <si>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</si>
  <si>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</si>
  <si>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</si>
  <si>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</si>
  <si>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2106</t>
  </si>
  <si>
    <t>per $1,000 of Property Assessment</t>
  </si>
  <si>
    <t>Population of service area</t>
  </si>
  <si>
    <t>Middlesex Co</t>
  </si>
  <si>
    <t xml:space="preserve">Winter Control .  .  .  .  .  .  .  .  .  .  .  .  .  .  .  .  .  .  .  .  .  .  .  .  .  .  .  .  .  .  .  .  .  .  .  .  .  .  .  .  .  .  .  .  .  .  .  .  .  .  . </t>
  </si>
  <si>
    <t>Zone de Nipissing</t>
  </si>
  <si>
    <t>Capital equipment, land acquisition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</si>
  <si>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</si>
  <si>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</si>
  <si>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</si>
  <si>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Culture &amp; Recreation - Stoney Creek</t>
  </si>
  <si>
    <t>Culture &amp; Recreation - Hamilton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</si>
  <si>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</si>
  <si>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</si>
  <si>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</si>
  <si>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</si>
  <si>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Stelco, Dofasco and Hamilton International Airport</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</si>
  <si>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</si>
  <si>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</si>
  <si>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</si>
  <si>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</si>
  <si>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</si>
  <si>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</si>
  <si>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</si>
  <si>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</si>
  <si>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</si>
  <si>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</si>
  <si>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</si>
  <si>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</si>
  <si>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</si>
  <si>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</si>
  <si>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</si>
  <si>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</si>
  <si>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</si>
  <si>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</si>
  <si>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</si>
  <si>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</si>
  <si>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</si>
  <si>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</si>
  <si>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</si>
  <si>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</si>
  <si>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</si>
  <si>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</si>
  <si>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</si>
  <si>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</si>
  <si>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</si>
  <si>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</si>
  <si>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</si>
  <si>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</si>
  <si>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</si>
  <si>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</si>
  <si>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</si>
  <si>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</si>
  <si>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</si>
  <si>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</si>
  <si>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</si>
  <si>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</si>
  <si>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</si>
  <si>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</si>
  <si>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</si>
  <si>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</si>
  <si>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</si>
  <si>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</si>
  <si>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</si>
  <si>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</si>
  <si>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</si>
  <si>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</si>
  <si>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</si>
  <si>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</si>
  <si>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</si>
  <si>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</si>
  <si>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</si>
  <si>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</si>
  <si>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</si>
  <si>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</si>
  <si>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</si>
  <si>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</si>
  <si>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</si>
  <si>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</si>
  <si>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</si>
  <si>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</si>
  <si>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</si>
  <si>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</si>
  <si>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</si>
  <si>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</si>
  <si>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</si>
  <si>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</si>
  <si>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0091</t>
  </si>
  <si>
    <t>Le Comté de Elgin</t>
  </si>
  <si>
    <t>44</t>
  </si>
  <si>
    <t>Recreation Commission</t>
  </si>
  <si>
    <t>Zone de Kenora</t>
  </si>
  <si>
    <t>Zone de Manitoulin</t>
  </si>
  <si>
    <t>Signature of Municipal Treasurer</t>
  </si>
  <si>
    <t>Signature</t>
  </si>
  <si>
    <t xml:space="preserve">Submittee </t>
  </si>
  <si>
    <t>1865</t>
  </si>
  <si>
    <t>Rents, concessions and franchises .  .  .  .  .  .  .  .  .  .  .  .  .  .  .  .  .  .  .  .  .  .  .  .  .  .  .  .  .  .  .  .  .  .  .  .  .  .  .  .  .  .  .  .  .  .  .  .  .  .  .  .  .  .  .  .  .  .  .  .  .  .  .  .  .  .  .  .  .  .  .  .  .  .  .  .  .  .</t>
  </si>
  <si>
    <t>Information on total hours not available.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</si>
  <si>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</si>
  <si>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</si>
  <si>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</si>
  <si>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</si>
  <si>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</si>
  <si>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</si>
  <si>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</si>
  <si>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</si>
  <si>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</si>
  <si>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</si>
  <si>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</si>
  <si>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</si>
  <si>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kilometres of trails per 1,000 persons</t>
  </si>
  <si>
    <t>Participant Hours</t>
  </si>
  <si>
    <t>Single-Tier</t>
  </si>
  <si>
    <t>Lower-Tier</t>
  </si>
  <si>
    <t>MUNTIER   Control</t>
  </si>
  <si>
    <t>UT   Control</t>
  </si>
  <si>
    <t>LANGUAGE   Control</t>
  </si>
  <si>
    <t>FSB_OFFICECODE   Control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</si>
  <si>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</si>
  <si>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</si>
  <si>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</si>
  <si>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</si>
  <si>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</si>
  <si>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</si>
  <si>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</si>
  <si>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</si>
  <si>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</si>
  <si>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</si>
  <si>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</si>
  <si>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</si>
  <si>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</si>
  <si>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</si>
  <si>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</si>
  <si>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</si>
  <si>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</si>
  <si>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</si>
  <si>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</si>
  <si>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</si>
  <si>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</si>
  <si>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</si>
  <si>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</si>
  <si>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</si>
  <si>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</si>
  <si>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</si>
  <si>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</si>
  <si>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</si>
  <si>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</si>
  <si>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</si>
  <si>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</si>
  <si>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</si>
  <si>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</si>
  <si>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</si>
  <si>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</si>
  <si>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</si>
  <si>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</si>
  <si>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</si>
  <si>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</si>
  <si>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</si>
  <si>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</si>
  <si>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</si>
  <si>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</si>
  <si>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</si>
  <si>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</si>
  <si>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</si>
  <si>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</si>
  <si>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</si>
  <si>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</si>
  <si>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</si>
  <si>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</si>
  <si>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</si>
  <si>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</si>
  <si>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</si>
  <si>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</si>
  <si>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</si>
  <si>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</si>
  <si>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</si>
  <si>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</si>
  <si>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</si>
  <si>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</si>
  <si>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</si>
  <si>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</si>
  <si>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</si>
  <si>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</si>
  <si>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</si>
  <si>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</si>
  <si>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Environment/Energy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</si>
  <si>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</si>
  <si>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</si>
  <si>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</si>
  <si>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</si>
  <si>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</si>
  <si>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</si>
  <si>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</si>
  <si>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</si>
  <si>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</si>
  <si>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</si>
  <si>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</si>
  <si>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</si>
  <si>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</si>
  <si>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</si>
  <si>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</si>
  <si>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06</t>
  </si>
  <si>
    <t>Fire - Stoney Creek</t>
  </si>
  <si>
    <t>Fire - Hamilton</t>
  </si>
  <si>
    <t>Fire - Ancaster</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</si>
  <si>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</si>
  <si>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</si>
  <si>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</si>
  <si>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</si>
  <si>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</si>
  <si>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</si>
  <si>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Culture &amp; Recreation - Flamborough</t>
  </si>
  <si>
    <t>0327</t>
  </si>
  <si>
    <t>Roads, Exp, Subdivisions, Etc.</t>
  </si>
  <si>
    <t>Miscellaneous Revenues</t>
  </si>
  <si>
    <t>Locals, Land Sales, 3rd Party Billings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</si>
  <si>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</si>
  <si>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</si>
  <si>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</si>
  <si>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</si>
  <si>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</si>
  <si>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</si>
  <si>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</si>
  <si>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</si>
  <si>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</si>
  <si>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</si>
  <si>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</si>
  <si>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</si>
  <si>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</si>
  <si>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</si>
  <si>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</si>
  <si>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</si>
  <si>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</si>
  <si>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</si>
  <si>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</si>
  <si>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</si>
  <si>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</si>
  <si>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</si>
  <si>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</si>
  <si>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</si>
  <si>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</si>
  <si>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</si>
  <si>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Conditional Grants</t>
  </si>
  <si>
    <t>H E L P   P A G E</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</si>
  <si>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</si>
  <si>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</si>
  <si>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</si>
  <si>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</si>
  <si>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</si>
  <si>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</si>
  <si>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</si>
  <si>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</si>
  <si>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</si>
  <si>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</si>
  <si>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</si>
  <si>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</si>
  <si>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</si>
  <si>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</si>
  <si>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</si>
  <si>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</si>
  <si>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</si>
  <si>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</si>
  <si>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</si>
  <si>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</si>
  <si>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</si>
  <si>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</si>
  <si>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</si>
  <si>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</si>
  <si>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</si>
  <si>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</si>
  <si>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</si>
  <si>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</si>
  <si>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</si>
  <si>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</si>
  <si>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</si>
  <si>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</si>
  <si>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</si>
  <si>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</si>
  <si>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</si>
  <si>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</si>
  <si>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</si>
  <si>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</si>
  <si>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</si>
  <si>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</si>
  <si>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</si>
  <si>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</si>
  <si>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</si>
  <si>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</si>
  <si>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</si>
  <si>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</si>
  <si>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</si>
  <si>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</si>
  <si>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</si>
  <si>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</si>
  <si>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</si>
  <si>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</si>
  <si>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</si>
  <si>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</si>
  <si>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</si>
  <si>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</si>
  <si>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</si>
  <si>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</si>
  <si>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</si>
  <si>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</si>
  <si>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</si>
  <si>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</si>
  <si>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</si>
  <si>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</si>
  <si>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</si>
  <si>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</si>
  <si>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</si>
  <si>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</si>
  <si>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</si>
  <si>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</si>
  <si>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</si>
  <si>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</si>
  <si>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</si>
  <si>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</si>
  <si>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</si>
  <si>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</si>
  <si>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</si>
  <si>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</si>
  <si>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</si>
  <si>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</si>
  <si>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</si>
  <si>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</si>
  <si>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</si>
  <si>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</si>
  <si>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</si>
  <si>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</si>
  <si>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</si>
  <si>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</si>
  <si>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</si>
  <si>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</si>
  <si>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</si>
  <si>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</si>
  <si>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</si>
  <si>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</si>
  <si>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</si>
  <si>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</si>
  <si>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</si>
  <si>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</si>
  <si>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</si>
  <si>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</si>
  <si>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</si>
  <si>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</si>
  <si>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</si>
  <si>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</si>
  <si>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</si>
  <si>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</si>
  <si>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</si>
  <si>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</si>
  <si>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</si>
  <si>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</si>
  <si>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</si>
  <si>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</si>
  <si>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</si>
  <si>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</si>
  <si>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</si>
  <si>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</si>
  <si>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</si>
  <si>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</si>
  <si>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</si>
  <si>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</si>
  <si>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</si>
  <si>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</si>
  <si>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</si>
  <si>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</si>
  <si>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</si>
  <si>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</si>
  <si>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</si>
  <si>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</si>
  <si>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</si>
  <si>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</si>
  <si>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</si>
  <si>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</si>
  <si>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</si>
  <si>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</si>
  <si>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</si>
  <si>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</si>
  <si>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</si>
  <si>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</si>
  <si>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</si>
  <si>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</si>
  <si>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</si>
  <si>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</si>
  <si>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</si>
  <si>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</si>
  <si>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</si>
  <si>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</si>
  <si>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</si>
  <si>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</si>
  <si>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</si>
  <si>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</si>
  <si>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</si>
  <si>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</si>
  <si>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</si>
  <si>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</si>
  <si>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</si>
  <si>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</si>
  <si>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</si>
  <si>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</si>
  <si>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Brian McMullen</t>
  </si>
  <si>
    <t>905-546-2424 extension 4467</t>
  </si>
  <si>
    <t>905-540-6143</t>
  </si>
  <si>
    <t>bmcmulle@hamilton.ca</t>
  </si>
  <si>
    <t>www.hamilton.ca</t>
  </si>
  <si>
    <t>Third Party Property (Subject to joint use agreement, reciprocal agreement, lease)</t>
  </si>
  <si>
    <t>1263</t>
  </si>
  <si>
    <t>1280</t>
  </si>
  <si>
    <t>Excess Land</t>
  </si>
  <si>
    <t>Land/Reality/Hospital Services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</si>
  <si>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</si>
  <si>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</si>
  <si>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</si>
  <si>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</si>
  <si>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</si>
  <si>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</si>
  <si>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</si>
  <si>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</si>
  <si>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</si>
  <si>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</si>
  <si>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27</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</si>
  <si>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</si>
  <si>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</si>
  <si>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</si>
  <si>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</si>
  <si>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</si>
  <si>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Evan McDade</t>
  </si>
  <si>
    <t>Grant Thornton, LLP</t>
  </si>
  <si>
    <t>Joseph Rinaldo</t>
  </si>
  <si>
    <t>Construction contracts awarded at $100,000 or greater .  .  .  .  .  .  .  .  .  .  .  .  .  .  .  .  .  .  .  .  .  .  .  .  .  .  .  .  .  .  .  .  .  .  .  .  .  .  .  .  .  .  .  .  .  .  .  .  .  .  .</t>
  </si>
  <si>
    <t>16103</t>
  </si>
  <si>
    <t>La Cité de Hamilton</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</si>
  <si>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</si>
  <si>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</si>
  <si>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</si>
  <si>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</si>
  <si>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</si>
  <si>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</si>
  <si>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</si>
  <si>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</si>
  <si>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</si>
  <si>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</si>
  <si>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</si>
  <si>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</si>
  <si>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</si>
  <si>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</si>
  <si>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</si>
  <si>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</si>
  <si>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</si>
  <si>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</si>
  <si>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</si>
  <si>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</si>
  <si>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</si>
  <si>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</si>
  <si>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</si>
  <si>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</si>
  <si>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</si>
  <si>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</si>
  <si>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</si>
  <si>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</si>
  <si>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</si>
  <si>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</si>
  <si>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</si>
  <si>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</si>
  <si>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</si>
  <si>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</si>
  <si>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</si>
  <si>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</si>
  <si>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</si>
  <si>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</si>
  <si>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</si>
  <si>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</si>
  <si>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</si>
  <si>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</si>
  <si>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</si>
  <si>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</si>
  <si>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</si>
  <si>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</si>
  <si>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</si>
  <si>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</si>
  <si>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</si>
  <si>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</si>
  <si>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</si>
  <si>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</si>
  <si>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</si>
  <si>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</si>
  <si>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</si>
  <si>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</si>
  <si>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</si>
  <si>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</si>
  <si>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</si>
  <si>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</si>
  <si>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</si>
  <si>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</si>
  <si>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</si>
  <si>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</si>
  <si>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</si>
  <si>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</si>
  <si>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</si>
  <si>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</si>
  <si>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</si>
  <si>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</si>
  <si>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</si>
  <si>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</si>
  <si>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</si>
  <si>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</si>
  <si>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</si>
  <si>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</si>
  <si>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</si>
  <si>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</si>
  <si>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</si>
  <si>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</si>
  <si>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</si>
  <si>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</si>
  <si>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</si>
  <si>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</si>
  <si>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</si>
  <si>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</si>
  <si>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</si>
  <si>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</si>
  <si>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</si>
  <si>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</si>
  <si>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</si>
  <si>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</si>
  <si>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</si>
  <si>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</si>
  <si>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</si>
  <si>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</si>
  <si>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</si>
  <si>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</si>
  <si>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</si>
  <si>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</si>
  <si>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</si>
  <si>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</si>
  <si>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</si>
  <si>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</si>
  <si>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</si>
  <si>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</si>
  <si>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</si>
  <si>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</si>
  <si>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</si>
  <si>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</si>
  <si>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</si>
  <si>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</si>
  <si>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</si>
  <si>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</si>
  <si>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</si>
  <si>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</si>
  <si>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</si>
  <si>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</si>
  <si>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</si>
  <si>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</si>
  <si>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</si>
  <si>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</si>
  <si>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</si>
  <si>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</si>
  <si>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</si>
  <si>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</si>
  <si>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</si>
  <si>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</si>
  <si>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</si>
  <si>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</si>
  <si>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</si>
  <si>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</si>
  <si>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</si>
  <si>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</si>
  <si>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</si>
  <si>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</si>
  <si>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</si>
  <si>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</si>
  <si>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</si>
  <si>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</si>
  <si>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</si>
  <si>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</si>
  <si>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</si>
  <si>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</si>
  <si>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</si>
  <si>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</si>
  <si>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</si>
  <si>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</si>
  <si>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</si>
  <si>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</si>
  <si>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</si>
  <si>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</si>
  <si>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</si>
  <si>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</si>
  <si>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</si>
  <si>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</si>
  <si>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</si>
  <si>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</si>
  <si>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</si>
  <si>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</si>
  <si>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</si>
  <si>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</si>
  <si>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</si>
  <si>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</si>
  <si>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</si>
  <si>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</si>
  <si>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</si>
  <si>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</si>
  <si>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</si>
  <si>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</si>
  <si>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</si>
  <si>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</si>
  <si>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</si>
  <si>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</si>
  <si>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</si>
  <si>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</si>
  <si>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</si>
  <si>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</si>
  <si>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</si>
  <si>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</si>
  <si>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</si>
  <si>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</si>
  <si>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</si>
  <si>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</si>
  <si>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</si>
  <si>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</si>
  <si>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</si>
  <si>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</si>
  <si>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</si>
  <si>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</si>
  <si>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</si>
  <si>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</si>
  <si>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</si>
  <si>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</si>
  <si>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</si>
  <si>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</si>
  <si>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</si>
  <si>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Construction Financing Debentures .  .  .  .  .  .  .  .  .  .  .  .  .  .  .  .  .  .  .  .  .  .  .  .  .  .  .  .  .  .  .  .  .  .  .  .  .  .  .  .  .  .  .  .  .  .  .  .  .  .  .  .  .  .  .  .  .  .  .  .  .  .  .  .  .  .  .  .  .  .  .  .  .  .  .  .  .  .  .  .  .  .  .  .  .  .  .  .  .  .  .  .  .  .  .  .  .  .  .  .  .  .  .  .  .  .</t>
  </si>
  <si>
    <t>Capital purposes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</si>
  <si>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</si>
  <si>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</si>
  <si>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</si>
  <si>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</si>
  <si>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</si>
  <si>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</si>
  <si>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</si>
  <si>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</si>
  <si>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</si>
  <si>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</si>
  <si>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</si>
  <si>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</si>
  <si>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</si>
  <si>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</si>
  <si>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</si>
  <si>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</si>
  <si>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</si>
  <si>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</si>
  <si>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</si>
  <si>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</si>
  <si>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</si>
  <si>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</si>
  <si>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</si>
  <si>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</si>
  <si>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</si>
  <si>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</si>
  <si>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</si>
  <si>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</si>
  <si>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</si>
  <si>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</si>
  <si>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</si>
  <si>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</si>
  <si>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</si>
  <si>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</si>
  <si>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</si>
  <si>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</si>
  <si>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</si>
  <si>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</si>
  <si>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</si>
  <si>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</si>
  <si>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</si>
  <si>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</si>
  <si>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</si>
  <si>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</si>
  <si>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</si>
  <si>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Vente de publications, d'équipement, etc. .  .  .  .  .  .  .  .  .  .  .  .  .  .  .  .  .  .  .  .  .  .  .  .  .  .  .  .  .  .  .  .  .  .  .  .  .  .  .  .  .  .  .  .  .  .  .  .  .  .  .  .  .  .  .  .  .  .  .  .  .  .  .  .  .  .  .  .  .  .  .  .  .  .  .  .  .  .</t>
  </si>
  <si>
    <t>1499</t>
  </si>
  <si>
    <t>1699</t>
  </si>
  <si>
    <t>1899</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</si>
  <si>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</si>
  <si>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</si>
  <si>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</si>
  <si>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</si>
  <si>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</si>
  <si>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</si>
  <si>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</si>
  <si>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</si>
  <si>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</si>
  <si>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</si>
  <si>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</si>
  <si>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</si>
  <si>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</si>
  <si>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</si>
  <si>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</si>
  <si>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</si>
  <si>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</si>
  <si>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</si>
  <si>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</si>
  <si>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</si>
  <si>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</si>
  <si>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</si>
  <si>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</si>
  <si>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</si>
  <si>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</si>
  <si>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</si>
  <si>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</si>
  <si>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</si>
  <si>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</si>
  <si>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</si>
  <si>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</si>
  <si>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</si>
  <si>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</si>
  <si>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</si>
  <si>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</si>
  <si>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</si>
  <si>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</si>
  <si>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</si>
  <si>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</si>
  <si>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</si>
  <si>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</si>
  <si>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</si>
  <si>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</si>
  <si>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</si>
  <si>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</si>
  <si>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</si>
  <si>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</si>
  <si>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</si>
  <si>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</si>
  <si>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</si>
  <si>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</si>
  <si>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</si>
  <si>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</si>
  <si>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</si>
  <si>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</si>
  <si>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</si>
  <si>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</si>
  <si>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</si>
  <si>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</si>
  <si>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</si>
  <si>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</si>
  <si>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</si>
  <si>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</si>
  <si>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</si>
  <si>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</si>
  <si>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</si>
  <si>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</si>
  <si>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</si>
  <si>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</si>
  <si>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</si>
  <si>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</si>
  <si>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</si>
  <si>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</si>
  <si>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</si>
  <si>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</si>
  <si>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</si>
  <si>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</si>
  <si>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</si>
  <si>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</si>
  <si>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</si>
  <si>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</si>
  <si>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</si>
  <si>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</si>
  <si>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</si>
  <si>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</si>
  <si>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</si>
  <si>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</si>
  <si>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</si>
  <si>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</si>
  <si>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</si>
  <si>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</si>
  <si>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</si>
  <si>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</si>
  <si>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</si>
  <si>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</si>
  <si>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</si>
  <si>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</si>
  <si>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</si>
  <si>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0231</t>
  </si>
  <si>
    <t>Kenora D</t>
  </si>
  <si>
    <t>Unconsolidated local boards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</si>
  <si>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</si>
  <si>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</si>
  <si>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</si>
  <si>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</si>
  <si>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</si>
  <si>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</si>
  <si>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</si>
  <si>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</si>
  <si>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</si>
  <si>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</si>
  <si>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</si>
  <si>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</si>
  <si>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</si>
  <si>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</si>
  <si>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</si>
  <si>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</si>
  <si>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</si>
  <si>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</si>
  <si>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</si>
  <si>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</si>
  <si>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</si>
  <si>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</si>
  <si>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</si>
  <si>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</si>
  <si>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</si>
  <si>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</si>
  <si>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</si>
  <si>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</si>
  <si>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</si>
  <si>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</si>
  <si>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</si>
  <si>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</si>
  <si>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</si>
  <si>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</si>
  <si>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</si>
  <si>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</si>
  <si>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</si>
  <si>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</si>
  <si>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</si>
  <si>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</si>
  <si>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</si>
  <si>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</si>
  <si>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Other .  .  .  .  .  .  .  .  .  .  .  .  .  .  .  .  .  .  .  .  .  .  .  .  .  .  .  .  .  .  .  .  .  .  .  .  .  .  .  .  .  .  .  .  .  .  .  .  .  .  .  .  .  .  .  .  .  .  .  .  .  .  .  .  .  .  .  .  .  .  .  .  .  .  .  .  .  .  .  .  .  .  .  .  .  .  .  .  .  .  .  .  .  .  .  .  .  .  .  .  .  .  .  .  .  .  .  .  .  .  .  .  .  .  .  .  .  .  .  .  .  .  .  .  .  .  .  .  .  .  .  .  .  .  .  .  .  .  .  .  .  .  .  .  .  .  .  .  .</t>
  </si>
  <si>
    <t>Expenditures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</si>
  <si>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</si>
  <si>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</si>
  <si>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</si>
  <si>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</si>
  <si>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</si>
  <si>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</si>
  <si>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</si>
  <si>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</si>
  <si>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</si>
  <si>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</si>
  <si>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</si>
  <si>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</si>
  <si>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</si>
  <si>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</si>
  <si>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</si>
  <si>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</si>
  <si>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</si>
  <si>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</si>
  <si>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</si>
  <si>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</si>
  <si>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</si>
  <si>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</si>
  <si>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</si>
  <si>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</si>
  <si>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</si>
  <si>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</si>
  <si>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</si>
  <si>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</si>
  <si>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</si>
  <si>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</si>
  <si>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</si>
  <si>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</si>
  <si>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</si>
  <si>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</si>
  <si>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</si>
  <si>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</si>
  <si>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</si>
  <si>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</si>
  <si>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</si>
  <si>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</si>
  <si>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</si>
  <si>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</si>
  <si>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</si>
  <si>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</si>
  <si>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</si>
  <si>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</si>
  <si>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</si>
  <si>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</si>
  <si>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</si>
  <si>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</si>
  <si>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</si>
  <si>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</si>
  <si>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</si>
  <si>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</si>
  <si>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</si>
  <si>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</si>
  <si>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</si>
  <si>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</si>
  <si>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</si>
  <si>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</si>
  <si>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</si>
  <si>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</si>
  <si>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</si>
  <si>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</si>
  <si>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</si>
  <si>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</si>
  <si>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</si>
  <si>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</si>
  <si>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</si>
  <si>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</si>
  <si>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</si>
  <si>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</si>
  <si>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</si>
  <si>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</si>
  <si>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</si>
  <si>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</si>
  <si>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</si>
  <si>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</si>
  <si>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</si>
  <si>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</si>
  <si>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</si>
  <si>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</si>
  <si>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M   Multi-Residential .  .  .  .  .  .  .  .  .  .  .  .  .  .  .  .  .  .  .  .  .  .  .  .  .  .  .  .  .  .  .  .  .  .  .  .  .  .  .  .  .  .  .  .  .  .  .  .  .  .  .  .  .  .</t>
  </si>
  <si>
    <t>Operating Costs for Solid Waste Management</t>
  </si>
  <si>
    <t>Planning and development</t>
  </si>
  <si>
    <t>1634</t>
  </si>
  <si>
    <t>Health services .  .  .  .  .  .  .  .  .  .  .  .  .  .  .  .  .  .  .  .  .  .  .  .  .  .  .  .  .  .  .  .  .  .  .  .  .  .  .  .  .  .  .  .  .  .  .  .  .  .  .  .  .  .  .  .  .  .  .  .  .  .  .  .  .  .  .  .  .  .  .  .  .  .  .  .  .  .  .  .  .  .  .  .  .  .  .  .  .  .  .  .  .  .  .  .  .  .  .  .  .  .  .  .  .  .  .  .  .  .  .  .  .  .  .  .  .  .  .  .  .  .  .  .  .  .  .  .  .  .  .  .  .  .  .  .</t>
  </si>
  <si>
    <t>1802</t>
  </si>
  <si>
    <t>1803</t>
  </si>
  <si>
    <t>1804</t>
  </si>
  <si>
    <t>1805</t>
  </si>
  <si>
    <t>1807</t>
  </si>
  <si>
    <t>Le Comté de Simcoe</t>
  </si>
  <si>
    <t>Notes</t>
  </si>
  <si>
    <t>School Boards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</si>
  <si>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</si>
  <si>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</si>
  <si>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</si>
  <si>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</si>
  <si>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</si>
  <si>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</si>
  <si>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</si>
  <si>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</si>
  <si>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</si>
  <si>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</si>
  <si>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</si>
  <si>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</si>
  <si>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</si>
  <si>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</si>
  <si>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</si>
  <si>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</si>
  <si>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</si>
  <si>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</si>
  <si>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</si>
  <si>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</si>
  <si>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</si>
  <si>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</si>
  <si>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</si>
  <si>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</si>
  <si>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</si>
  <si>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</si>
  <si>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</si>
  <si>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</si>
  <si>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</si>
  <si>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</si>
  <si>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</si>
  <si>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</si>
  <si>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</si>
  <si>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</si>
  <si>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</si>
  <si>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</si>
  <si>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</si>
  <si>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</si>
  <si>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Culture &amp; Recreation - Glanbrook</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</si>
  <si>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</si>
  <si>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</si>
  <si>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</si>
  <si>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</si>
  <si>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</si>
  <si>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</si>
  <si>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</si>
  <si>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</si>
  <si>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</si>
  <si>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</si>
  <si>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</si>
  <si>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</si>
  <si>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</si>
  <si>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</si>
  <si>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</si>
  <si>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</si>
  <si>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</si>
  <si>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</si>
  <si>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</si>
  <si>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</si>
  <si>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</si>
  <si>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</si>
  <si>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</si>
  <si>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</si>
  <si>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</si>
  <si>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</si>
  <si>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</si>
  <si>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</si>
  <si>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</si>
  <si>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</si>
  <si>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</si>
  <si>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</si>
  <si>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</si>
  <si>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</si>
  <si>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</si>
  <si>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</si>
  <si>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</si>
  <si>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</si>
  <si>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</si>
  <si>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</si>
  <si>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</si>
  <si>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</si>
  <si>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</si>
  <si>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</si>
  <si>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</si>
  <si>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</si>
  <si>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</si>
  <si>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</si>
  <si>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</si>
  <si>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</si>
  <si>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</si>
  <si>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</si>
  <si>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</si>
  <si>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</si>
  <si>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</si>
  <si>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</si>
  <si>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</si>
  <si>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</si>
  <si>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</si>
  <si>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</si>
  <si>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</si>
  <si>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</si>
  <si>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</si>
  <si>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</si>
  <si>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</si>
  <si>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</si>
  <si>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</si>
  <si>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</si>
  <si>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</si>
  <si>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</si>
  <si>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</si>
  <si>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</si>
  <si>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</si>
  <si>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</si>
  <si>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</si>
  <si>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</si>
  <si>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</si>
  <si>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</si>
  <si>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</si>
  <si>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</si>
  <si>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</si>
  <si>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</si>
  <si>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</si>
  <si>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</si>
  <si>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</si>
  <si>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</si>
  <si>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</si>
  <si>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</si>
  <si>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Haldimand County</t>
  </si>
  <si>
    <t>3310</t>
  </si>
  <si>
    <t>Gasoline Tax - Federal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</si>
  <si>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</si>
  <si>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</si>
  <si>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</si>
  <si>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</si>
  <si>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</si>
  <si>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</si>
  <si>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</si>
  <si>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tiere</t>
  </si>
  <si>
    <t>Aréa</t>
  </si>
  <si>
    <t xml:space="preserve">MSO Office: </t>
  </si>
  <si>
    <t>Subtotal</t>
  </si>
  <si>
    <t>Transportation services</t>
  </si>
  <si>
    <t>Environmental services</t>
  </si>
  <si>
    <t>Health services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</si>
  <si>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</si>
  <si>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</si>
  <si>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</si>
  <si>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</si>
  <si>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</si>
  <si>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</si>
  <si>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</si>
  <si>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</si>
  <si>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</si>
  <si>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</si>
  <si>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</si>
  <si>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</si>
  <si>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</si>
  <si>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</si>
  <si>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</si>
  <si>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</si>
  <si>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</si>
  <si>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</si>
  <si>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</si>
  <si>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</si>
  <si>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</si>
  <si>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</si>
  <si>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</si>
  <si>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</si>
  <si>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</si>
  <si>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</si>
  <si>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</si>
  <si>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</si>
  <si>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</si>
  <si>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</si>
  <si>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</si>
  <si>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</si>
  <si>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</si>
  <si>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</si>
  <si>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Hospitals .  .  .  .  .  .  .  .  .  .  .  .  .  .  .  .  .  .  .  .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</si>
  <si>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</si>
  <si>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</si>
  <si>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</si>
  <si>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</si>
  <si>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</si>
  <si>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</si>
  <si>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</si>
  <si>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</si>
  <si>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</si>
  <si>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</si>
  <si>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</si>
  <si>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</si>
  <si>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</si>
  <si>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</si>
  <si>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</si>
  <si>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</si>
  <si>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</si>
  <si>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</si>
  <si>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</si>
  <si>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</si>
  <si>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</si>
  <si>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</si>
  <si>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</si>
  <si>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</si>
  <si>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</si>
  <si>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</si>
  <si>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</si>
  <si>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</si>
  <si>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</si>
  <si>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</si>
  <si>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</si>
  <si>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</si>
  <si>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</si>
  <si>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</si>
  <si>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</si>
  <si>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</si>
  <si>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</si>
  <si>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</si>
  <si>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</si>
  <si>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</si>
  <si>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</si>
  <si>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</si>
  <si>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</si>
  <si>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</si>
  <si>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</si>
  <si>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</si>
  <si>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</si>
  <si>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</si>
  <si>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Amounts Added to PIL</t>
    </r>
    <r>
      <rPr>
        <sz val="7"/>
        <rFont val="Arial Narrow"/>
        <family val="2"/>
      </rPr>
      <t xml:space="preserve"> .  .  .  .  .  .  .  .  .  .  .  .  .  .  .  .  .  .  .  .  .  .  .  .  .  .  .  .  .  .  .  .  .  .  .  .  .  .  .  .  .  .  .  .  .  . </t>
    </r>
  </si>
  <si>
    <t>Lambton Co</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</si>
  <si>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</si>
  <si>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</si>
  <si>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</si>
  <si>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</si>
  <si>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</si>
  <si>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</si>
  <si>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</si>
  <si>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</si>
  <si>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</si>
  <si>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</si>
  <si>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</si>
  <si>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</si>
  <si>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</si>
  <si>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</si>
  <si>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</si>
  <si>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</si>
  <si>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</si>
  <si>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</si>
  <si>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</si>
  <si>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</si>
  <si>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</si>
  <si>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</si>
  <si>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</si>
  <si>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</si>
  <si>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</si>
  <si>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</si>
  <si>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</si>
  <si>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</si>
  <si>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</si>
  <si>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</si>
  <si>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</si>
  <si>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</si>
  <si>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</si>
  <si>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</si>
  <si>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</si>
  <si>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</si>
  <si>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</si>
  <si>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</si>
  <si>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</si>
  <si>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</si>
  <si>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</si>
  <si>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</si>
  <si>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</si>
  <si>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</si>
  <si>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</si>
  <si>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</si>
  <si>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</si>
  <si>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</si>
  <si>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</si>
  <si>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</si>
  <si>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</si>
  <si>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</si>
  <si>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</si>
  <si>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</si>
  <si>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</si>
  <si>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</si>
  <si>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</si>
  <si>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</si>
  <si>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</si>
  <si>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</si>
  <si>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</si>
  <si>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</si>
  <si>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</si>
  <si>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</si>
  <si>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</si>
  <si>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</si>
  <si>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</si>
  <si>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</si>
  <si>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</si>
  <si>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</si>
  <si>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</si>
  <si>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</si>
  <si>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</si>
  <si>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</si>
  <si>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</si>
  <si>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</si>
  <si>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</si>
  <si>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</si>
  <si>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</si>
  <si>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</si>
  <si>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</si>
  <si>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</si>
  <si>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</si>
  <si>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</si>
  <si>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</si>
  <si>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</si>
  <si>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</si>
  <si>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</si>
  <si>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</si>
  <si>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</si>
  <si>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</si>
  <si>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</si>
  <si>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</si>
  <si>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</si>
  <si>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</si>
  <si>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</si>
  <si>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</si>
  <si>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</si>
  <si>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</si>
  <si>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</si>
  <si>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</si>
  <si>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</si>
  <si>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</si>
  <si>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</si>
  <si>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</si>
  <si>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</si>
  <si>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</si>
  <si>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</si>
  <si>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</si>
  <si>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</si>
  <si>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</si>
  <si>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</si>
  <si>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</si>
  <si>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</si>
  <si>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</si>
  <si>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</si>
  <si>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</si>
  <si>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</si>
  <si>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</si>
  <si>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</si>
  <si>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</si>
  <si>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</si>
  <si>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</si>
  <si>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</si>
  <si>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</si>
  <si>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</si>
  <si>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</si>
  <si>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</si>
  <si>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</si>
  <si>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</si>
  <si>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</si>
  <si>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</si>
  <si>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</si>
  <si>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</si>
  <si>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</si>
  <si>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</si>
  <si>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</si>
  <si>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</si>
  <si>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</si>
  <si>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</si>
  <si>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</si>
  <si>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</si>
  <si>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</si>
  <si>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</si>
  <si>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</si>
  <si>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</si>
  <si>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</si>
  <si>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</si>
  <si>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</si>
  <si>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</si>
  <si>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</si>
  <si>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</si>
  <si>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</si>
  <si>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</si>
  <si>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</si>
  <si>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</si>
  <si>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</si>
  <si>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</si>
  <si>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</si>
  <si>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</si>
  <si>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</si>
  <si>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</si>
  <si>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</si>
  <si>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</si>
  <si>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</si>
  <si>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</si>
  <si>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</si>
  <si>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</si>
  <si>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</si>
  <si>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</si>
  <si>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</si>
  <si>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</si>
  <si>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</si>
  <si>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</si>
  <si>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</si>
  <si>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</si>
  <si>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</si>
  <si>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</si>
  <si>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</si>
  <si>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</si>
  <si>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</si>
  <si>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</si>
  <si>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</si>
  <si>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</si>
  <si>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</si>
  <si>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</si>
  <si>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</si>
  <si>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</si>
  <si>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</si>
  <si>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</si>
  <si>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</si>
  <si>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</si>
  <si>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</si>
  <si>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</si>
  <si>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</si>
  <si>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</si>
  <si>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</si>
  <si>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</si>
  <si>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</si>
  <si>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</si>
  <si>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</si>
  <si>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</si>
  <si>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</si>
  <si>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</si>
  <si>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</si>
  <si>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</si>
  <si>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</si>
  <si>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</si>
  <si>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</si>
  <si>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</si>
  <si>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</si>
  <si>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</si>
  <si>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</si>
  <si>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</si>
  <si>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</si>
  <si>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</si>
  <si>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</si>
  <si>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</si>
  <si>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</si>
  <si>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</si>
  <si>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</si>
  <si>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</si>
  <si>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</si>
  <si>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</si>
  <si>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</si>
  <si>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</si>
  <si>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</si>
  <si>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</si>
  <si>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</si>
  <si>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</si>
  <si>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</si>
  <si>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</si>
  <si>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</si>
  <si>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</si>
  <si>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</si>
  <si>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</si>
  <si>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</si>
  <si>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</si>
  <si>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</si>
  <si>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</si>
  <si>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</si>
  <si>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</si>
  <si>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</si>
  <si>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</si>
  <si>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</si>
  <si>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</si>
  <si>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</si>
  <si>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</si>
  <si>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</si>
  <si>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</si>
  <si>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</si>
  <si>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</si>
  <si>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</si>
  <si>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</si>
  <si>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</si>
  <si>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</si>
  <si>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</si>
  <si>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</si>
  <si>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</si>
  <si>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</si>
  <si>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</si>
  <si>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</si>
  <si>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</si>
  <si>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</si>
  <si>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jrinaldo@hamilton.ca</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</si>
  <si>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</si>
  <si>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</si>
  <si>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</si>
  <si>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</si>
  <si>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</si>
  <si>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</si>
  <si>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</si>
  <si>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</si>
  <si>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</si>
  <si>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</si>
  <si>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</si>
  <si>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</si>
  <si>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</si>
  <si>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</si>
  <si>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</si>
  <si>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</si>
  <si>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</si>
  <si>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</si>
  <si>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</si>
  <si>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</si>
  <si>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</si>
  <si>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</si>
  <si>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</si>
  <si>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</si>
  <si>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</si>
  <si>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</si>
  <si>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</si>
  <si>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</si>
  <si>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</si>
  <si>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</si>
  <si>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</si>
  <si>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</si>
  <si>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</si>
  <si>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</si>
  <si>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</si>
  <si>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</si>
  <si>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</si>
  <si>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</si>
  <si>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</si>
  <si>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</si>
  <si>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</si>
  <si>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</si>
  <si>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</si>
  <si>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</si>
  <si>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</si>
  <si>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</si>
  <si>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</si>
  <si>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</si>
  <si>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</si>
  <si>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</si>
  <si>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</si>
  <si>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</si>
  <si>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</si>
  <si>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</si>
  <si>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</si>
  <si>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</si>
  <si>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</si>
  <si>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</si>
  <si>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</si>
  <si>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</si>
  <si>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</si>
  <si>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</si>
  <si>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</si>
  <si>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</si>
  <si>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</si>
  <si>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</si>
  <si>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</si>
  <si>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</si>
  <si>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</si>
  <si>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</si>
  <si>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</si>
  <si>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</si>
  <si>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</si>
  <si>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</si>
  <si>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</si>
  <si>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</si>
  <si>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</si>
  <si>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Payments/Allowances not applied</t>
  </si>
  <si>
    <t>Compassionate/Veterans</t>
  </si>
  <si>
    <t>Phase-in Adj/Capping Adj/Misc</t>
  </si>
  <si>
    <t>Proceeds from sale of land .  .  .  .  .  .  .  .  .  .  .  .  .  .  .  .  .  .  .  .  .  .  .  .  .  .  .  .  .  .  .  .  .  .  .  .  .  .  .  .  .  .  .  .  .  .  .  .  .  .  .  .  .  .  .  .  .  .  .  .  .  .  .  .  .  .  .  .  .  .  .  .  .  .  .  .  .  .  .  .  .  .  .  .  .  .  .  .  .  .  .  .  .  .  .  .  .  .</t>
  </si>
  <si>
    <t>Residential/Farm</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</si>
  <si>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</si>
  <si>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</si>
  <si>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</si>
  <si>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</si>
  <si>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</si>
  <si>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</si>
  <si>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</si>
  <si>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</si>
  <si>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</si>
  <si>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</si>
  <si>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</si>
  <si>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</si>
  <si>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</si>
  <si>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</si>
  <si>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</si>
  <si>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</si>
  <si>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</si>
  <si>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</si>
  <si>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Transfers from own funds to capital fund</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</si>
  <si>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</si>
  <si>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</si>
  <si>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</si>
  <si>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</si>
  <si>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</si>
  <si>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</si>
  <si>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</si>
  <si>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</si>
  <si>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</si>
  <si>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</si>
  <si>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</si>
  <si>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</si>
  <si>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</si>
  <si>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</si>
  <si>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</si>
  <si>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</si>
  <si>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</si>
  <si>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</si>
  <si>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</si>
  <si>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</si>
  <si>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</si>
  <si>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</si>
  <si>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</si>
  <si>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</si>
  <si>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</si>
  <si>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</si>
  <si>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</si>
  <si>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</si>
  <si>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</si>
  <si>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</si>
  <si>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</si>
  <si>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</si>
  <si>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</si>
  <si>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</si>
  <si>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</si>
  <si>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</si>
  <si>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</si>
  <si>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</si>
  <si>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</si>
  <si>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</si>
  <si>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</si>
  <si>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</si>
  <si>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</si>
  <si>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</si>
  <si>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</si>
  <si>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</si>
  <si>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</si>
  <si>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</si>
  <si>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</si>
  <si>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</si>
  <si>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</si>
  <si>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</si>
  <si>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</si>
  <si>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</si>
  <si>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</si>
  <si>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</si>
  <si>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</si>
  <si>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</si>
  <si>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</si>
  <si>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</si>
  <si>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</si>
  <si>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</si>
  <si>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</si>
  <si>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</si>
  <si>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</si>
  <si>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</si>
  <si>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</si>
  <si>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</si>
  <si>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</si>
  <si>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</si>
  <si>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</si>
  <si>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</si>
  <si>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</si>
  <si>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</si>
  <si>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</si>
  <si>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</si>
  <si>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</si>
  <si>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</si>
  <si>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</si>
  <si>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</si>
  <si>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</si>
  <si>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</si>
  <si>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</si>
  <si>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</si>
  <si>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</si>
  <si>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</si>
  <si>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</si>
  <si>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</si>
  <si>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</si>
  <si>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</si>
  <si>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</si>
  <si>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</si>
  <si>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</si>
  <si>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</si>
  <si>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</si>
  <si>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</si>
  <si>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</si>
  <si>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</si>
  <si>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</si>
  <si>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</si>
  <si>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</si>
  <si>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</si>
  <si>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</si>
  <si>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</si>
  <si>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</si>
  <si>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</si>
  <si>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Number of Building Permits</t>
  </si>
  <si>
    <t>Total Value of Building Permits</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</si>
  <si>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</si>
  <si>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</si>
  <si>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</si>
  <si>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</si>
  <si>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</si>
  <si>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</si>
  <si>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</si>
  <si>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</si>
  <si>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</si>
  <si>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</si>
  <si>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</si>
  <si>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</si>
  <si>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</si>
  <si>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</si>
  <si>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</si>
  <si>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</si>
  <si>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</si>
  <si>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</si>
  <si>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</si>
  <si>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</si>
  <si>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</si>
  <si>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</si>
  <si>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</si>
  <si>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</si>
  <si>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</si>
  <si>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</si>
  <si>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</si>
  <si>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</si>
  <si>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</si>
  <si>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</si>
  <si>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</si>
  <si>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</si>
  <si>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</si>
  <si>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</si>
  <si>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</si>
  <si>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</si>
  <si>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</si>
  <si>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</si>
  <si>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</si>
  <si>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</si>
  <si>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</si>
  <si>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</si>
  <si>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</si>
  <si>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</si>
  <si>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3.  UPPER-TIER SPECIAL AREA LEVY INFORMATION</t>
  </si>
  <si>
    <t>2518</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</si>
  <si>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</si>
  <si>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</si>
  <si>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</si>
  <si>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</si>
  <si>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</si>
  <si>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</si>
  <si>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</si>
  <si>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</si>
  <si>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</si>
  <si>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</si>
  <si>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</si>
  <si>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</si>
  <si>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</si>
  <si>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</si>
  <si>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</si>
  <si>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</si>
  <si>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</si>
  <si>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</si>
  <si>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</si>
  <si>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</si>
  <si>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</si>
  <si>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</si>
  <si>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</si>
  <si>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</si>
  <si>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</si>
  <si>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</si>
  <si>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</si>
  <si>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</si>
  <si>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</si>
  <si>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</si>
  <si>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</si>
  <si>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</si>
  <si>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</si>
  <si>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</si>
  <si>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</si>
  <si>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</si>
  <si>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</si>
  <si>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</si>
  <si>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</si>
  <si>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DF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</si>
  <si>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</si>
  <si>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</si>
  <si>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</si>
  <si>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</si>
  <si>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</si>
  <si>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</si>
  <si>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</si>
  <si>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</si>
  <si>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</si>
  <si>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</si>
  <si>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</si>
  <si>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</si>
  <si>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</si>
  <si>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</si>
  <si>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</si>
  <si>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</si>
  <si>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</si>
  <si>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</si>
  <si>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</si>
  <si>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</si>
  <si>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</si>
  <si>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</si>
  <si>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</si>
  <si>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</si>
  <si>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</si>
  <si>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</si>
  <si>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</si>
  <si>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</si>
  <si>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</si>
  <si>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</si>
  <si>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</si>
  <si>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</si>
  <si>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 lbs</t>
  </si>
  <si>
    <t>/ minute</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</si>
  <si>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</si>
  <si>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</si>
  <si>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</si>
  <si>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</si>
  <si>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</si>
  <si>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</si>
  <si>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</si>
  <si>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</si>
  <si>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</si>
  <si>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</si>
  <si>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</si>
  <si>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</si>
  <si>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</si>
  <si>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</si>
  <si>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</si>
  <si>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</si>
  <si>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</si>
  <si>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</si>
  <si>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</si>
  <si>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</si>
  <si>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</si>
  <si>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</si>
  <si>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</si>
  <si>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</si>
  <si>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</si>
  <si>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</si>
  <si>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</si>
  <si>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</si>
  <si>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</si>
  <si>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t>Landfill Liabilities</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</si>
  <si>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</si>
  <si>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</si>
  <si>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</si>
  <si>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</si>
  <si>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</si>
  <si>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</si>
  <si>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</si>
  <si>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</si>
  <si>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</si>
  <si>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</si>
  <si>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</si>
  <si>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</si>
  <si>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</si>
  <si>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</si>
  <si>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</si>
  <si>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</si>
  <si>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</si>
  <si>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</si>
  <si>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</si>
  <si>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</si>
  <si>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</si>
  <si>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</si>
  <si>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</si>
  <si>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</si>
  <si>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</si>
  <si>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</si>
  <si>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</si>
  <si>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</si>
  <si>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</si>
  <si>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</si>
  <si>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</si>
  <si>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</si>
  <si>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</si>
  <si>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</si>
  <si>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</si>
  <si>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</si>
  <si>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</si>
  <si>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</si>
  <si>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</si>
  <si>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</si>
  <si>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</si>
  <si>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</si>
  <si>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</si>
  <si>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</si>
  <si>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</si>
  <si>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</si>
  <si>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</si>
  <si>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</si>
  <si>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</si>
  <si>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</si>
  <si>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Housing - Misc Cash Recoveries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</si>
  <si>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</si>
  <si>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</si>
  <si>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</si>
  <si>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</si>
  <si>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</si>
  <si>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</si>
  <si>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</si>
  <si>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</si>
  <si>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</si>
  <si>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</si>
  <si>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</si>
  <si>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</si>
  <si>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</si>
  <si>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</si>
  <si>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</si>
  <si>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</si>
  <si>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</si>
  <si>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</si>
  <si>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</si>
  <si>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</si>
  <si>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</si>
  <si>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</si>
  <si>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</si>
  <si>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</si>
  <si>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</si>
  <si>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</si>
  <si>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</si>
  <si>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</si>
  <si>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</si>
  <si>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</si>
  <si>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</si>
  <si>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</si>
  <si>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</si>
  <si>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</si>
  <si>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</si>
  <si>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</si>
  <si>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</si>
  <si>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</si>
  <si>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Durham R</t>
  </si>
  <si>
    <t>RH</t>
  </si>
  <si>
    <t>CH</t>
  </si>
  <si>
    <t>CK</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</si>
  <si>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</si>
  <si>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</si>
  <si>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</si>
  <si>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</si>
  <si>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</si>
  <si>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</si>
  <si>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</si>
  <si>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</si>
  <si>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</si>
  <si>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</si>
  <si>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</si>
  <si>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</si>
  <si>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</si>
  <si>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</si>
  <si>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</si>
  <si>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</si>
  <si>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</si>
  <si>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</si>
  <si>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</si>
  <si>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</si>
  <si>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</si>
  <si>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</si>
  <si>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</si>
  <si>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</si>
  <si>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</si>
  <si>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</si>
  <si>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</si>
  <si>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</si>
  <si>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</si>
  <si>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</si>
  <si>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</si>
  <si>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</si>
  <si>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</si>
  <si>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</si>
  <si>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</si>
  <si>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</si>
  <si>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</si>
  <si>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</si>
  <si>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</si>
  <si>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</si>
  <si>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</si>
  <si>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</si>
  <si>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</si>
  <si>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</si>
  <si>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</si>
  <si>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</si>
  <si>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</si>
  <si>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</si>
  <si>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</si>
  <si>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OMBI Method</t>
  </si>
  <si>
    <t>Transportation for the disabled</t>
  </si>
  <si>
    <t>Darts Contract</t>
  </si>
  <si>
    <t>Halton Recycling Ltd (HRL), COL</t>
  </si>
  <si>
    <t>Solid Waste Disposal Contract</t>
  </si>
  <si>
    <t>Waste Disposal</t>
  </si>
  <si>
    <t>National Waste Services</t>
  </si>
  <si>
    <t>Waste Collection</t>
  </si>
  <si>
    <t>Collection of Curbside Garbage</t>
  </si>
  <si>
    <t>Assessment Services</t>
  </si>
  <si>
    <t>Municipal Property Assessment Corporation</t>
  </si>
  <si>
    <t>Child Care Fees</t>
  </si>
  <si>
    <t>Today's Family</t>
  </si>
  <si>
    <t>Snow Clearing</t>
  </si>
  <si>
    <t>Winter Control</t>
  </si>
  <si>
    <t>Integrated Maintenance &amp; Operations</t>
  </si>
  <si>
    <t>Hydro Billing Contract</t>
  </si>
  <si>
    <t>Waterworks System</t>
  </si>
  <si>
    <t xml:space="preserve">Hamilton Utilities </t>
  </si>
  <si>
    <t>Canada Fibers Ltd</t>
  </si>
  <si>
    <t>Waste Water Treatment Plant</t>
  </si>
  <si>
    <t>Sanitary Sewer System</t>
  </si>
  <si>
    <t>Terratec Environment Limited</t>
  </si>
  <si>
    <t>Waterworks system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</si>
  <si>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</si>
  <si>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</si>
  <si>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number of new lots, blocks and/or units with final approval within the entire municipality</t>
  </si>
  <si>
    <t>Total tonnes of residential solid waste disposed of and total tonnes diverted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</si>
  <si>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</si>
  <si>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</si>
  <si>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</si>
  <si>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</si>
  <si>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</si>
  <si>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</si>
  <si>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</si>
  <si>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</si>
  <si>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</si>
  <si>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</si>
  <si>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</si>
  <si>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</si>
  <si>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</si>
  <si>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</si>
  <si>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</si>
  <si>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</si>
  <si>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</si>
  <si>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</si>
  <si>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</si>
  <si>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</si>
  <si>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</si>
  <si>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</si>
  <si>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</si>
  <si>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</si>
  <si>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</si>
  <si>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</si>
  <si>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</si>
  <si>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</si>
  <si>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</si>
  <si>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</si>
  <si>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</si>
  <si>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</si>
  <si>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</si>
  <si>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</si>
  <si>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</si>
  <si>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</si>
  <si>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</si>
  <si>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</si>
  <si>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</si>
  <si>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</si>
  <si>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</si>
  <si>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</si>
  <si>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</si>
  <si>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</si>
  <si>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</si>
  <si>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</si>
  <si>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</si>
  <si>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</si>
  <si>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</si>
  <si>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</si>
  <si>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</si>
  <si>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</si>
  <si>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</si>
  <si>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</si>
  <si>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</si>
  <si>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8051</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</si>
  <si>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</si>
  <si>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</si>
  <si>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</si>
  <si>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</si>
  <si>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</si>
  <si>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</si>
  <si>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</si>
  <si>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</si>
  <si>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</si>
  <si>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</si>
  <si>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</si>
  <si>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</si>
  <si>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</si>
  <si>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</si>
  <si>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</si>
  <si>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</si>
  <si>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</si>
  <si>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</si>
  <si>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</si>
  <si>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</si>
  <si>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</si>
  <si>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</si>
  <si>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</si>
  <si>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</si>
  <si>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</si>
  <si>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</si>
  <si>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</si>
  <si>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</si>
  <si>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</si>
  <si>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</si>
  <si>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</si>
  <si>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</si>
  <si>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</si>
  <si>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</si>
  <si>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</si>
  <si>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</si>
  <si>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</si>
  <si>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</si>
  <si>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</si>
  <si>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</si>
  <si>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</si>
  <si>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</si>
  <si>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</si>
  <si>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</si>
  <si>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</si>
  <si>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</si>
  <si>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</si>
  <si>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</si>
  <si>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</si>
  <si>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</si>
  <si>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</si>
  <si>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</si>
  <si>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</si>
  <si>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</si>
  <si>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</si>
  <si>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</si>
  <si>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</si>
  <si>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</si>
  <si>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</si>
  <si>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</si>
  <si>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</si>
  <si>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</si>
  <si>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</si>
  <si>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</si>
  <si>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</si>
  <si>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</si>
  <si>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</si>
  <si>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</si>
  <si>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</si>
  <si>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</si>
  <si>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</si>
  <si>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</si>
  <si>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</si>
  <si>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</si>
  <si>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</si>
  <si>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</si>
  <si>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</si>
  <si>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</si>
  <si>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</si>
  <si>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</si>
  <si>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</si>
  <si>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</si>
  <si>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</si>
  <si>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</si>
  <si>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</si>
  <si>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</si>
  <si>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</si>
  <si>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</si>
  <si>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CK 0</t>
  </si>
  <si>
    <t>CX 0</t>
  </si>
  <si>
    <t>Special charges and special areas</t>
  </si>
  <si>
    <t>Local boards</t>
  </si>
  <si>
    <t>LESS:   Total Applications of Capital Financing  (SLC 50 9940 01)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</si>
  <si>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</si>
  <si>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</si>
  <si>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</si>
  <si>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</si>
  <si>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</si>
  <si>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</si>
  <si>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</si>
  <si>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</si>
  <si>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</si>
  <si>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</si>
  <si>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</si>
  <si>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</si>
  <si>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</si>
  <si>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</si>
  <si>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</si>
  <si>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</si>
  <si>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</si>
  <si>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</si>
  <si>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</si>
  <si>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</si>
  <si>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</si>
  <si>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</si>
  <si>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</si>
  <si>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</si>
  <si>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</si>
  <si>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</si>
  <si>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</si>
  <si>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</si>
  <si>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</si>
  <si>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</si>
  <si>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</si>
  <si>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</si>
  <si>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</si>
  <si>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</si>
  <si>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</si>
  <si>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</si>
  <si>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</si>
  <si>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</si>
  <si>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</si>
  <si>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</si>
  <si>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</si>
  <si>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</si>
  <si>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</si>
  <si>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</si>
  <si>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</si>
  <si>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</si>
  <si>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</si>
  <si>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</si>
  <si>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</si>
  <si>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</si>
  <si>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</si>
  <si>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</si>
  <si>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</si>
  <si>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</si>
  <si>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</si>
  <si>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</si>
  <si>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</si>
  <si>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</si>
  <si>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</si>
  <si>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</si>
  <si>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</si>
  <si>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</si>
  <si>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</si>
  <si>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Halton R</t>
  </si>
  <si>
    <t>Type of library service arrangements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</si>
  <si>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</si>
  <si>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</si>
  <si>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</si>
  <si>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</si>
  <si>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</si>
  <si>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</si>
  <si>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</si>
  <si>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</si>
  <si>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</si>
  <si>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</si>
  <si>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</si>
  <si>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</si>
  <si>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</si>
  <si>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</si>
  <si>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</si>
  <si>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</si>
  <si>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</si>
  <si>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</si>
  <si>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</si>
  <si>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</si>
  <si>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</si>
  <si>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</si>
  <si>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</si>
  <si>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</si>
  <si>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</si>
  <si>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</si>
  <si>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</si>
  <si>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</si>
  <si>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</si>
  <si>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</si>
  <si>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</si>
  <si>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</si>
  <si>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</si>
  <si>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</si>
  <si>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</si>
  <si>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</si>
  <si>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</si>
  <si>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</si>
  <si>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</si>
  <si>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</si>
  <si>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</si>
  <si>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</si>
  <si>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</si>
  <si>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</si>
  <si>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</si>
  <si>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</si>
  <si>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</si>
  <si>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</si>
  <si>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</si>
  <si>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</si>
  <si>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</si>
  <si>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</si>
  <si>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</si>
  <si>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</si>
  <si>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</si>
  <si>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</si>
  <si>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</si>
  <si>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</si>
  <si>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</si>
  <si>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</si>
  <si>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</si>
  <si>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</si>
  <si>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</si>
  <si>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SOURCES OF CAPITAL FUND FINANCING AND EXPENDITURES</t>
  </si>
  <si>
    <t>1490</t>
  </si>
  <si>
    <t>2430</t>
  </si>
  <si>
    <t>2498</t>
  </si>
  <si>
    <t>2497</t>
  </si>
  <si>
    <t>2496</t>
  </si>
  <si>
    <t>2698</t>
  </si>
  <si>
    <t>2610</t>
  </si>
  <si>
    <t>2620</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</si>
  <si>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</si>
  <si>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</si>
  <si>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</si>
  <si>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</si>
  <si>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</si>
  <si>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</si>
  <si>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</si>
  <si>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</si>
  <si>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</si>
  <si>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</si>
  <si>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</si>
  <si>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</si>
  <si>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</si>
  <si>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</si>
  <si>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</si>
  <si>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</si>
  <si>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</si>
  <si>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</si>
  <si>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</si>
  <si>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</si>
  <si>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</si>
  <si>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</si>
  <si>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</si>
  <si>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</si>
  <si>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</si>
  <si>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</si>
  <si>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</si>
  <si>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</si>
  <si>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</si>
  <si>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</si>
  <si>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</si>
  <si>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</si>
  <si>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</si>
  <si>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</si>
  <si>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</si>
  <si>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</si>
  <si>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</si>
  <si>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</si>
  <si>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</si>
  <si>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</si>
  <si>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</si>
  <si>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</si>
  <si>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</si>
  <si>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</si>
  <si>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</si>
  <si>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</si>
  <si>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</si>
  <si>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</si>
  <si>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</si>
  <si>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</si>
  <si>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</si>
  <si>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</si>
  <si>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</si>
  <si>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</si>
  <si>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</si>
  <si>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</si>
  <si>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</si>
  <si>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</si>
  <si>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</si>
  <si>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</si>
  <si>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</si>
  <si>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</si>
  <si>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</si>
  <si>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</si>
  <si>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</si>
  <si>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</si>
  <si>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</si>
  <si>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</si>
  <si>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</si>
  <si>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</si>
  <si>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</si>
  <si>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</si>
  <si>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</si>
  <si>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</si>
  <si>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</si>
  <si>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</si>
  <si>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</si>
  <si>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</si>
  <si>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</si>
  <si>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</si>
  <si>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</si>
  <si>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</si>
  <si>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</si>
  <si>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</si>
  <si>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</si>
  <si>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</si>
  <si>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</si>
  <si>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</si>
  <si>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</si>
  <si>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</si>
  <si>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</si>
  <si>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</si>
  <si>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</si>
  <si>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</si>
  <si>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3305</t>
  </si>
  <si>
    <t>PARKS AND RECREATION</t>
  </si>
  <si>
    <t>OTHER AREA RATES</t>
  </si>
  <si>
    <t>LESS:  Tax adjustments not applied to taxation  (SLC 72 4999 09)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</si>
  <si>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</si>
  <si>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</si>
  <si>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</si>
  <si>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</si>
  <si>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</si>
  <si>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</si>
  <si>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</si>
  <si>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</si>
  <si>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</si>
  <si>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</si>
  <si>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</si>
  <si>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CG 0</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</si>
  <si>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</si>
  <si>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</si>
  <si>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</si>
  <si>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</si>
  <si>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</si>
  <si>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</si>
  <si>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</si>
  <si>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</si>
  <si>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</si>
  <si>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</si>
  <si>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</si>
  <si>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</si>
  <si>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</si>
  <si>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</si>
  <si>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</si>
  <si>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</si>
  <si>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</si>
  <si>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</si>
  <si>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</si>
  <si>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</si>
  <si>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</si>
  <si>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</si>
  <si>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</si>
  <si>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</si>
  <si>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</si>
  <si>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</si>
  <si>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</si>
  <si>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</si>
  <si>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</si>
  <si>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</si>
  <si>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</si>
  <si>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</si>
  <si>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</si>
  <si>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Water  .  .  .  .  .  .  .  .  .  .  .  .  .  .  .  .  .  .  .  .  .  .  .  .  .  .  .  .  .  .  .  .  .  .  .  .  .  .  .  .  .  .  .  .  .  .  .  .  .  .  .  .  .  .  .  .  .  .  .  .  .  .  .  .  .  .  .  .  .  .  .  .  .  .  .  .  .  .  .  .  .  .  .  .  .  .  .  .  .  .  .  .  .  .  .  .  .  .</t>
  </si>
  <si>
    <t>8046</t>
  </si>
  <si>
    <t>General Administration</t>
  </si>
  <si>
    <t>Infrastructure Planning</t>
  </si>
  <si>
    <t>HECFI, Miscellaneous</t>
  </si>
  <si>
    <t>General</t>
  </si>
  <si>
    <t>*  Use ALT + ENTER keys to "Return" to the next line.</t>
  </si>
  <si>
    <t>Libraries .  .  .  .  .  .  .  .  .  .  .  .  .  .  .  .  .  .  .  .  .  .  .  .  .  .  .  .  .  .  .  .  .  .  .  .  .  .  .  .  .  .  .  .  .  .  .  .  .  .  .  .  .  .  .  .  .  .  .  .  .  .  .  .  .  .  .  .  .  .  .  .  .  .  .  .  .  .  .  .  .  .  .  .  .  .  .  .  .  .  .  .  .  .  .  .  .  .  .  .  .  .  .  .  .  .  .  .  .  .  .  .  .  .  .  .  .  .  .  .  .  .  .  .  .  .  .  .  .  .  .  .  .  .  .  .  .  .  .  .  .  .  .  .  .  .  .  .  .</t>
  </si>
  <si>
    <t>Housing</t>
  </si>
  <si>
    <t>Def Taxes Low Income Senior</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</si>
  <si>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</si>
  <si>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</si>
  <si>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</si>
  <si>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</si>
  <si>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</si>
  <si>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</si>
  <si>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</si>
  <si>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</si>
  <si>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</si>
  <si>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</si>
  <si>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</si>
  <si>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Exchange rate stabilization .  .  .  .  .  .  .  .  .  .  .  .  .  .  .  .  .  .  .  .  .  .  .  .  .  .  .  .  .  .  .  .  .  .  .  .  .  .  .  .  .  .  .  .  .  .  .  .  .  .  .  .  .  .  .  .  .  .  .  .  .  .  .  .  .  .  .  .  .  .  .  .  .  .  .  .  .  .  .  .  .  .  .  .  .  .  .  .  .  .  .  .  .  .  .  .  .  .</t>
  </si>
  <si>
    <t>PAYMENTS-IN-LIEU of TAXATION</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</si>
  <si>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</si>
  <si>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</si>
  <si>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</si>
  <si>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</si>
  <si>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</si>
  <si>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</si>
  <si>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</si>
  <si>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</si>
  <si>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</si>
  <si>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</si>
  <si>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</si>
  <si>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</si>
  <si>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</si>
  <si>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</si>
  <si>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</si>
  <si>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</si>
  <si>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</si>
  <si>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</si>
  <si>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</si>
  <si>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</si>
  <si>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</si>
  <si>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</si>
  <si>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</si>
  <si>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</si>
  <si>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</si>
  <si>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</si>
  <si>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</si>
  <si>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</si>
  <si>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</si>
  <si>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</si>
  <si>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</si>
  <si>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</si>
  <si>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</si>
  <si>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</si>
  <si>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</si>
  <si>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</si>
  <si>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</si>
  <si>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</si>
  <si>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</si>
  <si>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</si>
  <si>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</si>
  <si>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</si>
  <si>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</si>
  <si>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</si>
  <si>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</si>
  <si>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</si>
  <si>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</si>
  <si>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</si>
  <si>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</si>
  <si>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</si>
  <si>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</si>
  <si>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</si>
  <si>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</si>
  <si>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Investments</t>
  </si>
  <si>
    <t>Hist, Acq and Unallocated</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</si>
  <si>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</si>
  <si>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</si>
  <si>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</si>
  <si>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</si>
  <si>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</si>
  <si>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</si>
  <si>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</si>
  <si>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</si>
  <si>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</si>
  <si>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</si>
  <si>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</si>
  <si>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</si>
  <si>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</si>
  <si>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</si>
  <si>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</si>
  <si>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</si>
  <si>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</si>
  <si>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</si>
  <si>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</si>
  <si>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Fire - Dundas</t>
  </si>
  <si>
    <t>Fire - Flamborough</t>
  </si>
  <si>
    <t>Fire - Glanbrook</t>
  </si>
  <si>
    <t>Financial - Flamborough</t>
  </si>
  <si>
    <t>Transit - Stoney Creek</t>
  </si>
  <si>
    <t>Transit - Hamilton</t>
  </si>
  <si>
    <t>Transit - Ancaster</t>
  </si>
  <si>
    <t>Transit - Dundas</t>
  </si>
  <si>
    <t>Canadian dollar equivalent included in SLC 74 9910 01 .  .  .  .  .  .  .  .  .  .  .  .  .  .  .  .  .  .  .  .  .  .  .  .  .  .  .  .  .  .  .  .  .  .  .  .  .  .  .  .  .  .  .  .  .  .  .  .  .  .  .  .  .  .  .  .  .  .  .  .  .  .  .  .  .  .  .  .  .  .  .  .  .  .  .  .  .  .  .  .  .  .  .  .  .  .  .  .  .  .  .  .  .  .  .  .  .  .</t>
  </si>
  <si>
    <t>PIL:  Full Occupied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</si>
  <si>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</si>
  <si>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</si>
  <si>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</si>
  <si>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</si>
  <si>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</si>
  <si>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</si>
  <si>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</si>
  <si>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</si>
  <si>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</si>
  <si>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</si>
  <si>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</si>
  <si>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</si>
  <si>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</si>
  <si>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</si>
  <si>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</si>
  <si>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</si>
  <si>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</si>
  <si>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</si>
  <si>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</si>
  <si>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</si>
  <si>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</si>
  <si>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</si>
  <si>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</si>
  <si>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</si>
  <si>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</si>
  <si>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</si>
  <si>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</si>
  <si>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</si>
  <si>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</si>
  <si>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</si>
  <si>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</si>
  <si>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</si>
  <si>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</si>
  <si>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</si>
  <si>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</si>
  <si>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</si>
  <si>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</si>
  <si>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</si>
  <si>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</si>
  <si>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</si>
  <si>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</si>
  <si>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</si>
  <si>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</si>
  <si>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</si>
  <si>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</si>
  <si>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</si>
  <si>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</si>
  <si>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</si>
  <si>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</si>
  <si>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</si>
  <si>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</si>
  <si>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</si>
  <si>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Unassessed Provincial Properties</t>
  </si>
  <si>
    <t>General Support Grant</t>
  </si>
  <si>
    <t>MEDT</t>
  </si>
  <si>
    <t>Roads/Traffic - admin, pave cuts</t>
  </si>
  <si>
    <t>CPI</t>
  </si>
  <si>
    <t>Total hours for special events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</si>
  <si>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</si>
  <si>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</si>
  <si>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</si>
  <si>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</si>
  <si>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</si>
  <si>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</si>
  <si>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</si>
  <si>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</si>
  <si>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</si>
  <si>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</si>
  <si>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</si>
  <si>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</si>
  <si>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</si>
  <si>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</si>
  <si>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</si>
  <si>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</si>
  <si>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</si>
  <si>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HECFI</t>
  </si>
  <si>
    <t>CY</t>
  </si>
  <si>
    <t>CZ</t>
  </si>
  <si>
    <t>GF</t>
  </si>
  <si>
    <t>DF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</si>
  <si>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</si>
  <si>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</si>
  <si>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</si>
  <si>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</si>
  <si>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</si>
  <si>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</si>
  <si>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</si>
  <si>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</si>
  <si>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</si>
  <si>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</si>
  <si>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</si>
  <si>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</si>
  <si>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</si>
  <si>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</si>
  <si>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</si>
  <si>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</si>
  <si>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</si>
  <si>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</si>
  <si>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</si>
  <si>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</si>
  <si>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</si>
  <si>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</si>
  <si>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</si>
  <si>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</si>
  <si>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</si>
  <si>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</si>
  <si>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</si>
  <si>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</si>
  <si>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</si>
  <si>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</si>
  <si>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</si>
  <si>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</si>
  <si>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</si>
  <si>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</si>
  <si>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</si>
  <si>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</si>
  <si>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</si>
  <si>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</si>
  <si>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</si>
  <si>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</si>
  <si>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</si>
  <si>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</si>
  <si>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</si>
  <si>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</si>
  <si>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</si>
  <si>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</si>
  <si>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</si>
  <si>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</si>
  <si>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</si>
  <si>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</si>
  <si>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</si>
  <si>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</si>
  <si>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Hospital support .  .  .  .  .  .  .  .  .  .  .  .  .  .  .  .  .  .  .  .  .  .  .  .  .  .  .  .  .  .  .  .  .  .  .  .  .  .  .  .  .  .  .  .  .  .  .  .  .  .  .  .  .  .  .  .  .  .  .  .  .  .  .  .  .  .  .  .  .  .  .  .  .  .  .  .  .  .  .  .  .  .  .  .  .  .  .  .  .  .  .  .  .  .  .  .  .  .  .  .  .  .  .  .  .  .  .  .  .  .  .  .  .  .  .  .  .  .  .  .  .  .  .  .  .  .  .  .  .  .  .  .  .  .  .  .  .  .  .  .  .  .  .  .  .  .  .  .  .  .  .  .  .  .  .  .  .  .  .  .  .  .  .  .  .  .</t>
  </si>
  <si>
    <t>Frontenac BM</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</si>
  <si>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</si>
  <si>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</si>
  <si>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</si>
  <si>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</si>
  <si>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</si>
  <si>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</si>
  <si>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</si>
  <si>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</si>
  <si>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</si>
  <si>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</si>
  <si>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</si>
  <si>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</si>
  <si>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Culture &amp; Recreation - Ancaster</t>
  </si>
  <si>
    <t>Culture &amp; Recreation - Dundas</t>
  </si>
  <si>
    <t>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</si>
  <si>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</si>
  <si>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</si>
  <si>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</si>
  <si>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Reserves, Res. Funds, Deferred Rev.</t>
  </si>
  <si>
    <t>Revenue Fund</t>
  </si>
  <si>
    <t>FF</t>
  </si>
  <si>
    <t>f</t>
  </si>
  <si>
    <t>Schedule 60</t>
  </si>
  <si>
    <t>Tableau 60</t>
  </si>
  <si>
    <t>3699</t>
  </si>
  <si>
    <t>Canada Conditional Grants</t>
  </si>
  <si>
    <t>Misc Cash Recoveries</t>
  </si>
  <si>
    <t>Inventory</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</si>
  <si>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</si>
  <si>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</si>
  <si>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</si>
  <si>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</si>
  <si>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</si>
  <si>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</si>
  <si>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</si>
  <si>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</si>
  <si>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</si>
  <si>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</si>
  <si>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</si>
  <si>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</si>
  <si>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</si>
  <si>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</si>
  <si>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</si>
  <si>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</si>
  <si>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</si>
  <si>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</si>
  <si>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</si>
  <si>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</si>
  <si>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</si>
  <si>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</si>
  <si>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</si>
  <si>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</si>
  <si>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</si>
  <si>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</si>
  <si>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</si>
  <si>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</si>
  <si>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</si>
  <si>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</si>
  <si>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</si>
  <si>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</si>
  <si>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</si>
  <si>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</si>
  <si>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</si>
  <si>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</si>
  <si>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</si>
  <si>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</si>
  <si>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</si>
  <si>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</si>
  <si>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</si>
  <si>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</si>
  <si>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</si>
  <si>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</si>
  <si>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</si>
  <si>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</si>
  <si>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</si>
  <si>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</si>
  <si>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</si>
  <si>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</si>
  <si>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</si>
  <si>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</si>
  <si>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</si>
  <si>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</si>
  <si>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</si>
  <si>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</si>
  <si>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</si>
  <si>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</si>
  <si>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</si>
  <si>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</si>
  <si>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</si>
  <si>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</si>
  <si>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</si>
  <si>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</si>
  <si>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</si>
  <si>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</si>
  <si>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</si>
  <si>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</si>
  <si>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</si>
  <si>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</si>
  <si>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</si>
  <si>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</si>
  <si>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</si>
  <si>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</si>
  <si>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</si>
  <si>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</si>
  <si>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</si>
  <si>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</si>
  <si>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</si>
  <si>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</si>
  <si>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</si>
  <si>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</si>
  <si>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</si>
  <si>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</si>
  <si>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</si>
  <si>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</si>
  <si>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RETIREE/LTD</t>
  </si>
  <si>
    <r>
      <t>Municipal Treasurer Email</t>
    </r>
    <r>
      <rPr>
        <b/>
        <sz val="8"/>
        <color indexed="60"/>
        <rFont val="Arial"/>
        <family val="2"/>
      </rPr>
      <t xml:space="preserve"> (Required)</t>
    </r>
    <r>
      <rPr>
        <sz val="8"/>
        <rFont val="Arial"/>
        <family val="2"/>
      </rPr>
      <t>.  .  .  .  .  .  .  .  .  .  .  .  .  .  .  .  .  .  .  .  .  .  .  .  .  .  .  .  .  .  .  .  .  .  .  .  .  .  .  .  .  .  .  .  .  .  .  .  .  .  .  .  .  .  .  .  .  .  .  .  .  .  .  .  .  .  .  .  .  .  .  .  .  .  .  .  .  .</t>
    </r>
  </si>
  <si>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</si>
  <si>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</si>
  <si>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</si>
  <si>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</si>
  <si>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</si>
  <si>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</si>
  <si>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</si>
  <si>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</si>
  <si>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</si>
  <si>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</si>
  <si>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</si>
  <si>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</si>
  <si>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</si>
  <si>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</si>
  <si>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</si>
  <si>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</si>
  <si>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</si>
  <si>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</si>
  <si>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</si>
  <si>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</si>
  <si>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</si>
  <si>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</si>
  <si>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</si>
  <si>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</si>
  <si>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</si>
  <si>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</si>
  <si>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</si>
  <si>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</si>
  <si>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</si>
  <si>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</si>
  <si>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</si>
  <si>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</si>
  <si>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</si>
  <si>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</si>
  <si>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</si>
  <si>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</si>
  <si>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</si>
  <si>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</si>
  <si>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</si>
  <si>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</si>
  <si>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</si>
  <si>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</si>
  <si>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S82</t>
  </si>
  <si>
    <t>0852</t>
  </si>
  <si>
    <t>0820</t>
  </si>
  <si>
    <t>0830</t>
  </si>
  <si>
    <t>0840</t>
  </si>
  <si>
    <t>0850</t>
  </si>
  <si>
    <t>TAXATION INFORMATION</t>
  </si>
  <si>
    <t>9199</t>
  </si>
  <si>
    <t>5220</t>
  </si>
  <si>
    <t>5230</t>
  </si>
  <si>
    <t>5240</t>
  </si>
  <si>
    <t>5460</t>
  </si>
  <si>
    <t>5910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</si>
  <si>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</si>
  <si>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</si>
  <si>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</si>
  <si>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</si>
  <si>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</si>
  <si>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</si>
  <si>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</si>
  <si>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</si>
  <si>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</si>
  <si>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</si>
  <si>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</si>
  <si>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</si>
  <si>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</si>
  <si>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</si>
  <si>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</si>
  <si>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</si>
  <si>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</si>
  <si>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</si>
  <si>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</si>
  <si>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</si>
  <si>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</si>
  <si>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</si>
  <si>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</si>
  <si>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</si>
  <si>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</si>
  <si>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</si>
  <si>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</si>
  <si>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</si>
  <si>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</si>
  <si>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Post-employment benefits .  .  .  .  .  .  .  .  .  .  .  .  .  .  .  .  .  .  .  .  .  .  .  .  .  .  .  .  .  .  .  .  .  .  .  .  .  .  .  .  .  .  .  .  .  .  .  .  .  .  .  .  .  .  .  .  .  .  .  .  .  .  .  .  .  .  .  .  .  .  .  .  .  .  .  .  .  .  .  .  .  .  .  .  .  .  .  .  .  .  .  .  .  .  .  .  .  .</t>
  </si>
  <si>
    <t>Current purposes</t>
  </si>
  <si>
    <t>GF 0</t>
  </si>
  <si>
    <t>Transit - Glanbrook</t>
  </si>
  <si>
    <t>Capping/Snrs Credit/Ancaster Snow/Ownership/Ent Grant Credit</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</si>
  <si>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</si>
  <si>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</si>
  <si>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</si>
  <si>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</si>
  <si>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</si>
  <si>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</si>
  <si>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</si>
  <si>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</si>
  <si>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</si>
  <si>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</si>
  <si>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</si>
  <si>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</si>
  <si>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</si>
  <si>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</si>
  <si>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</si>
  <si>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</si>
  <si>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</si>
  <si>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</si>
  <si>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</si>
  <si>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</si>
  <si>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</si>
  <si>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</si>
  <si>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</si>
  <si>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</si>
  <si>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</si>
  <si>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</si>
  <si>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</si>
  <si>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</si>
  <si>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</si>
  <si>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</si>
  <si>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</si>
  <si>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</si>
  <si>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</si>
  <si>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</si>
  <si>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</si>
  <si>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</si>
  <si>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</si>
  <si>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</si>
  <si>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</si>
  <si>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</si>
  <si>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</si>
  <si>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</si>
  <si>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</si>
  <si>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</si>
  <si>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</si>
  <si>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</si>
  <si>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</si>
  <si>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</si>
  <si>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</si>
  <si>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Planning .  .  .  .  .  .  .  .  .  .  .  .  .  .  .  .  .  .  .  .  .  .  .  .  .  .  .  .  .  .  .  .  .  .  .  .  .  .  .  .  .  .  .  .  .  .  .  .  .  .  .  .  .  .  .  .  .  .  .  . </t>
  </si>
  <si>
    <t>Province of Ontario  -  Ministry of Municipal Affairs</t>
  </si>
  <si>
    <t>FIR and MPMP</t>
  </si>
  <si>
    <t>RIF and PMPM</t>
  </si>
  <si>
    <t>FIR2006:   Hamilton C</t>
  </si>
  <si>
    <t>Asmt Code:   2518</t>
  </si>
  <si>
    <t>MAH Code:   16103</t>
  </si>
  <si>
    <t>for the year ended December 31, 2006</t>
  </si>
  <si>
    <t>RIF2006:   La Cité de Hamilton</t>
  </si>
  <si>
    <t>Code mun.   2518</t>
  </si>
  <si>
    <t>AML   16103</t>
  </si>
  <si>
    <t>pour l'exercice terminé le 31 décembre 2006</t>
  </si>
  <si>
    <t>Levy Area:  0   Hamilton C</t>
  </si>
  <si>
    <t>OK</t>
  </si>
  <si>
    <t>VERIFY</t>
  </si>
  <si>
    <t xml:space="preserve">Levy Area:     </t>
  </si>
  <si>
    <t>710 01   PARKS AND RECREATION:  Culture &amp; Recreation - Stoney Creek</t>
  </si>
  <si>
    <t>710 02   PARKS AND RECREATION:  Culture &amp; Recreation - Hamilton</t>
  </si>
  <si>
    <t>710 03   PARKS AND RECREATION:  Culture &amp; Recreation - Ancaster</t>
  </si>
  <si>
    <t>710 04   PARKS AND RECREATION:  Culture &amp; Recreation - Dundas</t>
  </si>
  <si>
    <t>710 05   PARKS AND RECREATION:  Culture &amp; Recreation - Flamborough</t>
  </si>
  <si>
    <t>710 06   PARKS AND RECREATION:  Culture &amp; Recreation - Glanbrook</t>
  </si>
  <si>
    <t>210 01   FIRE:  Fire - Stoney Creek</t>
  </si>
  <si>
    <t>210 02   FIRE:  Fire - Hamilton</t>
  </si>
  <si>
    <t>210 03   FIRE:  Fire - Ancaster</t>
  </si>
  <si>
    <t>210 04   FIRE:  Fire - Dundas</t>
  </si>
  <si>
    <t>210 05   FIRE:  Fire - Flamborough</t>
  </si>
  <si>
    <t>210 06   FIRE:  Fire - Glanbrook</t>
  </si>
  <si>
    <t>950 01   OTHER AREA RATES:  Financial - Flamborough</t>
  </si>
  <si>
    <t>320 01   TRANSIT:  Transit - Stoney Creek</t>
  </si>
  <si>
    <t>320 02   TRANSIT:  Transit - Hamilton</t>
  </si>
  <si>
    <t>320 03   TRANSIT:  Transit - Ancaster</t>
  </si>
  <si>
    <t>320 04   TRANSIT:  Transit - Dundas</t>
  </si>
  <si>
    <t>320 05   TRANSIT:  Transit - Glanbrook</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</si>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</sst>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42892.538466782411</v>
      </c>
    </row>
    <row r="2" spans="1:8" ht="8.1" customHeight="1" x14ac:dyDescent="0.2">
      <c r="B2" s="478"/>
      <c r="C2" s="478"/>
      <c r="D2" s="478"/>
      <c r="E2" s="478"/>
      <c r="F2" s="478"/>
      <c r="G2" s="478"/>
      <c r="H2" s="478"/>
    </row>
    <row r="3" spans="1:8" s="751" customFormat="1" ht="27.75" x14ac:dyDescent="0.2">
      <c r="B3" s="752"/>
      <c r="C3" s="871" t="s">
        <v>326</v>
      </c>
      <c r="D3" s="753"/>
      <c r="E3" s="753"/>
      <c r="F3" s="753"/>
      <c r="G3" s="753"/>
      <c r="H3" s="752"/>
    </row>
    <row r="4" spans="1:8" ht="12" customHeight="1" x14ac:dyDescent="0.2">
      <c r="B4" s="478"/>
      <c r="C4" s="478"/>
      <c r="D4" s="478"/>
      <c r="E4" s="478"/>
      <c r="F4" s="478"/>
      <c r="G4" s="478"/>
      <c r="H4" s="478"/>
    </row>
    <row r="5" spans="1:8" ht="15" customHeight="1" x14ac:dyDescent="0.2">
      <c r="B5" s="478"/>
      <c r="C5" s="479" t="s">
        <v>2737</v>
      </c>
      <c r="D5" s="478"/>
      <c r="E5" s="478"/>
      <c r="F5" s="478"/>
      <c r="G5" s="478"/>
      <c r="H5" s="478"/>
    </row>
    <row r="6" spans="1:8" s="773" customFormat="1" ht="20.100000000000001" customHeight="1" x14ac:dyDescent="0.2">
      <c r="B6" s="489"/>
      <c r="C6" s="1342" t="s">
        <v>1365</v>
      </c>
      <c r="D6" s="1343"/>
      <c r="E6" s="1343"/>
      <c r="F6" s="1343"/>
      <c r="G6" s="1343"/>
      <c r="H6" s="489"/>
    </row>
    <row r="7" spans="1:8" s="773" customFormat="1" ht="24" customHeight="1" x14ac:dyDescent="0.2">
      <c r="B7" s="489"/>
      <c r="C7" s="1340" t="s">
        <v>1366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2738</v>
      </c>
      <c r="D9" s="489"/>
      <c r="E9" s="489"/>
      <c r="F9" s="489"/>
      <c r="G9" s="489"/>
      <c r="H9" s="489"/>
    </row>
    <row r="10" spans="1:8" s="773" customFormat="1" ht="36" customHeight="1" x14ac:dyDescent="0.2">
      <c r="B10" s="489"/>
      <c r="C10" s="1340" t="s">
        <v>1367</v>
      </c>
      <c r="D10" s="1341"/>
      <c r="E10" s="1341"/>
      <c r="F10" s="1341"/>
      <c r="G10" s="1341"/>
      <c r="H10" s="489"/>
    </row>
    <row r="11" spans="1:8" s="773" customFormat="1" ht="63.95" customHeight="1" x14ac:dyDescent="0.2">
      <c r="B11" s="489"/>
      <c r="C11" s="1340" t="s">
        <v>1873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1545</v>
      </c>
      <c r="D13" s="774"/>
      <c r="E13" s="774"/>
      <c r="F13" s="774"/>
      <c r="G13" s="774"/>
      <c r="H13" s="489"/>
    </row>
    <row r="14" spans="1:8" s="773" customFormat="1" ht="12" customHeight="1" x14ac:dyDescent="0.2">
      <c r="B14" s="489"/>
      <c r="C14" s="1340" t="s">
        <v>2814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2843</v>
      </c>
      <c r="D16" s="478"/>
      <c r="E16" s="802" t="s">
        <v>1839</v>
      </c>
      <c r="F16" s="749"/>
      <c r="G16" s="749"/>
      <c r="H16" s="478"/>
    </row>
    <row r="17" spans="2:8" ht="12" customHeight="1" x14ac:dyDescent="0.2">
      <c r="B17" s="478"/>
      <c r="C17" s="478"/>
      <c r="D17" s="478"/>
      <c r="E17" s="478"/>
      <c r="F17" s="478"/>
      <c r="G17" s="750"/>
      <c r="H17" s="478"/>
    </row>
    <row r="18" spans="2:8" x14ac:dyDescent="0.2">
      <c r="B18" s="478"/>
      <c r="C18" s="478"/>
      <c r="D18" s="478"/>
      <c r="E18" s="479" t="s">
        <v>2811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2873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2733</v>
      </c>
      <c r="F22" s="772" t="s">
        <v>1840</v>
      </c>
      <c r="G22" s="772" t="s">
        <v>2872</v>
      </c>
      <c r="H22" s="478"/>
    </row>
    <row r="23" spans="2:8" ht="17.100000000000001" customHeight="1" x14ac:dyDescent="0.2">
      <c r="B23" s="478"/>
      <c r="C23" s="478"/>
      <c r="D23" s="772"/>
      <c r="E23" s="772" t="s">
        <v>2732</v>
      </c>
      <c r="F23" s="772" t="s">
        <v>547</v>
      </c>
      <c r="G23" s="772" t="s">
        <v>548</v>
      </c>
      <c r="H23" s="478"/>
    </row>
    <row r="24" spans="2:8" ht="17.100000000000001" customHeight="1" x14ac:dyDescent="0.2">
      <c r="B24" s="478"/>
      <c r="C24" s="478"/>
      <c r="D24" s="772"/>
      <c r="E24" s="772" t="s">
        <v>2734</v>
      </c>
      <c r="F24" s="772" t="s">
        <v>263</v>
      </c>
      <c r="G24" s="772" t="s">
        <v>1308</v>
      </c>
      <c r="H24" s="478"/>
    </row>
    <row r="25" spans="2:8" ht="17.100000000000001" customHeight="1" x14ac:dyDescent="0.2">
      <c r="B25" s="478"/>
      <c r="C25" s="478"/>
      <c r="D25" s="772"/>
      <c r="E25" s="772" t="s">
        <v>2735</v>
      </c>
      <c r="F25" s="772" t="s">
        <v>551</v>
      </c>
      <c r="G25" s="772" t="s">
        <v>552</v>
      </c>
      <c r="H25" s="478"/>
    </row>
    <row r="26" spans="2:8" ht="17.100000000000001" customHeight="1" x14ac:dyDescent="0.2">
      <c r="B26" s="478"/>
      <c r="C26" s="478"/>
      <c r="D26" s="772"/>
      <c r="E26" s="772" t="s">
        <v>2736</v>
      </c>
      <c r="F26" s="772" t="s">
        <v>550</v>
      </c>
      <c r="G26" s="772" t="s">
        <v>549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1" workbookViewId="0">
      <pane ySplit="13" topLeftCell="A4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2953</v>
      </c>
      <c r="D1" s="1155"/>
      <c r="E1" s="1155"/>
      <c r="F1" s="1155"/>
      <c r="G1" s="1155" t="s">
        <v>2084</v>
      </c>
      <c r="H1" s="1155" t="s">
        <v>2084</v>
      </c>
      <c r="I1" s="1155"/>
      <c r="J1" s="1155"/>
      <c r="K1" s="1155"/>
      <c r="L1" s="1155"/>
      <c r="M1" s="1155" t="s">
        <v>2084</v>
      </c>
      <c r="N1" s="1155"/>
      <c r="O1" s="1157">
        <v>42892.538467245373</v>
      </c>
      <c r="P1" s="1155" t="s">
        <v>2084</v>
      </c>
      <c r="Q1" s="1155" t="s">
        <v>2084</v>
      </c>
      <c r="R1" s="1158"/>
      <c r="S1" s="1155"/>
    </row>
    <row r="2" spans="1:19" s="139" customFormat="1" ht="5.0999999999999996" customHeight="1" x14ac:dyDescent="0.2">
      <c r="A2" s="215"/>
      <c r="B2" s="1139"/>
      <c r="C2" s="1140" t="s">
        <v>1673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1665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1758</v>
      </c>
      <c r="F5" s="1145" t="s">
        <v>963</v>
      </c>
      <c r="G5" s="1143"/>
      <c r="H5" s="1143"/>
      <c r="I5" s="1143"/>
      <c r="J5" s="1143"/>
      <c r="K5" s="1146"/>
      <c r="L5" s="1146"/>
      <c r="M5" s="1146"/>
      <c r="N5" s="1144" t="s">
        <v>1144</v>
      </c>
      <c r="O5" s="1147" t="s">
        <v>1570</v>
      </c>
      <c r="P5" s="1148"/>
      <c r="Q5" s="1149"/>
      <c r="R5" s="1143"/>
      <c r="S5" s="1143"/>
    </row>
    <row r="6" spans="1:19" s="137" customFormat="1" ht="12" customHeight="1" x14ac:dyDescent="0.2">
      <c r="A6" s="143"/>
      <c r="B6" s="1143"/>
      <c r="C6" s="1143"/>
      <c r="D6" s="1143"/>
      <c r="E6" s="1144" t="s">
        <v>462</v>
      </c>
      <c r="F6" s="1150" t="s">
        <v>195</v>
      </c>
      <c r="G6" s="1143"/>
      <c r="H6" s="1143"/>
      <c r="I6" s="1143"/>
      <c r="J6" s="1143"/>
      <c r="K6" s="1146"/>
      <c r="L6" s="1146"/>
      <c r="M6" s="1146"/>
      <c r="N6" s="1144" t="s">
        <v>412</v>
      </c>
      <c r="O6" s="1147" t="s">
        <v>1753</v>
      </c>
      <c r="P6" s="1148"/>
      <c r="Q6" s="1149"/>
      <c r="R6" s="1143"/>
      <c r="S6" s="1143"/>
    </row>
    <row r="7" spans="1:19" s="137" customFormat="1" ht="12" customHeight="1" x14ac:dyDescent="0.2">
      <c r="A7" s="143"/>
      <c r="B7" s="1143"/>
      <c r="C7" s="1143"/>
      <c r="D7" s="1143"/>
      <c r="E7" s="1144" t="s">
        <v>463</v>
      </c>
      <c r="F7" s="1150" t="s">
        <v>2168</v>
      </c>
      <c r="G7" s="1143"/>
      <c r="H7" s="1143"/>
      <c r="I7" s="1143"/>
      <c r="J7" s="1143"/>
      <c r="K7" s="1146"/>
      <c r="L7" s="1146"/>
      <c r="M7" s="1146"/>
      <c r="N7" s="1144" t="s">
        <v>413</v>
      </c>
      <c r="O7" s="1147" t="s">
        <v>515</v>
      </c>
      <c r="P7" s="1148"/>
      <c r="Q7" s="1149"/>
      <c r="R7" s="1143"/>
      <c r="S7" s="1143"/>
    </row>
    <row r="8" spans="1:19" s="138" customFormat="1" ht="18" hidden="1" customHeight="1" x14ac:dyDescent="0.2">
      <c r="A8" s="226"/>
      <c r="B8" s="1141"/>
      <c r="C8" s="1151" t="s">
        <v>1523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118</v>
      </c>
      <c r="H10" s="1145" t="s">
        <v>516</v>
      </c>
      <c r="I10" s="1143"/>
      <c r="J10" s="1143"/>
      <c r="K10" s="1146"/>
      <c r="L10" s="1148"/>
      <c r="M10" s="1148"/>
      <c r="N10" s="1148"/>
      <c r="O10" s="1148"/>
      <c r="P10" s="1148" t="s">
        <v>414</v>
      </c>
      <c r="Q10" s="1152" t="s">
        <v>1570</v>
      </c>
      <c r="R10" s="1143"/>
      <c r="S10" s="1143"/>
    </row>
    <row r="11" spans="1:19" s="137" customFormat="1" ht="12" hidden="1" customHeight="1" x14ac:dyDescent="0.2">
      <c r="A11" s="143"/>
      <c r="B11" s="1143"/>
      <c r="C11" s="1143"/>
      <c r="D11" s="1143"/>
      <c r="E11" s="1148"/>
      <c r="F11" s="1143"/>
      <c r="G11" s="1148" t="s">
        <v>1142</v>
      </c>
      <c r="H11" s="1143" t="s">
        <v>195</v>
      </c>
      <c r="I11" s="1143"/>
      <c r="J11" s="1143"/>
      <c r="K11" s="1146"/>
      <c r="L11" s="1148"/>
      <c r="M11" s="1148"/>
      <c r="N11" s="1148"/>
      <c r="O11" s="1152"/>
      <c r="P11" s="1148" t="s">
        <v>415</v>
      </c>
      <c r="Q11" s="1152" t="s">
        <v>1753</v>
      </c>
      <c r="R11" s="1143"/>
      <c r="S11" s="1143"/>
    </row>
    <row r="12" spans="1:19" s="137" customFormat="1" ht="12" hidden="1" customHeight="1" x14ac:dyDescent="0.2">
      <c r="A12" s="143"/>
      <c r="B12" s="1143"/>
      <c r="C12" s="1143"/>
      <c r="D12" s="1143"/>
      <c r="E12" s="1148"/>
      <c r="F12" s="1143"/>
      <c r="G12" s="1148" t="s">
        <v>1143</v>
      </c>
      <c r="H12" s="1143" t="s">
        <v>2168</v>
      </c>
      <c r="I12" s="1143"/>
      <c r="J12" s="1143"/>
      <c r="K12" s="1146"/>
      <c r="L12" s="1148"/>
      <c r="M12" s="1148"/>
      <c r="N12" s="1148"/>
      <c r="O12" s="1152"/>
      <c r="P12" s="1148" t="s">
        <v>416</v>
      </c>
      <c r="Q12" s="1152" t="s">
        <v>515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1926</v>
      </c>
      <c r="F15" s="480"/>
      <c r="G15" s="480"/>
      <c r="H15" s="480"/>
      <c r="I15" s="480"/>
      <c r="J15" s="480"/>
      <c r="K15" s="481"/>
      <c r="L15" s="481"/>
      <c r="M15" s="481"/>
      <c r="N15" s="485" t="s">
        <v>2766</v>
      </c>
      <c r="O15" s="952" t="s">
        <v>2954</v>
      </c>
      <c r="P15" s="485" t="s">
        <v>177</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887</v>
      </c>
      <c r="O16" s="952" t="s">
        <v>1673</v>
      </c>
      <c r="P16" s="485" t="s">
        <v>2081</v>
      </c>
      <c r="Q16" s="815" t="s">
        <v>1673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2728</v>
      </c>
      <c r="F18" s="486"/>
      <c r="G18" s="486" t="s">
        <v>2719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2143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1757</v>
      </c>
      <c r="F23" s="1160" t="s">
        <v>220</v>
      </c>
      <c r="G23" s="1160" t="s">
        <v>1469</v>
      </c>
      <c r="H23" s="1160" t="s">
        <v>417</v>
      </c>
      <c r="I23" s="1160"/>
      <c r="J23" s="1160"/>
      <c r="K23" s="1160"/>
      <c r="L23" s="1160" t="s">
        <v>869</v>
      </c>
      <c r="M23" s="1160" t="s">
        <v>418</v>
      </c>
      <c r="N23" s="1160"/>
      <c r="O23" s="1160"/>
      <c r="P23" s="816"/>
      <c r="Q23" s="816"/>
      <c r="R23" s="490"/>
      <c r="S23" s="490"/>
    </row>
    <row r="24" spans="1:19" s="134" customFormat="1" ht="12.75" customHeight="1" x14ac:dyDescent="0.2">
      <c r="A24" s="142"/>
      <c r="B24" s="480"/>
      <c r="C24" s="506"/>
      <c r="D24" s="480"/>
      <c r="E24" s="491">
        <v>10</v>
      </c>
      <c r="F24" s="492" t="s">
        <v>814</v>
      </c>
      <c r="G24" s="493">
        <v>10</v>
      </c>
      <c r="H24" s="492" t="s">
        <v>2084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1521</v>
      </c>
      <c r="G25" s="496">
        <v>12</v>
      </c>
      <c r="H25" s="492" t="s">
        <v>2084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2862</v>
      </c>
      <c r="G26" s="496">
        <v>20</v>
      </c>
      <c r="H26" s="492" t="s">
        <v>2084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2818</v>
      </c>
      <c r="G27" s="496">
        <v>22</v>
      </c>
      <c r="H27" s="492" t="s">
        <v>2084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2479</v>
      </c>
      <c r="G28" s="496">
        <v>24</v>
      </c>
      <c r="H28" s="492" t="s">
        <v>2084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1617</v>
      </c>
      <c r="G29" s="496">
        <v>26</v>
      </c>
      <c r="H29" s="492" t="s">
        <v>2084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2928</v>
      </c>
      <c r="G30" s="496">
        <v>28</v>
      </c>
      <c r="H30" s="492" t="s">
        <v>2084</v>
      </c>
      <c r="I30" s="495"/>
      <c r="J30" s="495"/>
      <c r="K30" s="495"/>
      <c r="L30" s="495" t="s">
        <v>870</v>
      </c>
      <c r="M30" s="495" t="s">
        <v>419</v>
      </c>
      <c r="N30" s="495"/>
      <c r="O30" s="495"/>
      <c r="P30" s="495"/>
      <c r="Q30" s="495"/>
      <c r="R30" s="480"/>
      <c r="S30" s="480"/>
    </row>
    <row r="31" spans="1:19" s="134" customFormat="1" ht="12.75" customHeight="1" x14ac:dyDescent="0.2">
      <c r="A31" s="142"/>
      <c r="B31" s="480"/>
      <c r="C31" s="506"/>
      <c r="D31" s="480"/>
      <c r="E31" s="494">
        <v>40</v>
      </c>
      <c r="F31" s="495" t="s">
        <v>218</v>
      </c>
      <c r="G31" s="496">
        <v>40</v>
      </c>
      <c r="H31" s="492" t="s">
        <v>2084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2491</v>
      </c>
      <c r="G32" s="496">
        <v>42</v>
      </c>
      <c r="H32" s="492" t="s">
        <v>2084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851</v>
      </c>
      <c r="G33" s="496">
        <v>50</v>
      </c>
      <c r="H33" s="492" t="s">
        <v>2084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2599</v>
      </c>
      <c r="G34" s="496">
        <v>52</v>
      </c>
      <c r="H34" s="492" t="s">
        <v>2084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2600</v>
      </c>
      <c r="G35" s="496">
        <v>60</v>
      </c>
      <c r="H35" s="492" t="s">
        <v>2084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698</v>
      </c>
      <c r="G36" s="496">
        <v>70</v>
      </c>
      <c r="H36" s="492" t="s">
        <v>2084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2601</v>
      </c>
      <c r="G37" s="496">
        <v>72</v>
      </c>
      <c r="H37" s="492" t="s">
        <v>2084</v>
      </c>
      <c r="I37" s="495"/>
      <c r="J37" s="495"/>
      <c r="K37" s="495"/>
      <c r="L37" s="495" t="s">
        <v>2795</v>
      </c>
      <c r="M37" s="495"/>
      <c r="N37" s="495"/>
      <c r="O37" s="495"/>
      <c r="P37" s="495"/>
      <c r="Q37" s="495"/>
      <c r="R37" s="480"/>
      <c r="S37" s="480"/>
    </row>
    <row r="38" spans="1:19" s="134" customFormat="1" ht="12.75" customHeight="1" x14ac:dyDescent="0.2">
      <c r="A38" s="142"/>
      <c r="B38" s="480"/>
      <c r="C38" s="506"/>
      <c r="D38" s="480"/>
      <c r="E38" s="494">
        <v>74</v>
      </c>
      <c r="F38" s="495" t="s">
        <v>2794</v>
      </c>
      <c r="G38" s="496">
        <v>74</v>
      </c>
      <c r="H38" s="492" t="s">
        <v>2084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1933</v>
      </c>
      <c r="G39" s="496">
        <v>80</v>
      </c>
      <c r="H39" s="492" t="s">
        <v>2084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2447</v>
      </c>
      <c r="F42" s="495" t="s">
        <v>465</v>
      </c>
      <c r="G42" s="496" t="s">
        <v>2447</v>
      </c>
      <c r="H42" s="492" t="s">
        <v>2084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2448</v>
      </c>
      <c r="F43" s="495" t="s">
        <v>466</v>
      </c>
      <c r="G43" s="496" t="s">
        <v>2448</v>
      </c>
      <c r="H43" s="492" t="s">
        <v>2084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2449</v>
      </c>
      <c r="F44" s="498" t="s">
        <v>750</v>
      </c>
      <c r="G44" s="499" t="s">
        <v>2449</v>
      </c>
      <c r="H44" s="492" t="s">
        <v>2084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2450</v>
      </c>
      <c r="F45" s="498" t="s">
        <v>749</v>
      </c>
      <c r="G45" s="499" t="s">
        <v>2450</v>
      </c>
      <c r="H45" s="492" t="s">
        <v>2084</v>
      </c>
      <c r="I45" s="495"/>
      <c r="J45" s="498"/>
      <c r="K45" s="498"/>
      <c r="L45" s="498" t="s">
        <v>1590</v>
      </c>
      <c r="M45" s="498"/>
      <c r="N45" s="498"/>
      <c r="O45" s="498"/>
      <c r="P45" s="498"/>
      <c r="Q45" s="498"/>
      <c r="R45" s="480"/>
      <c r="S45" s="480"/>
    </row>
    <row r="46" spans="1:19" s="134" customFormat="1" ht="12.75" customHeight="1" x14ac:dyDescent="0.2">
      <c r="A46" s="142"/>
      <c r="B46" s="480"/>
      <c r="C46" s="506"/>
      <c r="D46" s="480"/>
      <c r="E46" s="494" t="s">
        <v>2451</v>
      </c>
      <c r="F46" s="498" t="s">
        <v>751</v>
      </c>
      <c r="G46" s="499" t="s">
        <v>2451</v>
      </c>
      <c r="H46" s="492" t="s">
        <v>2084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2452</v>
      </c>
      <c r="F47" s="498" t="s">
        <v>467</v>
      </c>
      <c r="G47" s="499" t="s">
        <v>2452</v>
      </c>
      <c r="H47" s="498" t="s">
        <v>2084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2803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2084</v>
      </c>
      <c r="B50" s="480"/>
      <c r="C50" s="506"/>
      <c r="D50" s="480"/>
      <c r="E50" s="484"/>
      <c r="F50" s="484"/>
      <c r="G50" s="1344" t="s">
        <v>420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660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2084</v>
      </c>
      <c r="B53" s="480"/>
      <c r="C53" s="506"/>
      <c r="D53" s="480"/>
      <c r="E53" s="484"/>
      <c r="F53" s="484"/>
      <c r="G53" s="1344" t="s">
        <v>420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2262</v>
      </c>
      <c r="F55" s="480"/>
      <c r="G55" s="480" t="s">
        <v>421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106</v>
      </c>
      <c r="D57" s="480"/>
      <c r="E57" s="480" t="s">
        <v>1524</v>
      </c>
      <c r="F57" s="480"/>
      <c r="G57" s="480" t="s">
        <v>422</v>
      </c>
      <c r="H57" s="480"/>
      <c r="I57" s="480" t="s">
        <v>119</v>
      </c>
      <c r="J57" s="136" t="s">
        <v>485</v>
      </c>
      <c r="K57" s="144"/>
      <c r="L57" s="144"/>
      <c r="M57" s="144"/>
      <c r="N57" s="144"/>
      <c r="O57" s="144"/>
      <c r="P57" s="144"/>
      <c r="Q57" s="144"/>
      <c r="R57" s="145"/>
      <c r="S57" s="480"/>
    </row>
    <row r="58" spans="1:19" s="134" customFormat="1" ht="12" customHeight="1" x14ac:dyDescent="0.2">
      <c r="A58" s="142"/>
      <c r="B58" s="480"/>
      <c r="C58" s="506" t="s">
        <v>107</v>
      </c>
      <c r="D58" s="480"/>
      <c r="E58" s="480" t="s">
        <v>1525</v>
      </c>
      <c r="F58" s="480"/>
      <c r="G58" s="480" t="s">
        <v>423</v>
      </c>
      <c r="H58" s="480"/>
      <c r="I58" s="480" t="s">
        <v>119</v>
      </c>
      <c r="J58" s="136" t="s">
        <v>486</v>
      </c>
      <c r="K58" s="144"/>
      <c r="L58" s="144"/>
      <c r="M58" s="144"/>
      <c r="N58" s="144"/>
      <c r="O58" s="144"/>
      <c r="P58" s="144"/>
      <c r="Q58" s="144"/>
      <c r="R58" s="145"/>
      <c r="S58" s="480"/>
    </row>
    <row r="59" spans="1:19" s="134" customFormat="1" ht="12" customHeight="1" x14ac:dyDescent="0.2">
      <c r="A59" s="142"/>
      <c r="B59" s="480"/>
      <c r="C59" s="506" t="s">
        <v>309</v>
      </c>
      <c r="D59" s="480"/>
      <c r="E59" s="480" t="s">
        <v>1877</v>
      </c>
      <c r="F59" s="480"/>
      <c r="G59" s="480"/>
      <c r="H59" s="480"/>
      <c r="I59" s="480" t="s">
        <v>119</v>
      </c>
      <c r="J59" s="136" t="s">
        <v>487</v>
      </c>
      <c r="K59" s="144"/>
      <c r="L59" s="144"/>
      <c r="M59" s="144"/>
      <c r="N59" s="144"/>
      <c r="O59" s="144"/>
      <c r="P59" s="144"/>
      <c r="Q59" s="144"/>
      <c r="R59" s="145"/>
      <c r="S59" s="480"/>
    </row>
    <row r="60" spans="1:19" s="134" customFormat="1" ht="12" customHeight="1" x14ac:dyDescent="0.2">
      <c r="A60" s="142"/>
      <c r="B60" s="480"/>
      <c r="C60" s="506" t="s">
        <v>310</v>
      </c>
      <c r="D60" s="480"/>
      <c r="E60" s="480" t="s">
        <v>1200</v>
      </c>
      <c r="F60" s="480"/>
      <c r="G60" s="480"/>
      <c r="H60" s="480"/>
      <c r="I60" s="480" t="s">
        <v>119</v>
      </c>
      <c r="J60" s="1331" t="s">
        <v>488</v>
      </c>
      <c r="K60" s="144"/>
      <c r="L60" s="144"/>
      <c r="M60" s="144"/>
      <c r="N60" s="144"/>
      <c r="O60" s="144"/>
      <c r="P60" s="144"/>
      <c r="Q60" s="144"/>
      <c r="R60" s="145"/>
      <c r="S60" s="480"/>
    </row>
    <row r="61" spans="1:19" s="134" customFormat="1" ht="12" customHeight="1" x14ac:dyDescent="0.2">
      <c r="A61" s="142"/>
      <c r="B61" s="480"/>
      <c r="C61" s="506" t="s">
        <v>2113</v>
      </c>
      <c r="D61" s="480"/>
      <c r="E61" s="480" t="s">
        <v>275</v>
      </c>
      <c r="F61" s="480"/>
      <c r="G61" s="480"/>
      <c r="H61" s="480"/>
      <c r="I61" s="480" t="s">
        <v>119</v>
      </c>
      <c r="J61" s="1332" t="s">
        <v>489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v>
      </c>
      <c r="J62" s="503"/>
      <c r="K62" s="504"/>
      <c r="L62" s="504"/>
      <c r="M62" s="504"/>
      <c r="N62" s="504"/>
      <c r="O62" s="504"/>
      <c r="P62" s="504"/>
      <c r="Q62" s="504"/>
      <c r="R62" s="504"/>
      <c r="S62" s="480"/>
    </row>
    <row r="63" spans="1:19" s="134" customFormat="1" ht="12" customHeight="1" x14ac:dyDescent="0.2">
      <c r="A63" s="142"/>
      <c r="B63" s="480"/>
      <c r="C63" s="506" t="s">
        <v>169</v>
      </c>
      <c r="D63" s="480"/>
      <c r="E63" s="480" t="s">
        <v>2080</v>
      </c>
      <c r="F63" s="480"/>
      <c r="G63" s="480"/>
      <c r="H63" s="480"/>
      <c r="I63" s="480" t="s">
        <v>119</v>
      </c>
      <c r="J63" s="136" t="s">
        <v>511</v>
      </c>
      <c r="K63" s="144"/>
      <c r="L63" s="144"/>
      <c r="M63" s="144"/>
      <c r="N63" s="144"/>
      <c r="O63" s="144"/>
      <c r="P63" s="144"/>
      <c r="Q63" s="144"/>
      <c r="R63" s="145"/>
      <c r="S63" s="480"/>
    </row>
    <row r="64" spans="1:19" s="134" customFormat="1" ht="12" customHeight="1" x14ac:dyDescent="0.2">
      <c r="A64" s="142"/>
      <c r="B64" s="480"/>
      <c r="C64" s="506" t="s">
        <v>2930</v>
      </c>
      <c r="D64" s="480"/>
      <c r="E64" s="480" t="s">
        <v>2522</v>
      </c>
      <c r="F64" s="480"/>
      <c r="G64" s="480"/>
      <c r="H64" s="480"/>
      <c r="I64" s="480" t="s">
        <v>119</v>
      </c>
      <c r="J64" s="136" t="s">
        <v>512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v>
      </c>
      <c r="J65" s="503"/>
      <c r="K65" s="504"/>
      <c r="L65" s="504"/>
      <c r="M65" s="504"/>
      <c r="N65" s="504"/>
      <c r="O65" s="504"/>
      <c r="P65" s="504"/>
      <c r="Q65" s="504"/>
      <c r="R65" s="504"/>
      <c r="S65" s="480"/>
    </row>
    <row r="66" spans="1:19" s="134" customFormat="1" ht="12" customHeight="1" x14ac:dyDescent="0.2">
      <c r="A66" s="142"/>
      <c r="B66" s="480"/>
      <c r="C66" s="506" t="s">
        <v>2929</v>
      </c>
      <c r="D66" s="480"/>
      <c r="E66" s="480" t="s">
        <v>2062</v>
      </c>
      <c r="F66" s="480"/>
      <c r="G66" s="480"/>
      <c r="H66" s="480"/>
      <c r="I66" s="480" t="s">
        <v>119</v>
      </c>
      <c r="J66" s="136" t="s">
        <v>513</v>
      </c>
      <c r="K66" s="144"/>
      <c r="L66" s="144"/>
      <c r="M66" s="144"/>
      <c r="N66" s="144"/>
      <c r="O66" s="144"/>
      <c r="P66" s="144"/>
      <c r="Q66" s="144"/>
      <c r="R66" s="145"/>
      <c r="S66" s="480"/>
    </row>
    <row r="67" spans="1:19" s="134" customFormat="1" ht="12" customHeight="1" x14ac:dyDescent="0.2">
      <c r="A67" s="142"/>
      <c r="B67" s="480"/>
      <c r="C67" s="1282" t="s">
        <v>2061</v>
      </c>
      <c r="D67" s="480"/>
      <c r="E67" s="1283" t="s">
        <v>2813</v>
      </c>
      <c r="F67" s="480"/>
      <c r="G67" s="480"/>
      <c r="H67" s="480"/>
      <c r="I67" s="480" t="s">
        <v>119</v>
      </c>
      <c r="J67" s="1333" t="s">
        <v>1498</v>
      </c>
      <c r="K67" s="144"/>
      <c r="L67" s="144"/>
      <c r="M67" s="144"/>
      <c r="N67" s="144"/>
      <c r="O67" s="144"/>
      <c r="P67" s="144"/>
      <c r="Q67" s="144"/>
      <c r="R67" s="145"/>
      <c r="S67" s="480"/>
    </row>
    <row r="68" spans="1:19" s="134" customFormat="1" ht="12" customHeight="1" x14ac:dyDescent="0.2">
      <c r="A68" s="142"/>
      <c r="B68" s="480"/>
      <c r="C68" s="506" t="s">
        <v>460</v>
      </c>
      <c r="D68" s="480"/>
      <c r="E68" s="480" t="s">
        <v>2248</v>
      </c>
      <c r="F68" s="480"/>
      <c r="G68" s="480"/>
      <c r="H68" s="480"/>
      <c r="I68" s="480" t="s">
        <v>119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176</v>
      </c>
      <c r="K71" s="480"/>
      <c r="L71" s="504"/>
      <c r="M71" s="504"/>
      <c r="N71" s="822"/>
      <c r="O71" s="823" t="s">
        <v>461</v>
      </c>
      <c r="P71" s="822"/>
      <c r="Q71" s="823"/>
      <c r="R71" s="480"/>
      <c r="S71" s="480"/>
    </row>
    <row r="72" spans="1:19" s="134" customFormat="1" ht="11.25" hidden="1" x14ac:dyDescent="0.2">
      <c r="A72" s="142" t="s">
        <v>2084</v>
      </c>
      <c r="B72" s="480"/>
      <c r="C72" s="506"/>
      <c r="D72" s="480"/>
      <c r="E72" s="480"/>
      <c r="F72" s="480"/>
      <c r="G72" s="480"/>
      <c r="H72" s="480"/>
      <c r="I72" s="502"/>
      <c r="J72" s="504" t="s">
        <v>1505</v>
      </c>
      <c r="K72" s="480"/>
      <c r="L72" s="504"/>
      <c r="M72" s="504"/>
      <c r="N72" s="822"/>
      <c r="O72" s="823"/>
      <c r="P72" s="822"/>
      <c r="Q72" s="823" t="s">
        <v>1506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1141</v>
      </c>
      <c r="K74" s="480"/>
      <c r="L74" s="480"/>
      <c r="M74" s="480"/>
      <c r="N74" s="480"/>
      <c r="O74" s="480"/>
      <c r="P74" s="480"/>
      <c r="Q74" s="500"/>
      <c r="R74" s="480"/>
      <c r="S74" s="480"/>
    </row>
    <row r="75" spans="1:19" s="134" customFormat="1" ht="12.75" customHeight="1" x14ac:dyDescent="0.2">
      <c r="A75" s="142"/>
      <c r="B75" s="480"/>
      <c r="C75" s="506" t="s">
        <v>2445</v>
      </c>
      <c r="D75" s="480"/>
      <c r="E75" s="482" t="s">
        <v>1860</v>
      </c>
      <c r="F75" s="480"/>
      <c r="G75" s="480" t="s">
        <v>2084</v>
      </c>
      <c r="H75" s="480"/>
      <c r="I75" s="480" t="s">
        <v>119</v>
      </c>
      <c r="J75" s="510">
        <v>1225081330</v>
      </c>
      <c r="K75" s="480"/>
      <c r="L75" s="480"/>
      <c r="M75" s="480"/>
      <c r="N75" s="480"/>
      <c r="O75" s="480"/>
      <c r="P75" s="480"/>
      <c r="Q75" s="505"/>
      <c r="R75" s="480"/>
      <c r="S75" s="480"/>
    </row>
    <row r="76" spans="1:19" s="134" customFormat="1" ht="12.75" customHeight="1" x14ac:dyDescent="0.2">
      <c r="A76" s="142"/>
      <c r="B76" s="480"/>
      <c r="C76" s="506" t="s">
        <v>555</v>
      </c>
      <c r="D76" s="480"/>
      <c r="E76" s="482" t="s">
        <v>2065</v>
      </c>
      <c r="F76" s="480"/>
      <c r="G76" s="480" t="s">
        <v>2084</v>
      </c>
      <c r="H76" s="480"/>
      <c r="I76" s="480" t="s">
        <v>119</v>
      </c>
      <c r="J76" s="510">
        <v>1224678057</v>
      </c>
      <c r="K76" s="480"/>
      <c r="L76" s="480"/>
      <c r="M76" s="480"/>
      <c r="N76" s="480"/>
      <c r="O76" s="480"/>
      <c r="P76" s="480"/>
      <c r="Q76" s="505"/>
      <c r="R76" s="480"/>
      <c r="S76" s="480"/>
    </row>
    <row r="77" spans="1:19" s="134" customFormat="1" ht="12.75" customHeight="1" x14ac:dyDescent="0.2">
      <c r="A77" s="142"/>
      <c r="B77" s="480"/>
      <c r="C77" s="506" t="s">
        <v>108</v>
      </c>
      <c r="D77" s="480"/>
      <c r="E77" s="482" t="s">
        <v>554</v>
      </c>
      <c r="F77" s="480"/>
      <c r="G77" s="480" t="s">
        <v>2084</v>
      </c>
      <c r="H77" s="480"/>
      <c r="I77" s="480" t="s">
        <v>119</v>
      </c>
      <c r="J77" s="510">
        <v>1034365375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2645</v>
      </c>
      <c r="D79" s="480"/>
      <c r="E79" s="482" t="s">
        <v>1672</v>
      </c>
      <c r="F79" s="480"/>
      <c r="G79" s="480" t="s">
        <v>2084</v>
      </c>
      <c r="H79" s="480"/>
      <c r="I79" s="480" t="s">
        <v>119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701</v>
      </c>
      <c r="F81" s="1220"/>
      <c r="G81" s="480"/>
      <c r="H81" s="480"/>
      <c r="I81" s="480"/>
      <c r="J81" s="1043" t="s">
        <v>1140</v>
      </c>
      <c r="K81" s="480"/>
      <c r="L81" s="480"/>
      <c r="M81" s="480"/>
      <c r="N81" s="480"/>
      <c r="O81" s="480"/>
      <c r="P81" s="480"/>
      <c r="Q81" s="480"/>
      <c r="R81" s="480"/>
      <c r="S81" s="480"/>
    </row>
    <row r="82" spans="1:19" s="134" customFormat="1" ht="12.75" customHeight="1" x14ac:dyDescent="0.2">
      <c r="A82" s="142"/>
      <c r="B82" s="480"/>
      <c r="C82" s="1219" t="s">
        <v>2074</v>
      </c>
      <c r="D82" s="1220"/>
      <c r="E82" s="1001" t="s">
        <v>2325</v>
      </c>
      <c r="F82" s="1220"/>
      <c r="G82" s="480"/>
      <c r="H82" s="480"/>
      <c r="I82" s="480" t="s">
        <v>119</v>
      </c>
      <c r="J82" s="1221">
        <v>200063</v>
      </c>
      <c r="K82" s="480"/>
      <c r="L82" s="480"/>
      <c r="M82" s="480"/>
      <c r="N82" s="480"/>
      <c r="O82" s="480"/>
      <c r="P82" s="480"/>
      <c r="Q82" s="480"/>
      <c r="R82" s="480"/>
      <c r="S82" s="480"/>
    </row>
    <row r="83" spans="1:19" s="134" customFormat="1" ht="12.75" customHeight="1" x14ac:dyDescent="0.2">
      <c r="A83" s="142"/>
      <c r="B83" s="480"/>
      <c r="C83" s="1219" t="s">
        <v>2529</v>
      </c>
      <c r="D83" s="1220"/>
      <c r="E83" s="1001" t="s">
        <v>846</v>
      </c>
      <c r="F83" s="1220"/>
      <c r="G83" s="480"/>
      <c r="H83" s="480"/>
      <c r="I83" s="480" t="s">
        <v>1172</v>
      </c>
      <c r="J83" s="1221">
        <v>515214</v>
      </c>
      <c r="K83" s="480"/>
      <c r="L83" s="480"/>
      <c r="M83" s="480"/>
      <c r="N83" s="480"/>
      <c r="O83" s="480"/>
      <c r="P83" s="480"/>
      <c r="Q83" s="480"/>
      <c r="R83" s="480"/>
      <c r="S83" s="480"/>
    </row>
    <row r="84" spans="1:19" s="134" customFormat="1" ht="12.75" customHeight="1" x14ac:dyDescent="0.2">
      <c r="A84" s="142"/>
      <c r="B84" s="480"/>
      <c r="C84" s="1219" t="s">
        <v>2532</v>
      </c>
      <c r="D84" s="1220"/>
      <c r="E84" s="1001" t="s">
        <v>2455</v>
      </c>
      <c r="F84" s="1220"/>
      <c r="G84" s="480"/>
      <c r="H84" s="480"/>
      <c r="I84" s="481" t="s">
        <v>1926</v>
      </c>
      <c r="J84" s="1221">
        <v>39910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1556</v>
      </c>
      <c r="G1" s="789" t="s">
        <v>1556</v>
      </c>
      <c r="H1" s="787" t="s">
        <v>2084</v>
      </c>
      <c r="I1" s="789" t="s">
        <v>1556</v>
      </c>
      <c r="J1" s="789" t="s">
        <v>1556</v>
      </c>
      <c r="K1" s="789"/>
      <c r="L1" s="789"/>
      <c r="M1" s="790"/>
      <c r="N1" s="789"/>
      <c r="O1" s="789"/>
      <c r="P1" s="789"/>
      <c r="Q1" s="789"/>
      <c r="R1" s="789"/>
      <c r="S1" s="789" t="s">
        <v>2084</v>
      </c>
      <c r="T1" s="789"/>
      <c r="U1" s="824">
        <v>42892.53846747685</v>
      </c>
      <c r="V1" s="789"/>
      <c r="W1" s="789"/>
    </row>
    <row r="2" spans="1:23" s="791" customFormat="1" ht="6" customHeight="1" x14ac:dyDescent="0.2">
      <c r="A2" s="215"/>
      <c r="B2" s="1139"/>
      <c r="C2" s="1140" t="s">
        <v>1673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2956</v>
      </c>
      <c r="D3" s="1163"/>
      <c r="E3" s="1161"/>
      <c r="F3" s="1164"/>
      <c r="G3" s="1163"/>
      <c r="H3" s="1161"/>
      <c r="I3" s="1164"/>
      <c r="J3" s="1163"/>
      <c r="K3" s="1164"/>
      <c r="L3" s="1163"/>
      <c r="M3" s="1161"/>
      <c r="N3" s="1161"/>
      <c r="O3" s="1161"/>
      <c r="P3" s="1161"/>
      <c r="Q3" s="1161"/>
      <c r="R3" s="1161"/>
      <c r="S3" s="1161"/>
      <c r="T3" s="1161"/>
      <c r="U3" s="1165" t="s">
        <v>2656</v>
      </c>
      <c r="V3" s="1161"/>
    </row>
    <row r="4" spans="1:23" s="794" customFormat="1" ht="15" customHeight="1" x14ac:dyDescent="0.2">
      <c r="A4" s="162"/>
      <c r="B4" s="1166"/>
      <c r="C4" s="1167" t="s">
        <v>2957</v>
      </c>
      <c r="D4" s="1168"/>
      <c r="E4" s="1169"/>
      <c r="F4" s="1170"/>
      <c r="G4" s="1166"/>
      <c r="H4" s="1169"/>
      <c r="I4" s="1170"/>
      <c r="J4" s="1166"/>
      <c r="K4" s="1168"/>
      <c r="L4" s="1168"/>
      <c r="M4" s="1170"/>
      <c r="N4" s="1170"/>
      <c r="O4" s="1170"/>
      <c r="P4" s="1170"/>
      <c r="Q4" s="1170"/>
      <c r="R4" s="1170"/>
      <c r="S4" s="1170"/>
      <c r="T4" s="1170"/>
      <c r="U4" s="1171" t="s">
        <v>814</v>
      </c>
      <c r="V4" s="1168"/>
      <c r="W4" s="793"/>
    </row>
    <row r="5" spans="1:23" s="794" customFormat="1" ht="11.1" customHeight="1" x14ac:dyDescent="0.2">
      <c r="A5" s="162"/>
      <c r="B5" s="1169"/>
      <c r="C5" s="1172" t="s">
        <v>2958</v>
      </c>
      <c r="D5" s="1169"/>
      <c r="E5" s="1169"/>
      <c r="F5" s="1169"/>
      <c r="G5" s="1173"/>
      <c r="H5" s="1169"/>
      <c r="I5" s="1169"/>
      <c r="J5" s="1169"/>
      <c r="K5" s="1169"/>
      <c r="L5" s="1169"/>
      <c r="M5" s="1174"/>
      <c r="N5" s="1170"/>
      <c r="O5" s="1170"/>
      <c r="P5" s="1170"/>
      <c r="Q5" s="1170"/>
      <c r="R5" s="1170"/>
      <c r="S5" s="1170"/>
      <c r="T5" s="1170"/>
      <c r="U5" s="1175" t="s">
        <v>2959</v>
      </c>
      <c r="V5" s="1168"/>
      <c r="W5" s="793"/>
    </row>
    <row r="6" spans="1:23" s="792" customFormat="1" ht="18" hidden="1" x14ac:dyDescent="0.2">
      <c r="A6" s="131" t="s">
        <v>2084</v>
      </c>
      <c r="B6" s="1161"/>
      <c r="C6" s="1162" t="s">
        <v>2960</v>
      </c>
      <c r="D6" s="1163"/>
      <c r="E6" s="1161"/>
      <c r="F6" s="1164"/>
      <c r="G6" s="1176"/>
      <c r="H6" s="1161"/>
      <c r="I6" s="1164"/>
      <c r="J6" s="1177"/>
      <c r="K6" s="1164"/>
      <c r="L6" s="1163"/>
      <c r="M6" s="1161"/>
      <c r="N6" s="1161"/>
      <c r="O6" s="1161"/>
      <c r="P6" s="1161"/>
      <c r="Q6" s="1161"/>
      <c r="R6" s="1161"/>
      <c r="S6" s="1161"/>
      <c r="T6" s="1161"/>
      <c r="U6" s="1165" t="s">
        <v>1475</v>
      </c>
      <c r="V6" s="1161"/>
    </row>
    <row r="7" spans="1:23" s="794" customFormat="1" ht="15.75" hidden="1" x14ac:dyDescent="0.2">
      <c r="A7" s="131" t="s">
        <v>2084</v>
      </c>
      <c r="B7" s="1166"/>
      <c r="C7" s="1167" t="s">
        <v>2961</v>
      </c>
      <c r="D7" s="1168"/>
      <c r="E7" s="1169"/>
      <c r="F7" s="1170"/>
      <c r="G7" s="1178"/>
      <c r="H7" s="1169"/>
      <c r="I7" s="1170"/>
      <c r="J7" s="1166"/>
      <c r="K7" s="1168"/>
      <c r="L7" s="1168"/>
      <c r="M7" s="1170"/>
      <c r="N7" s="1170"/>
      <c r="O7" s="1170"/>
      <c r="P7" s="1170"/>
      <c r="Q7" s="1170"/>
      <c r="R7" s="1170"/>
      <c r="S7" s="1170"/>
      <c r="T7" s="1170"/>
      <c r="U7" s="1171" t="s">
        <v>1474</v>
      </c>
      <c r="V7" s="1168"/>
      <c r="W7" s="793"/>
    </row>
    <row r="8" spans="1:23" s="794" customFormat="1" ht="12" hidden="1" x14ac:dyDescent="0.2">
      <c r="A8" s="131" t="s">
        <v>2084</v>
      </c>
      <c r="B8" s="1169"/>
      <c r="C8" s="1172" t="s">
        <v>2962</v>
      </c>
      <c r="D8" s="1169"/>
      <c r="E8" s="1169"/>
      <c r="F8" s="1169"/>
      <c r="G8" s="1166"/>
      <c r="H8" s="1169"/>
      <c r="I8" s="1169"/>
      <c r="J8" s="1173"/>
      <c r="K8" s="1169"/>
      <c r="L8" s="1169"/>
      <c r="M8" s="1174"/>
      <c r="N8" s="1170"/>
      <c r="O8" s="1170"/>
      <c r="P8" s="1170"/>
      <c r="Q8" s="1170"/>
      <c r="R8" s="1170"/>
      <c r="S8" s="1170"/>
      <c r="T8" s="1170"/>
      <c r="U8" s="1175" t="s">
        <v>2963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2768</v>
      </c>
      <c r="V11" s="227"/>
    </row>
    <row r="12" spans="1:23" s="4" customFormat="1" ht="9" hidden="1" x14ac:dyDescent="0.2">
      <c r="A12" s="224" t="s">
        <v>2084</v>
      </c>
      <c r="B12" s="227"/>
      <c r="C12" s="192"/>
      <c r="D12" s="227"/>
      <c r="E12" s="234"/>
      <c r="F12" s="227"/>
      <c r="G12" s="227"/>
      <c r="H12" s="234"/>
      <c r="I12" s="227"/>
      <c r="J12" s="227"/>
      <c r="K12" s="227"/>
      <c r="L12" s="227"/>
      <c r="M12" s="227"/>
      <c r="N12" s="227"/>
      <c r="O12" s="227"/>
      <c r="P12" s="227"/>
      <c r="Q12" s="227"/>
      <c r="R12" s="233"/>
      <c r="S12" s="233"/>
      <c r="T12" s="233"/>
      <c r="U12" s="49" t="s">
        <v>2119</v>
      </c>
      <c r="V12" s="227"/>
    </row>
    <row r="13" spans="1:23" s="4" customFormat="1" ht="12" customHeight="1" x14ac:dyDescent="0.2">
      <c r="A13" s="224"/>
      <c r="B13" s="227"/>
      <c r="C13" s="192"/>
      <c r="D13" s="227"/>
      <c r="E13" s="194" t="s">
        <v>1030</v>
      </c>
      <c r="F13" s="193"/>
      <c r="G13" s="193"/>
      <c r="H13" s="194" t="s">
        <v>452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2849</v>
      </c>
      <c r="V14" s="227"/>
    </row>
    <row r="15" spans="1:23" s="4" customFormat="1" ht="12" customHeight="1" x14ac:dyDescent="0.2">
      <c r="A15" s="224"/>
      <c r="B15" s="227"/>
      <c r="C15" s="192" t="s">
        <v>1130</v>
      </c>
      <c r="D15" s="312"/>
      <c r="E15" s="313" t="s">
        <v>2256</v>
      </c>
      <c r="F15" s="194"/>
      <c r="G15" s="194"/>
      <c r="H15" s="313" t="s">
        <v>97</v>
      </c>
      <c r="I15" s="194"/>
      <c r="J15" s="194"/>
      <c r="K15" s="234"/>
      <c r="L15" s="194"/>
      <c r="M15" s="194"/>
      <c r="N15" s="194"/>
      <c r="O15" s="194"/>
      <c r="P15" s="194"/>
      <c r="Q15" s="194"/>
      <c r="R15" s="195"/>
      <c r="S15" s="195"/>
      <c r="T15" s="233" t="s">
        <v>119</v>
      </c>
      <c r="U15" s="335">
        <v>570685729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1131</v>
      </c>
      <c r="D17" s="227"/>
      <c r="E17" s="313" t="s">
        <v>181</v>
      </c>
      <c r="F17" s="194"/>
      <c r="G17" s="194"/>
      <c r="H17" s="313" t="s">
        <v>2739</v>
      </c>
      <c r="I17" s="194"/>
      <c r="J17" s="194"/>
      <c r="K17" s="234"/>
      <c r="L17" s="194"/>
      <c r="M17" s="194"/>
      <c r="N17" s="194"/>
      <c r="O17" s="194"/>
      <c r="P17" s="194"/>
      <c r="Q17" s="194"/>
      <c r="R17" s="195"/>
      <c r="S17" s="195"/>
      <c r="T17" s="233" t="s">
        <v>119</v>
      </c>
      <c r="U17" s="335">
        <v>10461741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182</v>
      </c>
      <c r="F19" s="194"/>
      <c r="G19" s="194"/>
      <c r="H19" s="313" t="s">
        <v>289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2652</v>
      </c>
      <c r="D20" s="1000"/>
      <c r="E20" s="1003" t="s">
        <v>1246</v>
      </c>
      <c r="F20" s="1002"/>
      <c r="G20" s="1002"/>
      <c r="H20" s="1003" t="s">
        <v>290</v>
      </c>
      <c r="I20" s="1002"/>
      <c r="J20" s="1002"/>
      <c r="K20" s="1000"/>
      <c r="L20" s="1002"/>
      <c r="M20" s="1002"/>
      <c r="N20" s="1002"/>
      <c r="O20" s="1002"/>
      <c r="P20" s="1002"/>
      <c r="Q20" s="1002"/>
      <c r="R20" s="1006"/>
      <c r="S20" s="195"/>
      <c r="T20" s="233" t="s">
        <v>119</v>
      </c>
      <c r="U20" s="1223">
        <v>35733720</v>
      </c>
      <c r="V20" s="227"/>
    </row>
    <row r="21" spans="1:22" s="4" customFormat="1" ht="11.45" customHeight="1" x14ac:dyDescent="0.2">
      <c r="A21" s="224"/>
      <c r="B21" s="227"/>
      <c r="C21" s="1082" t="s">
        <v>2653</v>
      </c>
      <c r="D21" s="1000"/>
      <c r="E21" s="1003" t="s">
        <v>1760</v>
      </c>
      <c r="F21" s="1002"/>
      <c r="G21" s="1002"/>
      <c r="H21" s="1003"/>
      <c r="I21" s="1002"/>
      <c r="J21" s="1002"/>
      <c r="K21" s="1000"/>
      <c r="L21" s="1002"/>
      <c r="M21" s="1002"/>
      <c r="N21" s="1002"/>
      <c r="O21" s="1002"/>
      <c r="P21" s="1002"/>
      <c r="Q21" s="1002"/>
      <c r="R21" s="1006"/>
      <c r="S21" s="195"/>
      <c r="T21" s="1100" t="s">
        <v>1926</v>
      </c>
      <c r="U21" s="1224"/>
      <c r="V21" s="227"/>
    </row>
    <row r="22" spans="1:22" s="4" customFormat="1" ht="11.45" customHeight="1" x14ac:dyDescent="0.2">
      <c r="A22" s="224"/>
      <c r="B22" s="227"/>
      <c r="C22" s="192" t="s">
        <v>1784</v>
      </c>
      <c r="D22" s="227"/>
      <c r="E22" s="314" t="s">
        <v>1915</v>
      </c>
      <c r="F22" s="193"/>
      <c r="G22" s="193"/>
      <c r="H22" s="314" t="s">
        <v>1930</v>
      </c>
      <c r="I22" s="193"/>
      <c r="J22" s="193"/>
      <c r="K22" s="110" t="s">
        <v>2617</v>
      </c>
      <c r="L22" s="193" t="s">
        <v>2877</v>
      </c>
      <c r="M22" s="193"/>
      <c r="N22" s="193"/>
      <c r="O22" s="193"/>
      <c r="P22" s="193"/>
      <c r="Q22" s="193"/>
      <c r="R22" s="195"/>
      <c r="S22" s="195"/>
      <c r="T22" s="233" t="s">
        <v>119</v>
      </c>
      <c r="U22" s="243">
        <v>17000000</v>
      </c>
      <c r="V22" s="227"/>
    </row>
    <row r="23" spans="1:22" s="4" customFormat="1" ht="11.45" customHeight="1" x14ac:dyDescent="0.2">
      <c r="A23" s="224"/>
      <c r="B23" s="227"/>
      <c r="C23" s="192" t="s">
        <v>1783</v>
      </c>
      <c r="D23" s="227"/>
      <c r="E23" s="314" t="s">
        <v>1915</v>
      </c>
      <c r="F23" s="193"/>
      <c r="G23" s="193"/>
      <c r="H23" s="314" t="s">
        <v>1930</v>
      </c>
      <c r="I23" s="193"/>
      <c r="J23" s="193"/>
      <c r="K23" s="110" t="s">
        <v>2618</v>
      </c>
      <c r="L23" s="193" t="s">
        <v>2877</v>
      </c>
      <c r="M23" s="193"/>
      <c r="N23" s="193"/>
      <c r="O23" s="193"/>
      <c r="P23" s="193"/>
      <c r="Q23" s="193"/>
      <c r="R23" s="195"/>
      <c r="S23" s="195"/>
      <c r="T23" s="233" t="s">
        <v>119</v>
      </c>
      <c r="U23" s="243">
        <v>133000</v>
      </c>
      <c r="V23" s="227"/>
    </row>
    <row r="24" spans="1:22" s="4" customFormat="1" ht="11.45" customHeight="1" x14ac:dyDescent="0.2">
      <c r="A24" s="224"/>
      <c r="B24" s="227"/>
      <c r="C24" s="192" t="s">
        <v>1782</v>
      </c>
      <c r="D24" s="227"/>
      <c r="E24" s="314" t="s">
        <v>1915</v>
      </c>
      <c r="F24" s="193"/>
      <c r="G24" s="193"/>
      <c r="H24" s="314" t="s">
        <v>1930</v>
      </c>
      <c r="I24" s="193"/>
      <c r="J24" s="193"/>
      <c r="K24" s="110"/>
      <c r="L24" s="193" t="s">
        <v>2877</v>
      </c>
      <c r="M24" s="193"/>
      <c r="N24" s="193"/>
      <c r="O24" s="193"/>
      <c r="P24" s="193"/>
      <c r="Q24" s="193"/>
      <c r="R24" s="195"/>
      <c r="S24" s="195"/>
      <c r="T24" s="233" t="s">
        <v>119</v>
      </c>
      <c r="U24" s="243"/>
      <c r="V24" s="227"/>
    </row>
    <row r="25" spans="1:22" s="4" customFormat="1" ht="11.45" customHeight="1" x14ac:dyDescent="0.2">
      <c r="A25" s="224"/>
      <c r="B25" s="227"/>
      <c r="C25" s="192" t="s">
        <v>2430</v>
      </c>
      <c r="D25" s="227"/>
      <c r="E25" s="314" t="s">
        <v>1915</v>
      </c>
      <c r="F25" s="193"/>
      <c r="G25" s="193"/>
      <c r="H25" s="314" t="s">
        <v>1930</v>
      </c>
      <c r="I25" s="193"/>
      <c r="J25" s="193"/>
      <c r="K25" s="110"/>
      <c r="L25" s="193" t="s">
        <v>2877</v>
      </c>
      <c r="M25" s="193"/>
      <c r="N25" s="193"/>
      <c r="O25" s="193"/>
      <c r="P25" s="193"/>
      <c r="Q25" s="193"/>
      <c r="R25" s="195"/>
      <c r="S25" s="195"/>
      <c r="T25" s="233" t="s">
        <v>119</v>
      </c>
      <c r="U25" s="243"/>
      <c r="V25" s="227"/>
    </row>
    <row r="26" spans="1:22" s="4" customFormat="1" ht="12" customHeight="1" x14ac:dyDescent="0.2">
      <c r="A26" s="224"/>
      <c r="B26" s="227"/>
      <c r="C26" s="192" t="s">
        <v>501</v>
      </c>
      <c r="D26" s="227"/>
      <c r="E26" s="196"/>
      <c r="F26" s="196"/>
      <c r="G26" s="196"/>
      <c r="H26" s="196"/>
      <c r="I26" s="196"/>
      <c r="J26" s="196"/>
      <c r="K26" s="237"/>
      <c r="L26" s="196"/>
      <c r="M26" s="196"/>
      <c r="N26" s="196"/>
      <c r="O26" s="195"/>
      <c r="P26" s="195"/>
      <c r="Q26" s="195"/>
      <c r="R26" s="196" t="s">
        <v>1145</v>
      </c>
      <c r="S26" s="196" t="s">
        <v>2657</v>
      </c>
      <c r="T26" s="237" t="s">
        <v>119</v>
      </c>
      <c r="U26" s="335">
        <v>52866720</v>
      </c>
      <c r="V26" s="227"/>
    </row>
    <row r="27" spans="1:22" s="4" customFormat="1" ht="12" customHeight="1" x14ac:dyDescent="0.2">
      <c r="A27" s="224"/>
      <c r="B27" s="227"/>
      <c r="C27" s="192"/>
      <c r="D27" s="227"/>
      <c r="E27" s="313" t="s">
        <v>325</v>
      </c>
      <c r="F27" s="194"/>
      <c r="G27" s="194"/>
      <c r="H27" s="313" t="s">
        <v>445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2655</v>
      </c>
      <c r="D28" s="227"/>
      <c r="E28" s="314" t="s">
        <v>614</v>
      </c>
      <c r="F28" s="272"/>
      <c r="G28" s="272"/>
      <c r="H28" s="314" t="s">
        <v>458</v>
      </c>
      <c r="I28" s="272"/>
      <c r="J28" s="272"/>
      <c r="K28" s="273"/>
      <c r="L28" s="272"/>
      <c r="M28" s="272"/>
      <c r="N28" s="272"/>
      <c r="O28" s="272"/>
      <c r="P28" s="272"/>
      <c r="Q28" s="272"/>
      <c r="R28" s="195"/>
      <c r="S28" s="195"/>
      <c r="T28" s="233" t="s">
        <v>119</v>
      </c>
      <c r="U28" s="335">
        <v>186703276</v>
      </c>
      <c r="V28" s="227"/>
    </row>
    <row r="29" spans="1:22" s="4" customFormat="1" ht="12" customHeight="1" x14ac:dyDescent="0.2">
      <c r="A29" s="224"/>
      <c r="B29" s="227"/>
      <c r="C29" s="192" t="s">
        <v>2858</v>
      </c>
      <c r="D29" s="227"/>
      <c r="E29" s="314" t="s">
        <v>2628</v>
      </c>
      <c r="F29" s="193"/>
      <c r="G29" s="193"/>
      <c r="H29" s="314" t="s">
        <v>2495</v>
      </c>
      <c r="I29" s="193"/>
      <c r="J29" s="193"/>
      <c r="K29" s="227"/>
      <c r="L29" s="193"/>
      <c r="M29" s="193"/>
      <c r="N29" s="193"/>
      <c r="O29" s="193"/>
      <c r="P29" s="193"/>
      <c r="Q29" s="193"/>
      <c r="R29" s="195"/>
      <c r="S29" s="195"/>
      <c r="T29" s="233" t="s">
        <v>119</v>
      </c>
      <c r="U29" s="335">
        <v>29264079</v>
      </c>
      <c r="V29" s="227"/>
    </row>
    <row r="30" spans="1:22" s="4" customFormat="1" ht="12" customHeight="1" x14ac:dyDescent="0.2">
      <c r="A30" s="224"/>
      <c r="B30" s="227"/>
      <c r="C30" s="192" t="s">
        <v>502</v>
      </c>
      <c r="D30" s="227"/>
      <c r="E30" s="196"/>
      <c r="F30" s="196"/>
      <c r="G30" s="196"/>
      <c r="H30" s="196"/>
      <c r="I30" s="196"/>
      <c r="J30" s="196"/>
      <c r="K30" s="237"/>
      <c r="L30" s="196"/>
      <c r="M30" s="195"/>
      <c r="N30" s="196"/>
      <c r="O30" s="195"/>
      <c r="P30" s="195"/>
      <c r="Q30" s="195"/>
      <c r="R30" s="196" t="s">
        <v>1145</v>
      </c>
      <c r="S30" s="196" t="s">
        <v>2657</v>
      </c>
      <c r="T30" s="237" t="s">
        <v>119</v>
      </c>
      <c r="U30" s="335">
        <v>215967355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503</v>
      </c>
      <c r="D32" s="227"/>
      <c r="E32" s="313" t="s">
        <v>1468</v>
      </c>
      <c r="F32" s="315"/>
      <c r="G32" s="315"/>
      <c r="H32" s="313" t="s">
        <v>1407</v>
      </c>
      <c r="I32" s="315"/>
      <c r="J32" s="315"/>
      <c r="K32" s="316"/>
      <c r="L32" s="315"/>
      <c r="M32" s="315"/>
      <c r="N32" s="315"/>
      <c r="O32" s="315"/>
      <c r="P32" s="315"/>
      <c r="Q32" s="315"/>
      <c r="R32" s="195"/>
      <c r="S32" s="195"/>
      <c r="T32" s="233" t="s">
        <v>119</v>
      </c>
      <c r="U32" s="335">
        <v>1836627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504</v>
      </c>
      <c r="D34" s="227"/>
      <c r="E34" s="313" t="s">
        <v>407</v>
      </c>
      <c r="F34" s="315"/>
      <c r="G34" s="315"/>
      <c r="H34" s="313" t="s">
        <v>1219</v>
      </c>
      <c r="I34" s="315"/>
      <c r="J34" s="315"/>
      <c r="K34" s="316"/>
      <c r="L34" s="315"/>
      <c r="M34" s="272"/>
      <c r="N34" s="315"/>
      <c r="O34" s="315"/>
      <c r="P34" s="315"/>
      <c r="Q34" s="315"/>
      <c r="R34" s="195"/>
      <c r="S34" s="195"/>
      <c r="T34" s="233" t="s">
        <v>119</v>
      </c>
      <c r="U34" s="335">
        <v>233393144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v>
      </c>
      <c r="F36" s="315"/>
      <c r="G36" s="315"/>
      <c r="H36" s="313" t="s">
        <v>2496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1787</v>
      </c>
      <c r="D37" s="227"/>
      <c r="E37" s="314" t="s">
        <v>146</v>
      </c>
      <c r="F37" s="193"/>
      <c r="G37" s="193"/>
      <c r="H37" s="314" t="s">
        <v>54</v>
      </c>
      <c r="I37" s="193"/>
      <c r="J37" s="193"/>
      <c r="K37" s="227"/>
      <c r="L37" s="193"/>
      <c r="M37" s="193"/>
      <c r="N37" s="193"/>
      <c r="O37" s="193"/>
      <c r="P37" s="193"/>
      <c r="Q37" s="193"/>
      <c r="R37" s="195"/>
      <c r="S37" s="195"/>
      <c r="T37" s="233" t="s">
        <v>119</v>
      </c>
      <c r="U37" s="242"/>
      <c r="V37" s="227"/>
    </row>
    <row r="38" spans="1:22" s="4" customFormat="1" ht="12" customHeight="1" x14ac:dyDescent="0.2">
      <c r="A38" s="224"/>
      <c r="B38" s="227"/>
      <c r="C38" s="192" t="s">
        <v>1785</v>
      </c>
      <c r="D38" s="227"/>
      <c r="E38" s="314" t="s">
        <v>2120</v>
      </c>
      <c r="F38" s="193"/>
      <c r="G38" s="193"/>
      <c r="H38" s="314" t="s">
        <v>2936</v>
      </c>
      <c r="I38" s="193"/>
      <c r="J38" s="193"/>
      <c r="K38" s="227"/>
      <c r="L38" s="193"/>
      <c r="M38" s="193"/>
      <c r="N38" s="193"/>
      <c r="O38" s="193"/>
      <c r="P38" s="193"/>
      <c r="Q38" s="193"/>
      <c r="R38" s="195"/>
      <c r="S38" s="195"/>
      <c r="T38" s="233" t="s">
        <v>119</v>
      </c>
      <c r="U38" s="242">
        <v>13940082</v>
      </c>
      <c r="V38" s="227"/>
    </row>
    <row r="39" spans="1:22" s="4" customFormat="1" ht="12" customHeight="1" x14ac:dyDescent="0.2">
      <c r="A39" s="224"/>
      <c r="B39" s="227"/>
      <c r="C39" s="192" t="s">
        <v>1786</v>
      </c>
      <c r="D39" s="227"/>
      <c r="E39" s="314" t="s">
        <v>179</v>
      </c>
      <c r="F39" s="193"/>
      <c r="G39" s="193"/>
      <c r="H39" s="314" t="s">
        <v>468</v>
      </c>
      <c r="I39" s="193"/>
      <c r="J39" s="193"/>
      <c r="K39" s="227"/>
      <c r="L39" s="193"/>
      <c r="M39" s="193"/>
      <c r="N39" s="193"/>
      <c r="O39" s="193"/>
      <c r="P39" s="193"/>
      <c r="Q39" s="193"/>
      <c r="R39" s="195"/>
      <c r="S39" s="195"/>
      <c r="T39" s="233" t="s">
        <v>119</v>
      </c>
      <c r="U39" s="242">
        <v>40089216</v>
      </c>
      <c r="V39" s="227"/>
    </row>
    <row r="40" spans="1:22" s="4" customFormat="1" ht="12" customHeight="1" x14ac:dyDescent="0.2">
      <c r="A40" s="224"/>
      <c r="B40" s="227"/>
      <c r="C40" s="192" t="s">
        <v>762</v>
      </c>
      <c r="D40" s="227"/>
      <c r="E40" s="196"/>
      <c r="F40" s="196"/>
      <c r="G40" s="196"/>
      <c r="H40" s="196"/>
      <c r="I40" s="196"/>
      <c r="J40" s="196"/>
      <c r="K40" s="237"/>
      <c r="L40" s="196"/>
      <c r="M40" s="196"/>
      <c r="N40" s="196"/>
      <c r="O40" s="195"/>
      <c r="P40" s="195"/>
      <c r="Q40" s="195"/>
      <c r="R40" s="196" t="s">
        <v>1145</v>
      </c>
      <c r="S40" s="196" t="s">
        <v>2657</v>
      </c>
      <c r="T40" s="237" t="s">
        <v>119</v>
      </c>
      <c r="U40" s="335">
        <v>54029298</v>
      </c>
      <c r="V40" s="227"/>
    </row>
    <row r="41" spans="1:22" s="4" customFormat="1" ht="12" customHeight="1" x14ac:dyDescent="0.2">
      <c r="A41" s="224"/>
      <c r="B41" s="227"/>
      <c r="C41" s="192"/>
      <c r="D41" s="227"/>
      <c r="E41" s="313" t="s">
        <v>2121</v>
      </c>
      <c r="F41" s="194"/>
      <c r="G41" s="194"/>
      <c r="H41" s="313" t="s">
        <v>469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1070</v>
      </c>
      <c r="D42" s="227"/>
      <c r="E42" s="314" t="s">
        <v>2392</v>
      </c>
      <c r="F42" s="193"/>
      <c r="G42" s="193"/>
      <c r="H42" s="314" t="s">
        <v>1473</v>
      </c>
      <c r="I42" s="193"/>
      <c r="J42" s="193"/>
      <c r="K42" s="227"/>
      <c r="L42" s="193"/>
      <c r="M42" s="193"/>
      <c r="N42" s="193"/>
      <c r="O42" s="193"/>
      <c r="P42" s="193"/>
      <c r="Q42" s="193"/>
      <c r="R42" s="195"/>
      <c r="S42" s="195"/>
      <c r="T42" s="233" t="s">
        <v>119</v>
      </c>
      <c r="U42" s="242">
        <v>5771685</v>
      </c>
      <c r="V42" s="227"/>
    </row>
    <row r="43" spans="1:22" s="4" customFormat="1" ht="12" customHeight="1" x14ac:dyDescent="0.2">
      <c r="A43" s="224"/>
      <c r="B43" s="227"/>
      <c r="C43" s="192" t="s">
        <v>1767</v>
      </c>
      <c r="D43" s="227"/>
      <c r="E43" s="314" t="s">
        <v>2347</v>
      </c>
      <c r="F43" s="193"/>
      <c r="G43" s="193"/>
      <c r="H43" s="314" t="s">
        <v>1795</v>
      </c>
      <c r="I43" s="193"/>
      <c r="J43" s="193"/>
      <c r="K43" s="227"/>
      <c r="L43" s="193"/>
      <c r="M43" s="193"/>
      <c r="N43" s="193"/>
      <c r="O43" s="193"/>
      <c r="P43" s="193"/>
      <c r="Q43" s="193"/>
      <c r="R43" s="195"/>
      <c r="S43" s="195"/>
      <c r="T43" s="233" t="s">
        <v>119</v>
      </c>
      <c r="U43" s="242">
        <v>5423109</v>
      </c>
      <c r="V43" s="227"/>
    </row>
    <row r="44" spans="1:22" s="4" customFormat="1" ht="12" customHeight="1" x14ac:dyDescent="0.2">
      <c r="A44" s="224"/>
      <c r="B44" s="227"/>
      <c r="C44" s="192" t="s">
        <v>1768</v>
      </c>
      <c r="D44" s="227"/>
      <c r="E44" s="314" t="s">
        <v>206</v>
      </c>
      <c r="F44" s="193"/>
      <c r="G44" s="193"/>
      <c r="H44" s="314" t="s">
        <v>842</v>
      </c>
      <c r="I44" s="193"/>
      <c r="J44" s="193"/>
      <c r="K44" s="227"/>
      <c r="L44" s="193"/>
      <c r="M44" s="193"/>
      <c r="N44" s="193"/>
      <c r="O44" s="193"/>
      <c r="P44" s="193"/>
      <c r="Q44" s="193"/>
      <c r="R44" s="195"/>
      <c r="S44" s="195"/>
      <c r="T44" s="233" t="s">
        <v>119</v>
      </c>
      <c r="U44" s="242">
        <v>8879805</v>
      </c>
      <c r="V44" s="227"/>
    </row>
    <row r="45" spans="1:22" s="4" customFormat="1" ht="12" customHeight="1" x14ac:dyDescent="0.2">
      <c r="A45" s="224"/>
      <c r="B45" s="227"/>
      <c r="C45" s="192" t="s">
        <v>763</v>
      </c>
      <c r="D45" s="227"/>
      <c r="E45" s="196"/>
      <c r="F45" s="196"/>
      <c r="G45" s="196"/>
      <c r="H45" s="196"/>
      <c r="I45" s="196"/>
      <c r="J45" s="196"/>
      <c r="K45" s="237"/>
      <c r="L45" s="196"/>
      <c r="M45" s="196"/>
      <c r="N45" s="196"/>
      <c r="O45" s="195"/>
      <c r="P45" s="195"/>
      <c r="Q45" s="195"/>
      <c r="R45" s="196" t="s">
        <v>1145</v>
      </c>
      <c r="S45" s="196" t="s">
        <v>2657</v>
      </c>
      <c r="T45" s="237" t="s">
        <v>119</v>
      </c>
      <c r="U45" s="335">
        <v>20074599</v>
      </c>
      <c r="V45" s="227"/>
    </row>
    <row r="46" spans="1:22" s="4" customFormat="1" ht="12" customHeight="1" x14ac:dyDescent="0.2">
      <c r="A46" s="224"/>
      <c r="B46" s="227"/>
      <c r="C46" s="192"/>
      <c r="D46" s="227"/>
      <c r="E46" s="313" t="s">
        <v>207</v>
      </c>
      <c r="F46" s="315"/>
      <c r="G46" s="315"/>
      <c r="H46" s="313" t="s">
        <v>843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717</v>
      </c>
      <c r="F47" s="315"/>
      <c r="G47" s="272"/>
      <c r="H47" s="314" t="s">
        <v>1248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1773</v>
      </c>
      <c r="D48" s="227"/>
      <c r="E48" s="317" t="s">
        <v>956</v>
      </c>
      <c r="F48" s="272"/>
      <c r="G48" s="272"/>
      <c r="H48" s="317" t="s">
        <v>1555</v>
      </c>
      <c r="I48" s="272"/>
      <c r="J48" s="272"/>
      <c r="K48" s="273"/>
      <c r="L48" s="272"/>
      <c r="M48" s="272"/>
      <c r="N48" s="272"/>
      <c r="O48" s="272"/>
      <c r="P48" s="272"/>
      <c r="Q48" s="272"/>
      <c r="R48" s="195"/>
      <c r="S48" s="195"/>
      <c r="T48" s="233" t="s">
        <v>119</v>
      </c>
      <c r="U48" s="242">
        <v>7158396</v>
      </c>
      <c r="V48" s="227"/>
    </row>
    <row r="49" spans="1:22" s="4" customFormat="1" ht="12" customHeight="1" x14ac:dyDescent="0.2">
      <c r="A49" s="224"/>
      <c r="B49" s="227"/>
      <c r="C49" s="192" t="s">
        <v>1774</v>
      </c>
      <c r="D49" s="227"/>
      <c r="E49" s="317" t="s">
        <v>331</v>
      </c>
      <c r="F49" s="272"/>
      <c r="G49" s="272"/>
      <c r="H49" s="317" t="s">
        <v>1555</v>
      </c>
      <c r="I49" s="272"/>
      <c r="J49" s="272"/>
      <c r="K49" s="273"/>
      <c r="L49" s="272"/>
      <c r="M49" s="272"/>
      <c r="N49" s="272"/>
      <c r="O49" s="272"/>
      <c r="P49" s="272"/>
      <c r="Q49" s="272"/>
      <c r="R49" s="195"/>
      <c r="S49" s="195"/>
      <c r="T49" s="233" t="s">
        <v>119</v>
      </c>
      <c r="U49" s="242"/>
      <c r="V49" s="227"/>
    </row>
    <row r="50" spans="1:22" s="4" customFormat="1" ht="12" customHeight="1" x14ac:dyDescent="0.2">
      <c r="A50" s="224"/>
      <c r="B50" s="227"/>
      <c r="C50" s="192" t="s">
        <v>1775</v>
      </c>
      <c r="D50" s="227"/>
      <c r="E50" s="314" t="s">
        <v>1463</v>
      </c>
      <c r="F50" s="272"/>
      <c r="G50" s="272"/>
      <c r="H50" s="314" t="s">
        <v>1115</v>
      </c>
      <c r="I50" s="272"/>
      <c r="J50" s="272"/>
      <c r="K50" s="273"/>
      <c r="L50" s="272"/>
      <c r="M50" s="272"/>
      <c r="N50" s="272"/>
      <c r="O50" s="272"/>
      <c r="P50" s="272"/>
      <c r="Q50" s="272"/>
      <c r="R50" s="195"/>
      <c r="S50" s="195"/>
      <c r="T50" s="233" t="s">
        <v>119</v>
      </c>
      <c r="U50" s="242">
        <v>115284</v>
      </c>
      <c r="V50" s="227"/>
    </row>
    <row r="51" spans="1:22" s="4" customFormat="1" ht="12" customHeight="1" x14ac:dyDescent="0.2">
      <c r="A51" s="224"/>
      <c r="B51" s="227"/>
      <c r="C51" s="192" t="s">
        <v>1776</v>
      </c>
      <c r="D51" s="227"/>
      <c r="E51" s="314" t="s">
        <v>424</v>
      </c>
      <c r="F51" s="193"/>
      <c r="G51" s="193"/>
      <c r="H51" s="314" t="s">
        <v>761</v>
      </c>
      <c r="I51" s="193"/>
      <c r="J51" s="193"/>
      <c r="K51" s="227"/>
      <c r="L51" s="193"/>
      <c r="M51" s="193"/>
      <c r="N51" s="193"/>
      <c r="O51" s="193"/>
      <c r="P51" s="193"/>
      <c r="Q51" s="193"/>
      <c r="R51" s="195"/>
      <c r="S51" s="195"/>
      <c r="T51" s="233" t="s">
        <v>119</v>
      </c>
      <c r="U51" s="242">
        <v>174975</v>
      </c>
      <c r="V51" s="227"/>
    </row>
    <row r="52" spans="1:22" s="4" customFormat="1" ht="12" customHeight="1" x14ac:dyDescent="0.2">
      <c r="A52" s="224"/>
      <c r="B52" s="227"/>
      <c r="C52" s="192" t="s">
        <v>1777</v>
      </c>
      <c r="D52" s="227"/>
      <c r="E52" s="314" t="s">
        <v>1946</v>
      </c>
      <c r="F52" s="193"/>
      <c r="G52" s="193"/>
      <c r="H52" s="314" t="s">
        <v>1193</v>
      </c>
      <c r="I52" s="193"/>
      <c r="J52" s="193"/>
      <c r="K52" s="227"/>
      <c r="L52" s="193"/>
      <c r="M52" s="193"/>
      <c r="N52" s="193"/>
      <c r="O52" s="193"/>
      <c r="P52" s="193"/>
      <c r="Q52" s="193"/>
      <c r="R52" s="195"/>
      <c r="S52" s="195"/>
      <c r="T52" s="233" t="s">
        <v>119</v>
      </c>
      <c r="U52" s="242"/>
      <c r="V52" s="227"/>
    </row>
    <row r="53" spans="1:22" s="4" customFormat="1" ht="12" customHeight="1" x14ac:dyDescent="0.2">
      <c r="A53" s="224"/>
      <c r="B53" s="227"/>
      <c r="C53" s="192" t="s">
        <v>178</v>
      </c>
      <c r="D53" s="227"/>
      <c r="E53" s="314" t="s">
        <v>1117</v>
      </c>
      <c r="F53" s="193"/>
      <c r="G53" s="193"/>
      <c r="H53" s="314" t="s">
        <v>1555</v>
      </c>
      <c r="I53" s="193"/>
      <c r="J53" s="193"/>
      <c r="K53" s="227"/>
      <c r="L53" s="193"/>
      <c r="M53" s="193"/>
      <c r="N53" s="193"/>
      <c r="O53" s="193"/>
      <c r="P53" s="193"/>
      <c r="Q53" s="193"/>
      <c r="R53" s="195"/>
      <c r="S53" s="195"/>
      <c r="T53" s="233" t="s">
        <v>119</v>
      </c>
      <c r="U53" s="242">
        <v>5016000</v>
      </c>
      <c r="V53" s="227"/>
    </row>
    <row r="54" spans="1:22" s="4" customFormat="1" ht="12" customHeight="1" x14ac:dyDescent="0.2">
      <c r="A54" s="224"/>
      <c r="B54" s="227"/>
      <c r="C54" s="192" t="s">
        <v>2066</v>
      </c>
      <c r="D54" s="227"/>
      <c r="E54" s="314" t="s">
        <v>307</v>
      </c>
      <c r="F54" s="193"/>
      <c r="G54" s="193"/>
      <c r="H54" s="314" t="s">
        <v>1555</v>
      </c>
      <c r="I54" s="193"/>
      <c r="J54" s="193"/>
      <c r="K54" s="227"/>
      <c r="L54" s="193"/>
      <c r="M54" s="193"/>
      <c r="N54" s="193"/>
      <c r="O54" s="193"/>
      <c r="P54" s="193"/>
      <c r="Q54" s="193"/>
      <c r="R54" s="195"/>
      <c r="S54" s="195"/>
      <c r="T54" s="233" t="s">
        <v>119</v>
      </c>
      <c r="U54" s="242">
        <v>4964058</v>
      </c>
      <c r="V54" s="227"/>
    </row>
    <row r="55" spans="1:22" s="4" customFormat="1" ht="12" customHeight="1" x14ac:dyDescent="0.2">
      <c r="A55" s="224"/>
      <c r="B55" s="227"/>
      <c r="C55" s="192" t="s">
        <v>1789</v>
      </c>
      <c r="D55" s="227"/>
      <c r="E55" s="314" t="s">
        <v>1915</v>
      </c>
      <c r="F55" s="193"/>
      <c r="G55" s="193"/>
      <c r="H55" s="314" t="s">
        <v>1930</v>
      </c>
      <c r="I55" s="193"/>
      <c r="J55" s="193"/>
      <c r="K55" s="110" t="s">
        <v>2724</v>
      </c>
      <c r="L55" s="193" t="s">
        <v>2877</v>
      </c>
      <c r="M55" s="193"/>
      <c r="N55" s="193"/>
      <c r="O55" s="193"/>
      <c r="P55" s="193"/>
      <c r="Q55" s="193"/>
      <c r="R55" s="195"/>
      <c r="S55" s="195"/>
      <c r="T55" s="233" t="s">
        <v>119</v>
      </c>
      <c r="U55" s="242">
        <v>766861</v>
      </c>
      <c r="V55" s="227"/>
    </row>
    <row r="56" spans="1:22" s="4" customFormat="1" ht="12" customHeight="1" x14ac:dyDescent="0.2">
      <c r="A56" s="224"/>
      <c r="B56" s="227"/>
      <c r="C56" s="192" t="s">
        <v>1788</v>
      </c>
      <c r="D56" s="227"/>
      <c r="E56" s="314" t="s">
        <v>1915</v>
      </c>
      <c r="F56" s="193"/>
      <c r="G56" s="193"/>
      <c r="H56" s="314" t="s">
        <v>1930</v>
      </c>
      <c r="I56" s="193"/>
      <c r="J56" s="193"/>
      <c r="K56" s="110" t="s">
        <v>1908</v>
      </c>
      <c r="L56" s="193" t="s">
        <v>2877</v>
      </c>
      <c r="M56" s="193"/>
      <c r="N56" s="193"/>
      <c r="O56" s="193"/>
      <c r="P56" s="193"/>
      <c r="Q56" s="193"/>
      <c r="R56" s="195"/>
      <c r="S56" s="195"/>
      <c r="T56" s="233" t="s">
        <v>119</v>
      </c>
      <c r="U56" s="242">
        <v>68171</v>
      </c>
      <c r="V56" s="227"/>
    </row>
    <row r="57" spans="1:22" s="4" customFormat="1" ht="12" customHeight="1" x14ac:dyDescent="0.2">
      <c r="A57" s="224"/>
      <c r="B57" s="227"/>
      <c r="C57" s="192" t="s">
        <v>2438</v>
      </c>
      <c r="D57" s="227"/>
      <c r="E57" s="314" t="s">
        <v>1915</v>
      </c>
      <c r="F57" s="193"/>
      <c r="G57" s="193"/>
      <c r="H57" s="314" t="s">
        <v>1930</v>
      </c>
      <c r="I57" s="193"/>
      <c r="J57" s="193"/>
      <c r="K57" s="110"/>
      <c r="L57" s="193" t="s">
        <v>2877</v>
      </c>
      <c r="M57" s="193"/>
      <c r="N57" s="193"/>
      <c r="O57" s="193"/>
      <c r="P57" s="193"/>
      <c r="Q57" s="193"/>
      <c r="R57" s="195"/>
      <c r="S57" s="195"/>
      <c r="T57" s="233" t="s">
        <v>119</v>
      </c>
      <c r="U57" s="242"/>
      <c r="V57" s="227"/>
    </row>
    <row r="58" spans="1:22" s="4" customFormat="1" ht="12" customHeight="1" x14ac:dyDescent="0.2">
      <c r="A58" s="224"/>
      <c r="B58" s="227"/>
      <c r="C58" s="192" t="s">
        <v>764</v>
      </c>
      <c r="D58" s="227"/>
      <c r="E58" s="196"/>
      <c r="F58" s="196"/>
      <c r="G58" s="196"/>
      <c r="H58" s="196"/>
      <c r="I58" s="196"/>
      <c r="J58" s="196"/>
      <c r="K58" s="237"/>
      <c r="L58" s="196"/>
      <c r="M58" s="196"/>
      <c r="N58" s="196"/>
      <c r="O58" s="195"/>
      <c r="P58" s="195"/>
      <c r="Q58" s="195"/>
      <c r="R58" s="196" t="s">
        <v>1145</v>
      </c>
      <c r="S58" s="196" t="s">
        <v>2657</v>
      </c>
      <c r="T58" s="237" t="s">
        <v>119</v>
      </c>
      <c r="U58" s="335">
        <v>18263745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1779</v>
      </c>
      <c r="D60" s="227"/>
      <c r="E60" s="315"/>
      <c r="F60" s="315"/>
      <c r="G60" s="315"/>
      <c r="H60" s="315"/>
      <c r="I60" s="315"/>
      <c r="J60" s="315"/>
      <c r="K60" s="316"/>
      <c r="L60" s="315"/>
      <c r="M60" s="315"/>
      <c r="N60" s="315"/>
      <c r="O60" s="196"/>
      <c r="P60" s="196"/>
      <c r="Q60" s="196"/>
      <c r="R60" s="196" t="s">
        <v>2658</v>
      </c>
      <c r="S60" s="196" t="s">
        <v>2659</v>
      </c>
      <c r="T60" s="237" t="s">
        <v>119</v>
      </c>
      <c r="U60" s="336">
        <v>1177578958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1798</v>
      </c>
      <c r="F62" s="315"/>
      <c r="G62" s="315"/>
      <c r="H62" s="194" t="s">
        <v>2246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2513</v>
      </c>
      <c r="D64" s="227"/>
      <c r="E64" s="236" t="s">
        <v>2247</v>
      </c>
      <c r="F64" s="193"/>
      <c r="G64" s="193"/>
      <c r="H64" s="236" t="s">
        <v>1178</v>
      </c>
      <c r="I64" s="193"/>
      <c r="J64" s="193"/>
      <c r="K64" s="227"/>
      <c r="L64" s="193"/>
      <c r="M64" s="193"/>
      <c r="N64" s="193"/>
      <c r="O64" s="193"/>
      <c r="P64" s="193"/>
      <c r="Q64" s="193"/>
      <c r="R64" s="195"/>
      <c r="S64" s="195"/>
      <c r="T64" s="233" t="s">
        <v>119</v>
      </c>
      <c r="U64" s="335">
        <v>20538751</v>
      </c>
      <c r="V64" s="227"/>
    </row>
    <row r="65" spans="1:22" s="4" customFormat="1" ht="12" customHeight="1" x14ac:dyDescent="0.2">
      <c r="A65" s="224"/>
      <c r="B65" s="227"/>
      <c r="C65" s="192" t="s">
        <v>1415</v>
      </c>
      <c r="D65" s="227"/>
      <c r="E65" s="236" t="s">
        <v>2508</v>
      </c>
      <c r="F65" s="193"/>
      <c r="G65" s="193"/>
      <c r="H65" s="236" t="s">
        <v>1670</v>
      </c>
      <c r="I65" s="193"/>
      <c r="J65" s="193"/>
      <c r="K65" s="227"/>
      <c r="L65" s="193"/>
      <c r="M65" s="193"/>
      <c r="N65" s="193"/>
      <c r="O65" s="193"/>
      <c r="P65" s="193"/>
      <c r="Q65" s="193"/>
      <c r="R65" s="195"/>
      <c r="S65" s="195"/>
      <c r="T65" s="233" t="s">
        <v>119</v>
      </c>
      <c r="U65" s="335">
        <v>26963621</v>
      </c>
      <c r="V65" s="227"/>
    </row>
    <row r="66" spans="1:22" s="4" customFormat="1" ht="12" customHeight="1" x14ac:dyDescent="0.2">
      <c r="A66" s="224"/>
      <c r="B66" s="227"/>
      <c r="C66" s="318" t="s">
        <v>1780</v>
      </c>
      <c r="D66" s="227"/>
      <c r="E66" s="196"/>
      <c r="F66" s="196"/>
      <c r="G66" s="196"/>
      <c r="H66" s="196"/>
      <c r="I66" s="196"/>
      <c r="J66" s="196"/>
      <c r="K66" s="237"/>
      <c r="L66" s="196"/>
      <c r="M66" s="196"/>
      <c r="N66" s="196"/>
      <c r="O66" s="196"/>
      <c r="P66" s="196"/>
      <c r="Q66" s="196"/>
      <c r="R66" s="196" t="s">
        <v>2689</v>
      </c>
      <c r="S66" s="196" t="s">
        <v>543</v>
      </c>
      <c r="T66" s="237" t="s">
        <v>119</v>
      </c>
      <c r="U66" s="335">
        <v>47502372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1781</v>
      </c>
      <c r="D70" s="227"/>
      <c r="E70" s="194"/>
      <c r="F70" s="194"/>
      <c r="G70" s="194"/>
      <c r="H70" s="194"/>
      <c r="I70" s="194"/>
      <c r="J70" s="194"/>
      <c r="K70" s="234"/>
      <c r="L70" s="194"/>
      <c r="M70" s="194"/>
      <c r="N70" s="194"/>
      <c r="O70" s="196"/>
      <c r="P70" s="196"/>
      <c r="Q70" s="196"/>
      <c r="R70" s="196" t="s">
        <v>542</v>
      </c>
      <c r="S70" s="196" t="s">
        <v>2659</v>
      </c>
      <c r="T70" s="237" t="s">
        <v>119</v>
      </c>
      <c r="U70" s="336">
        <v>1225081330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377</v>
      </c>
      <c r="F72" s="194"/>
      <c r="G72" s="194"/>
      <c r="H72" s="194" t="s">
        <v>2344</v>
      </c>
      <c r="I72" s="194"/>
      <c r="J72" s="194"/>
      <c r="K72" s="234"/>
      <c r="L72" s="194"/>
      <c r="M72" s="194"/>
      <c r="N72" s="194"/>
      <c r="O72" s="194"/>
      <c r="P72" s="194"/>
      <c r="Q72" s="194"/>
      <c r="R72" s="195"/>
      <c r="S72" s="195"/>
      <c r="T72" s="233"/>
      <c r="U72" s="337" t="s">
        <v>2849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2815</v>
      </c>
      <c r="D74" s="227"/>
      <c r="E74" s="236" t="s">
        <v>129</v>
      </c>
      <c r="F74" s="193"/>
      <c r="G74" s="193"/>
      <c r="H74" s="236" t="s">
        <v>1214</v>
      </c>
      <c r="I74" s="193"/>
      <c r="J74" s="193"/>
      <c r="K74" s="234"/>
      <c r="L74" s="194"/>
      <c r="M74" s="194"/>
      <c r="N74" s="194"/>
      <c r="O74" s="194"/>
      <c r="P74" s="194"/>
      <c r="Q74" s="194"/>
      <c r="R74" s="195"/>
      <c r="S74" s="195"/>
      <c r="T74" s="233" t="s">
        <v>119</v>
      </c>
      <c r="U74" s="242">
        <v>2947219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109</v>
      </c>
      <c r="D76" s="227"/>
      <c r="E76" s="314" t="s">
        <v>2542</v>
      </c>
      <c r="F76" s="193"/>
      <c r="G76" s="193"/>
      <c r="H76" s="314" t="s">
        <v>1625</v>
      </c>
      <c r="I76" s="193"/>
      <c r="J76" s="193"/>
      <c r="K76" s="234"/>
      <c r="L76" s="194"/>
      <c r="M76" s="194"/>
      <c r="N76" s="194"/>
      <c r="O76" s="194"/>
      <c r="P76" s="194"/>
      <c r="Q76" s="194"/>
      <c r="R76" s="195"/>
      <c r="S76" s="195"/>
      <c r="T76" s="233" t="s">
        <v>119</v>
      </c>
      <c r="U76" s="334">
        <v>1225081330</v>
      </c>
      <c r="V76" s="227"/>
    </row>
    <row r="77" spans="1:22" s="4" customFormat="1" ht="12" customHeight="1" x14ac:dyDescent="0.2">
      <c r="A77" s="224"/>
      <c r="B77" s="227"/>
      <c r="C77" s="192" t="s">
        <v>2376</v>
      </c>
      <c r="D77" s="227"/>
      <c r="E77" s="314" t="s">
        <v>4</v>
      </c>
      <c r="F77" s="193"/>
      <c r="G77" s="193"/>
      <c r="H77" s="314" t="s">
        <v>919</v>
      </c>
      <c r="I77" s="193"/>
      <c r="J77" s="193"/>
      <c r="K77" s="234"/>
      <c r="L77" s="194"/>
      <c r="M77" s="194"/>
      <c r="N77" s="194"/>
      <c r="O77" s="194"/>
      <c r="P77" s="194"/>
      <c r="Q77" s="194"/>
      <c r="R77" s="195"/>
      <c r="S77" s="195"/>
      <c r="T77" s="233" t="s">
        <v>119</v>
      </c>
      <c r="U77" s="335">
        <v>1224678057</v>
      </c>
      <c r="V77" s="227"/>
    </row>
    <row r="78" spans="1:22" s="4" customFormat="1" ht="12" customHeight="1" x14ac:dyDescent="0.2">
      <c r="A78" s="224"/>
      <c r="B78" s="227"/>
      <c r="C78" s="192" t="s">
        <v>2212</v>
      </c>
      <c r="D78" s="227"/>
      <c r="E78" s="314" t="s">
        <v>1108</v>
      </c>
      <c r="F78" s="193"/>
      <c r="G78" s="193"/>
      <c r="H78" s="314" t="s">
        <v>1473</v>
      </c>
      <c r="I78" s="193"/>
      <c r="J78" s="193"/>
      <c r="K78" s="234"/>
      <c r="L78" s="194"/>
      <c r="M78" s="194"/>
      <c r="N78" s="194"/>
      <c r="O78" s="194"/>
      <c r="P78" s="194"/>
      <c r="Q78" s="194"/>
      <c r="R78" s="195"/>
      <c r="S78" s="195"/>
      <c r="T78" s="233" t="s">
        <v>119</v>
      </c>
      <c r="U78" s="242"/>
      <c r="V78" s="227"/>
    </row>
    <row r="79" spans="1:22" s="4" customFormat="1" ht="12" customHeight="1" x14ac:dyDescent="0.2">
      <c r="A79" s="224"/>
      <c r="B79" s="227"/>
      <c r="C79" s="192" t="s">
        <v>2213</v>
      </c>
      <c r="D79" s="227"/>
      <c r="E79" s="314" t="s">
        <v>809</v>
      </c>
      <c r="F79" s="193"/>
      <c r="G79" s="193"/>
      <c r="H79" s="314" t="s">
        <v>809</v>
      </c>
      <c r="I79" s="193"/>
      <c r="J79" s="193"/>
      <c r="K79" s="110"/>
      <c r="L79" s="193" t="s">
        <v>2877</v>
      </c>
      <c r="M79" s="193"/>
      <c r="N79" s="193"/>
      <c r="O79" s="194"/>
      <c r="P79" s="194"/>
      <c r="Q79" s="194"/>
      <c r="R79" s="195"/>
      <c r="S79" s="195"/>
      <c r="T79" s="233" t="s">
        <v>119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2216</v>
      </c>
      <c r="D81" s="227"/>
      <c r="E81" s="236" t="s">
        <v>541</v>
      </c>
      <c r="F81" s="193"/>
      <c r="G81" s="193"/>
      <c r="H81" s="236" t="s">
        <v>1472</v>
      </c>
      <c r="I81" s="193"/>
      <c r="J81" s="193"/>
      <c r="K81" s="234"/>
      <c r="L81" s="194"/>
      <c r="M81" s="194"/>
      <c r="N81" s="194"/>
      <c r="O81" s="194"/>
      <c r="P81" s="194"/>
      <c r="Q81" s="194"/>
      <c r="R81" s="195"/>
      <c r="S81" s="195"/>
      <c r="T81" s="233" t="s">
        <v>119</v>
      </c>
      <c r="U81" s="336">
        <v>3350492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1121</v>
      </c>
      <c r="F84" s="194"/>
      <c r="G84" s="194"/>
      <c r="H84" s="194" t="s">
        <v>1555</v>
      </c>
      <c r="I84" s="194"/>
      <c r="J84" s="194"/>
      <c r="K84" s="234"/>
      <c r="L84" s="194"/>
      <c r="M84" s="194"/>
      <c r="N84" s="194"/>
      <c r="O84" s="194"/>
      <c r="P84" s="194"/>
      <c r="Q84" s="194"/>
      <c r="R84" s="195"/>
      <c r="S84" s="195"/>
      <c r="T84" s="233"/>
      <c r="U84" s="337" t="s">
        <v>2849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1904</v>
      </c>
      <c r="D86" s="227"/>
      <c r="E86" s="236" t="s">
        <v>1354</v>
      </c>
      <c r="F86" s="193"/>
      <c r="G86" s="193"/>
      <c r="H86" s="236" t="s">
        <v>2403</v>
      </c>
      <c r="I86" s="193"/>
      <c r="J86" s="193"/>
      <c r="K86" s="234"/>
      <c r="L86" s="194"/>
      <c r="M86" s="194"/>
      <c r="N86" s="194"/>
      <c r="O86" s="194"/>
      <c r="P86" s="194"/>
      <c r="Q86" s="194"/>
      <c r="R86" s="195"/>
      <c r="S86" s="195"/>
      <c r="T86" s="233" t="s">
        <v>119</v>
      </c>
      <c r="U86" s="242">
        <v>169716000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1118</v>
      </c>
      <c r="D88" s="227"/>
      <c r="E88" s="314" t="s">
        <v>313</v>
      </c>
      <c r="F88" s="193"/>
      <c r="G88" s="193"/>
      <c r="H88" s="314" t="s">
        <v>931</v>
      </c>
      <c r="I88" s="193"/>
      <c r="J88" s="193"/>
      <c r="K88" s="234"/>
      <c r="L88" s="194"/>
      <c r="M88" s="194"/>
      <c r="N88" s="194"/>
      <c r="O88" s="194"/>
      <c r="P88" s="194"/>
      <c r="Q88" s="194"/>
      <c r="R88" s="195"/>
      <c r="S88" s="195"/>
      <c r="T88" s="233" t="s">
        <v>119</v>
      </c>
      <c r="U88" s="242">
        <v>11003089</v>
      </c>
      <c r="V88" s="227"/>
    </row>
    <row r="89" spans="1:256" s="4" customFormat="1" ht="12" customHeight="1" x14ac:dyDescent="0.2">
      <c r="A89" s="224"/>
      <c r="B89" s="227"/>
      <c r="C89" s="192" t="s">
        <v>1119</v>
      </c>
      <c r="D89" s="227"/>
      <c r="E89" s="314" t="s">
        <v>809</v>
      </c>
      <c r="F89" s="193"/>
      <c r="G89" s="193"/>
      <c r="H89" s="314" t="s">
        <v>809</v>
      </c>
      <c r="I89" s="193"/>
      <c r="J89" s="193"/>
      <c r="K89" s="110"/>
      <c r="L89" s="193" t="s">
        <v>2877</v>
      </c>
      <c r="M89" s="193"/>
      <c r="N89" s="193"/>
      <c r="O89" s="194"/>
      <c r="P89" s="194"/>
      <c r="Q89" s="194"/>
      <c r="R89" s="195"/>
      <c r="S89" s="195"/>
      <c r="T89" s="233" t="s">
        <v>119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1120</v>
      </c>
      <c r="D91" s="227"/>
      <c r="E91" s="236" t="s">
        <v>314</v>
      </c>
      <c r="F91" s="193"/>
      <c r="G91" s="193"/>
      <c r="H91" s="236" t="s">
        <v>573</v>
      </c>
      <c r="I91" s="193"/>
      <c r="J91" s="193"/>
      <c r="K91" s="234"/>
      <c r="L91" s="194"/>
      <c r="M91" s="194"/>
      <c r="N91" s="194"/>
      <c r="O91" s="194"/>
      <c r="P91" s="194"/>
      <c r="Q91" s="194"/>
      <c r="R91" s="195"/>
      <c r="S91" s="195"/>
      <c r="T91" s="233" t="s">
        <v>119</v>
      </c>
      <c r="U91" s="335">
        <v>180719089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378</v>
      </c>
      <c r="F95" s="1000"/>
      <c r="G95" s="1000"/>
      <c r="H95" s="1000"/>
      <c r="I95" s="1000"/>
      <c r="J95" s="1000"/>
      <c r="K95" s="1000"/>
      <c r="L95" s="1000"/>
      <c r="M95" s="1000"/>
      <c r="N95" s="1000"/>
      <c r="O95" s="1000"/>
      <c r="P95" s="1000"/>
      <c r="Q95" s="1000"/>
      <c r="R95" s="1225"/>
      <c r="S95" s="233"/>
      <c r="T95" s="233"/>
      <c r="U95" s="337" t="s">
        <v>2849</v>
      </c>
      <c r="V95" s="227"/>
    </row>
    <row r="96" spans="1:256" s="4" customFormat="1" ht="12.75" customHeight="1" x14ac:dyDescent="0.2">
      <c r="A96" s="224"/>
      <c r="B96" s="227"/>
      <c r="C96" s="1082" t="s">
        <v>1819</v>
      </c>
      <c r="D96" s="1000"/>
      <c r="E96" s="1002" t="s">
        <v>2337</v>
      </c>
      <c r="F96" s="1002"/>
      <c r="G96" s="1002"/>
      <c r="H96" s="1002"/>
      <c r="I96" s="1002"/>
      <c r="J96" s="1002"/>
      <c r="K96" s="1000"/>
      <c r="L96" s="1002"/>
      <c r="M96" s="1002"/>
      <c r="N96" s="1002"/>
      <c r="O96" s="1002"/>
      <c r="P96" s="1002"/>
      <c r="Q96" s="1002"/>
      <c r="R96" s="1006"/>
      <c r="S96" s="195"/>
      <c r="T96" s="233" t="s">
        <v>119</v>
      </c>
      <c r="U96" s="1223">
        <v>2278360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1340</v>
      </c>
      <c r="F98" s="1000"/>
      <c r="G98" s="1000"/>
      <c r="H98" s="1000"/>
      <c r="I98" s="1000"/>
      <c r="J98" s="1000"/>
      <c r="K98" s="1000"/>
      <c r="L98" s="1000"/>
      <c r="M98" s="1000"/>
      <c r="N98" s="1000"/>
      <c r="O98" s="1000"/>
      <c r="P98" s="1000"/>
      <c r="Q98" s="1000"/>
      <c r="R98" s="1225"/>
      <c r="S98" s="233"/>
      <c r="T98" s="233"/>
      <c r="U98" s="337" t="s">
        <v>2849</v>
      </c>
      <c r="V98" s="227"/>
    </row>
    <row r="99" spans="1:22" s="4" customFormat="1" ht="12.75" customHeight="1" x14ac:dyDescent="0.2">
      <c r="A99" s="224"/>
      <c r="B99" s="227"/>
      <c r="C99" s="1103" t="s">
        <v>1339</v>
      </c>
      <c r="D99" s="1000"/>
      <c r="E99" s="1105" t="s">
        <v>2337</v>
      </c>
      <c r="F99" s="1002"/>
      <c r="G99" s="1002"/>
      <c r="H99" s="1002"/>
      <c r="I99" s="1002"/>
      <c r="J99" s="1002"/>
      <c r="K99" s="1000"/>
      <c r="L99" s="1002"/>
      <c r="M99" s="1002"/>
      <c r="N99" s="1002"/>
      <c r="O99" s="1002"/>
      <c r="P99" s="1002"/>
      <c r="Q99" s="1002"/>
      <c r="R99" s="1006"/>
      <c r="S99" s="195"/>
      <c r="T99" s="233" t="s">
        <v>119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1556</v>
      </c>
      <c r="G1" s="199" t="s">
        <v>1556</v>
      </c>
      <c r="H1" s="131" t="s">
        <v>2084</v>
      </c>
      <c r="I1" s="131" t="s">
        <v>1556</v>
      </c>
      <c r="J1" s="131" t="s">
        <v>1556</v>
      </c>
      <c r="K1" s="199"/>
      <c r="L1" s="199"/>
      <c r="M1" s="199"/>
      <c r="N1" s="199"/>
      <c r="O1" s="199"/>
      <c r="P1" s="199" t="s">
        <v>2084</v>
      </c>
      <c r="Q1" s="199"/>
      <c r="R1" s="199"/>
      <c r="S1" s="199"/>
      <c r="T1" s="199"/>
      <c r="U1" s="824">
        <v>42892.538467708335</v>
      </c>
      <c r="V1" s="199"/>
    </row>
    <row r="2" spans="1:22" s="150" customFormat="1" ht="6" customHeight="1" x14ac:dyDescent="0.2">
      <c r="A2" s="141"/>
      <c r="B2" s="1180"/>
      <c r="C2" s="1140" t="s">
        <v>1673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2956</v>
      </c>
      <c r="D3" s="1187"/>
      <c r="E3" s="1186"/>
      <c r="F3" s="1188"/>
      <c r="G3" s="1188"/>
      <c r="H3" s="1189"/>
      <c r="I3" s="1189"/>
      <c r="J3" s="1189"/>
      <c r="K3" s="1188"/>
      <c r="L3" s="1190"/>
      <c r="M3" s="1188"/>
      <c r="N3" s="1189"/>
      <c r="O3" s="1189"/>
      <c r="P3" s="1189"/>
      <c r="Q3" s="1189"/>
      <c r="R3" s="1189"/>
      <c r="S3" s="1189"/>
      <c r="T3" s="1189"/>
      <c r="U3" s="1165" t="s">
        <v>545</v>
      </c>
      <c r="V3" s="1189"/>
    </row>
    <row r="4" spans="1:22" s="146" customFormat="1" ht="15" customHeight="1" x14ac:dyDescent="0.2">
      <c r="A4" s="141"/>
      <c r="B4" s="1166"/>
      <c r="C4" s="1167" t="s">
        <v>2957</v>
      </c>
      <c r="D4" s="1168"/>
      <c r="E4" s="1169"/>
      <c r="F4" s="1191"/>
      <c r="G4" s="1191"/>
      <c r="H4" s="1192"/>
      <c r="I4" s="1192"/>
      <c r="J4" s="1192"/>
      <c r="K4" s="1191"/>
      <c r="L4" s="1193"/>
      <c r="M4" s="1194"/>
      <c r="N4" s="1191"/>
      <c r="O4" s="1191"/>
      <c r="P4" s="1191"/>
      <c r="Q4" s="1191"/>
      <c r="R4" s="1191"/>
      <c r="S4" s="1191"/>
      <c r="T4" s="1191"/>
      <c r="U4" s="1171" t="s">
        <v>1521</v>
      </c>
      <c r="V4" s="1194"/>
    </row>
    <row r="5" spans="1:22" s="146" customFormat="1" ht="11.1" customHeight="1" x14ac:dyDescent="0.2">
      <c r="A5" s="141"/>
      <c r="B5" s="1169"/>
      <c r="C5" s="1172" t="s">
        <v>2958</v>
      </c>
      <c r="D5" s="1169"/>
      <c r="E5" s="1169"/>
      <c r="F5" s="1192"/>
      <c r="G5" s="1195"/>
      <c r="H5" s="1192"/>
      <c r="I5" s="1192"/>
      <c r="J5" s="1192"/>
      <c r="K5" s="1192"/>
      <c r="L5" s="1192"/>
      <c r="M5" s="1192"/>
      <c r="N5" s="1191"/>
      <c r="O5" s="1191"/>
      <c r="P5" s="1191"/>
      <c r="Q5" s="1191"/>
      <c r="R5" s="1191"/>
      <c r="S5" s="1191"/>
      <c r="T5" s="1191"/>
      <c r="U5" s="1175" t="s">
        <v>2959</v>
      </c>
      <c r="V5" s="1194"/>
    </row>
    <row r="6" spans="1:22" s="166" customFormat="1" ht="17.100000000000001" hidden="1" customHeight="1" x14ac:dyDescent="0.2">
      <c r="A6" s="141" t="s">
        <v>2084</v>
      </c>
      <c r="B6" s="1186"/>
      <c r="C6" s="1162" t="s">
        <v>2960</v>
      </c>
      <c r="D6" s="1187"/>
      <c r="E6" s="1186"/>
      <c r="F6" s="1188"/>
      <c r="G6" s="1188"/>
      <c r="H6" s="1189"/>
      <c r="I6" s="1189"/>
      <c r="J6" s="1189"/>
      <c r="K6" s="1188"/>
      <c r="L6" s="1196"/>
      <c r="M6" s="1188"/>
      <c r="N6" s="1189"/>
      <c r="O6" s="1189"/>
      <c r="P6" s="1189"/>
      <c r="Q6" s="1189"/>
      <c r="R6" s="1189"/>
      <c r="S6" s="1189"/>
      <c r="T6" s="1189"/>
      <c r="U6" s="1165" t="s">
        <v>544</v>
      </c>
      <c r="V6" s="1189"/>
    </row>
    <row r="7" spans="1:22" s="167" customFormat="1" ht="15" hidden="1" customHeight="1" x14ac:dyDescent="0.2">
      <c r="A7" s="141" t="s">
        <v>2084</v>
      </c>
      <c r="B7" s="1166"/>
      <c r="C7" s="1167" t="s">
        <v>2961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2084</v>
      </c>
      <c r="B8" s="1169"/>
      <c r="C8" s="1172" t="s">
        <v>2962</v>
      </c>
      <c r="D8" s="1169"/>
      <c r="E8" s="1169"/>
      <c r="F8" s="1192"/>
      <c r="G8" s="1192"/>
      <c r="H8" s="1192"/>
      <c r="I8" s="1192"/>
      <c r="J8" s="1192"/>
      <c r="K8" s="1192"/>
      <c r="L8" s="1192"/>
      <c r="M8" s="1192"/>
      <c r="N8" s="1191"/>
      <c r="O8" s="1191"/>
      <c r="P8" s="1191"/>
      <c r="Q8" s="1191"/>
      <c r="R8" s="1191"/>
      <c r="S8" s="1191"/>
      <c r="T8" s="1191"/>
      <c r="U8" s="1175" t="s">
        <v>2963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687</v>
      </c>
      <c r="S11" s="10" t="s">
        <v>2723</v>
      </c>
      <c r="T11" s="10" t="s">
        <v>1458</v>
      </c>
      <c r="U11" s="10" t="s">
        <v>448</v>
      </c>
      <c r="V11" s="227"/>
    </row>
    <row r="12" spans="1:22" s="211" customFormat="1" ht="18" hidden="1" customHeight="1" x14ac:dyDescent="0.2">
      <c r="A12" s="221" t="s">
        <v>2084</v>
      </c>
      <c r="B12" s="229"/>
      <c r="C12" s="230"/>
      <c r="D12" s="229"/>
      <c r="E12" s="229"/>
      <c r="F12" s="229"/>
      <c r="G12" s="229"/>
      <c r="H12" s="229"/>
      <c r="I12" s="229"/>
      <c r="J12" s="229"/>
      <c r="K12" s="229"/>
      <c r="L12" s="229"/>
      <c r="M12" s="229"/>
      <c r="N12" s="231"/>
      <c r="O12" s="229"/>
      <c r="P12" s="231"/>
      <c r="Q12" s="232"/>
      <c r="R12" s="37" t="s">
        <v>2084</v>
      </c>
      <c r="S12" s="37" t="s">
        <v>2084</v>
      </c>
      <c r="T12" s="37" t="s">
        <v>2084</v>
      </c>
      <c r="U12" s="37" t="s">
        <v>2084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2849</v>
      </c>
      <c r="S14" s="38" t="s">
        <v>2849</v>
      </c>
      <c r="T14" s="38" t="s">
        <v>2849</v>
      </c>
      <c r="U14" s="38" t="s">
        <v>2849</v>
      </c>
      <c r="V14" s="227"/>
    </row>
    <row r="15" spans="1:22" s="9" customFormat="1" ht="11.1" customHeight="1" x14ac:dyDescent="0.2">
      <c r="A15" s="212"/>
      <c r="B15" s="227"/>
      <c r="C15" s="197" t="s">
        <v>1130</v>
      </c>
      <c r="D15" s="227"/>
      <c r="E15" s="194" t="s">
        <v>1009</v>
      </c>
      <c r="F15" s="194"/>
      <c r="G15" s="194"/>
      <c r="H15" s="194"/>
      <c r="I15" s="194"/>
      <c r="J15" s="194"/>
      <c r="K15" s="234"/>
      <c r="L15" s="194"/>
      <c r="M15" s="194"/>
      <c r="N15" s="235"/>
      <c r="O15" s="193"/>
      <c r="P15" s="235"/>
      <c r="Q15" s="233" t="s">
        <v>119</v>
      </c>
      <c r="R15" s="111">
        <v>758621</v>
      </c>
      <c r="S15" s="111"/>
      <c r="T15" s="111"/>
      <c r="U15" s="111">
        <v>15249645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2848</v>
      </c>
      <c r="F17" s="194"/>
      <c r="G17" s="194"/>
      <c r="H17" s="194"/>
      <c r="I17" s="194"/>
      <c r="J17" s="194"/>
      <c r="K17" s="234"/>
      <c r="L17" s="194"/>
      <c r="M17" s="194"/>
      <c r="N17" s="193"/>
      <c r="O17" s="193"/>
      <c r="P17" s="193"/>
      <c r="Q17" s="233" t="s">
        <v>119</v>
      </c>
      <c r="R17" s="394"/>
      <c r="S17" s="394"/>
      <c r="T17" s="394"/>
      <c r="U17" s="394"/>
      <c r="V17" s="227"/>
    </row>
    <row r="18" spans="1:22" s="9" customFormat="1" ht="9.9499999999999993" customHeight="1" x14ac:dyDescent="0.2">
      <c r="A18" s="212"/>
      <c r="B18" s="227"/>
      <c r="C18" s="197" t="s">
        <v>2913</v>
      </c>
      <c r="D18" s="227"/>
      <c r="E18" s="236" t="s">
        <v>1299</v>
      </c>
      <c r="F18" s="193"/>
      <c r="G18" s="193"/>
      <c r="H18" s="236"/>
      <c r="I18" s="193"/>
      <c r="J18" s="193"/>
      <c r="K18" s="227"/>
      <c r="L18" s="193"/>
      <c r="M18" s="193"/>
      <c r="N18" s="235"/>
      <c r="O18" s="193"/>
      <c r="P18" s="235"/>
      <c r="Q18" s="233" t="s">
        <v>119</v>
      </c>
      <c r="R18" s="111"/>
      <c r="S18" s="111"/>
      <c r="T18" s="111"/>
      <c r="U18" s="111">
        <v>327467</v>
      </c>
      <c r="V18" s="227"/>
    </row>
    <row r="19" spans="1:22" s="9" customFormat="1" ht="9.9499999999999993" customHeight="1" x14ac:dyDescent="0.2">
      <c r="A19" s="212"/>
      <c r="B19" s="227"/>
      <c r="C19" s="197" t="s">
        <v>2914</v>
      </c>
      <c r="D19" s="227"/>
      <c r="E19" s="236" t="s">
        <v>2077</v>
      </c>
      <c r="F19" s="193"/>
      <c r="G19" s="193"/>
      <c r="H19" s="236"/>
      <c r="I19" s="193"/>
      <c r="J19" s="193"/>
      <c r="K19" s="227"/>
      <c r="L19" s="193"/>
      <c r="M19" s="193"/>
      <c r="N19" s="235"/>
      <c r="O19" s="193"/>
      <c r="P19" s="235"/>
      <c r="Q19" s="233" t="s">
        <v>119</v>
      </c>
      <c r="R19" s="111">
        <v>1509820</v>
      </c>
      <c r="S19" s="111"/>
      <c r="T19" s="111"/>
      <c r="U19" s="111">
        <v>4900382</v>
      </c>
      <c r="V19" s="227"/>
    </row>
    <row r="20" spans="1:22" s="9" customFormat="1" ht="9.9499999999999993" customHeight="1" x14ac:dyDescent="0.2">
      <c r="A20" s="212"/>
      <c r="B20" s="227"/>
      <c r="C20" s="197" t="s">
        <v>2915</v>
      </c>
      <c r="D20" s="227"/>
      <c r="E20" s="236" t="s">
        <v>910</v>
      </c>
      <c r="F20" s="193"/>
      <c r="G20" s="193"/>
      <c r="H20" s="236"/>
      <c r="I20" s="193"/>
      <c r="J20" s="193"/>
      <c r="K20" s="227"/>
      <c r="L20" s="193"/>
      <c r="M20" s="193"/>
      <c r="N20" s="235"/>
      <c r="O20" s="193"/>
      <c r="P20" s="235"/>
      <c r="Q20" s="233" t="s">
        <v>119</v>
      </c>
      <c r="R20" s="111"/>
      <c r="S20" s="111"/>
      <c r="T20" s="111"/>
      <c r="U20" s="111"/>
      <c r="V20" s="227"/>
    </row>
    <row r="21" spans="1:22" s="9" customFormat="1" ht="9.9499999999999993" customHeight="1" x14ac:dyDescent="0.2">
      <c r="A21" s="212"/>
      <c r="B21" s="227"/>
      <c r="C21" s="197" t="s">
        <v>2916</v>
      </c>
      <c r="D21" s="227"/>
      <c r="E21" s="236" t="s">
        <v>1589</v>
      </c>
      <c r="F21" s="193"/>
      <c r="G21" s="193"/>
      <c r="H21" s="236"/>
      <c r="I21" s="193"/>
      <c r="J21" s="193"/>
      <c r="K21" s="227"/>
      <c r="L21" s="193"/>
      <c r="M21" s="193"/>
      <c r="N21" s="235"/>
      <c r="O21" s="193"/>
      <c r="P21" s="235"/>
      <c r="Q21" s="233" t="s">
        <v>119</v>
      </c>
      <c r="R21" s="111">
        <v>1156</v>
      </c>
      <c r="S21" s="111"/>
      <c r="T21" s="111"/>
      <c r="U21" s="111">
        <v>235882</v>
      </c>
      <c r="V21" s="227"/>
    </row>
    <row r="22" spans="1:22" s="9" customFormat="1" ht="9.9499999999999993" customHeight="1" x14ac:dyDescent="0.2">
      <c r="A22" s="212"/>
      <c r="B22" s="227"/>
      <c r="C22" s="197" t="s">
        <v>2649</v>
      </c>
      <c r="D22" s="227"/>
      <c r="E22" s="236" t="s">
        <v>2846</v>
      </c>
      <c r="F22" s="193"/>
      <c r="G22" s="193"/>
      <c r="H22" s="236"/>
      <c r="I22" s="193"/>
      <c r="J22" s="193"/>
      <c r="K22" s="227"/>
      <c r="L22" s="193"/>
      <c r="M22" s="193"/>
      <c r="N22" s="235"/>
      <c r="O22" s="193"/>
      <c r="P22" s="235"/>
      <c r="Q22" s="233" t="s">
        <v>119</v>
      </c>
      <c r="R22" s="111"/>
      <c r="S22" s="111"/>
      <c r="T22" s="111"/>
      <c r="U22" s="111"/>
      <c r="V22" s="227"/>
    </row>
    <row r="23" spans="1:22" s="9" customFormat="1" ht="9.9499999999999993" customHeight="1" x14ac:dyDescent="0.2">
      <c r="A23" s="212"/>
      <c r="B23" s="227"/>
      <c r="C23" s="197" t="s">
        <v>810</v>
      </c>
      <c r="D23" s="227"/>
      <c r="E23" s="236" t="s">
        <v>2713</v>
      </c>
      <c r="F23" s="193"/>
      <c r="G23" s="193"/>
      <c r="H23" s="236"/>
      <c r="I23" s="193"/>
      <c r="J23" s="193"/>
      <c r="K23" s="227"/>
      <c r="L23" s="193"/>
      <c r="M23" s="193"/>
      <c r="N23" s="235"/>
      <c r="O23" s="193"/>
      <c r="P23" s="235"/>
      <c r="Q23" s="233" t="s">
        <v>119</v>
      </c>
      <c r="R23" s="786"/>
      <c r="S23" s="803"/>
      <c r="T23" s="111"/>
      <c r="U23" s="804"/>
      <c r="V23" s="227"/>
    </row>
    <row r="24" spans="1:22" s="9" customFormat="1" ht="9.9499999999999993" customHeight="1" x14ac:dyDescent="0.2">
      <c r="A24" s="212"/>
      <c r="B24" s="227"/>
      <c r="C24" s="197" t="s">
        <v>1888</v>
      </c>
      <c r="D24" s="227"/>
      <c r="E24" s="236" t="s">
        <v>1915</v>
      </c>
      <c r="F24" s="193"/>
      <c r="G24" s="193"/>
      <c r="H24" s="236" t="s">
        <v>1930</v>
      </c>
      <c r="I24" s="193"/>
      <c r="J24" s="193"/>
      <c r="K24" s="110"/>
      <c r="L24" s="193" t="s">
        <v>2877</v>
      </c>
      <c r="M24" s="193"/>
      <c r="N24" s="193"/>
      <c r="O24" s="193"/>
      <c r="P24" s="235"/>
      <c r="Q24" s="233" t="s">
        <v>119</v>
      </c>
      <c r="R24" s="111"/>
      <c r="S24" s="111"/>
      <c r="T24" s="111"/>
      <c r="U24" s="111"/>
      <c r="V24" s="227"/>
    </row>
    <row r="25" spans="1:22" s="7" customFormat="1" ht="11.1" customHeight="1" x14ac:dyDescent="0.2">
      <c r="A25" s="212"/>
      <c r="B25" s="234"/>
      <c r="C25" s="197" t="s">
        <v>1131</v>
      </c>
      <c r="D25" s="234"/>
      <c r="E25" s="196"/>
      <c r="F25" s="196"/>
      <c r="G25" s="196"/>
      <c r="H25" s="196"/>
      <c r="I25" s="196"/>
      <c r="J25" s="196"/>
      <c r="K25" s="237"/>
      <c r="L25" s="196"/>
      <c r="M25" s="196"/>
      <c r="N25" s="239"/>
      <c r="O25" s="196" t="s">
        <v>1145</v>
      </c>
      <c r="P25" s="196" t="s">
        <v>2657</v>
      </c>
      <c r="Q25" s="233" t="s">
        <v>119</v>
      </c>
      <c r="R25" s="334">
        <v>1510976</v>
      </c>
      <c r="S25" s="334">
        <v>0</v>
      </c>
      <c r="T25" s="334">
        <v>0</v>
      </c>
      <c r="U25" s="334">
        <v>5463731</v>
      </c>
      <c r="V25" s="234"/>
    </row>
    <row r="26" spans="1:22" s="9" customFormat="1" ht="9.9499999999999993" customHeight="1" x14ac:dyDescent="0.2">
      <c r="A26" s="212"/>
      <c r="B26" s="227"/>
      <c r="C26" s="197"/>
      <c r="D26" s="227"/>
      <c r="E26" s="194" t="s">
        <v>1146</v>
      </c>
      <c r="F26" s="194"/>
      <c r="G26" s="194"/>
      <c r="H26" s="194"/>
      <c r="I26" s="194"/>
      <c r="J26" s="194"/>
      <c r="K26" s="234"/>
      <c r="L26" s="194"/>
      <c r="M26" s="194"/>
      <c r="N26" s="193"/>
      <c r="O26" s="193"/>
      <c r="P26" s="193"/>
      <c r="Q26" s="233" t="s">
        <v>119</v>
      </c>
      <c r="R26" s="394"/>
      <c r="S26" s="394"/>
      <c r="T26" s="394"/>
      <c r="U26" s="394"/>
      <c r="V26" s="227"/>
    </row>
    <row r="27" spans="1:22" s="9" customFormat="1" ht="9.9499999999999993" customHeight="1" x14ac:dyDescent="0.2">
      <c r="A27" s="212"/>
      <c r="B27" s="227"/>
      <c r="C27" s="197" t="s">
        <v>2651</v>
      </c>
      <c r="D27" s="227"/>
      <c r="E27" s="236" t="s">
        <v>576</v>
      </c>
      <c r="F27" s="193"/>
      <c r="G27" s="193"/>
      <c r="H27" s="236"/>
      <c r="I27" s="193"/>
      <c r="J27" s="193"/>
      <c r="K27" s="227"/>
      <c r="L27" s="193"/>
      <c r="M27" s="193"/>
      <c r="N27" s="235"/>
      <c r="O27" s="193"/>
      <c r="P27" s="235"/>
      <c r="Q27" s="233" t="s">
        <v>119</v>
      </c>
      <c r="R27" s="111"/>
      <c r="S27" s="111"/>
      <c r="T27" s="111"/>
      <c r="U27" s="111">
        <v>952249</v>
      </c>
      <c r="V27" s="227"/>
    </row>
    <row r="28" spans="1:22" s="9" customFormat="1" ht="9.9499999999999993" customHeight="1" x14ac:dyDescent="0.2">
      <c r="A28" s="212"/>
      <c r="B28" s="227"/>
      <c r="C28" s="197" t="s">
        <v>2652</v>
      </c>
      <c r="D28" s="227"/>
      <c r="E28" s="236" t="s">
        <v>235</v>
      </c>
      <c r="F28" s="193"/>
      <c r="G28" s="193"/>
      <c r="H28" s="236"/>
      <c r="I28" s="193"/>
      <c r="J28" s="193"/>
      <c r="K28" s="227"/>
      <c r="L28" s="193"/>
      <c r="M28" s="193"/>
      <c r="N28" s="235"/>
      <c r="O28" s="193"/>
      <c r="P28" s="235"/>
      <c r="Q28" s="233" t="s">
        <v>119</v>
      </c>
      <c r="R28" s="111"/>
      <c r="S28" s="111"/>
      <c r="T28" s="111"/>
      <c r="U28" s="111">
        <v>144620</v>
      </c>
      <c r="V28" s="227"/>
    </row>
    <row r="29" spans="1:22" s="9" customFormat="1" ht="9.9499999999999993" customHeight="1" x14ac:dyDescent="0.2">
      <c r="A29" s="212"/>
      <c r="B29" s="227"/>
      <c r="C29" s="197" t="s">
        <v>2653</v>
      </c>
      <c r="D29" s="227"/>
      <c r="E29" s="236" t="s">
        <v>1460</v>
      </c>
      <c r="F29" s="193"/>
      <c r="G29" s="193"/>
      <c r="H29" s="236"/>
      <c r="I29" s="193"/>
      <c r="J29" s="193"/>
      <c r="K29" s="227"/>
      <c r="L29" s="193"/>
      <c r="M29" s="193"/>
      <c r="N29" s="235"/>
      <c r="O29" s="193"/>
      <c r="P29" s="235"/>
      <c r="Q29" s="233" t="s">
        <v>119</v>
      </c>
      <c r="R29" s="111">
        <v>2278359</v>
      </c>
      <c r="S29" s="111"/>
      <c r="T29" s="111"/>
      <c r="U29" s="111">
        <v>30412528</v>
      </c>
      <c r="V29" s="227"/>
    </row>
    <row r="30" spans="1:22" s="9" customFormat="1" ht="9.9499999999999993" customHeight="1" x14ac:dyDescent="0.2">
      <c r="A30" s="212"/>
      <c r="B30" s="227"/>
      <c r="C30" s="197" t="s">
        <v>1889</v>
      </c>
      <c r="D30" s="227"/>
      <c r="E30" s="236" t="s">
        <v>2596</v>
      </c>
      <c r="F30" s="193"/>
      <c r="G30" s="193"/>
      <c r="H30" s="236"/>
      <c r="I30" s="193"/>
      <c r="J30" s="193"/>
      <c r="K30" s="227"/>
      <c r="L30" s="193"/>
      <c r="M30" s="193"/>
      <c r="N30" s="235"/>
      <c r="O30" s="193"/>
      <c r="P30" s="235"/>
      <c r="Q30" s="233" t="s">
        <v>119</v>
      </c>
      <c r="R30" s="111">
        <v>31095</v>
      </c>
      <c r="S30" s="111"/>
      <c r="T30" s="111"/>
      <c r="U30" s="111">
        <v>5301064</v>
      </c>
      <c r="V30" s="227"/>
    </row>
    <row r="31" spans="1:22" s="9" customFormat="1" ht="9.9499999999999993" customHeight="1" x14ac:dyDescent="0.2">
      <c r="A31" s="212"/>
      <c r="B31" s="227"/>
      <c r="C31" s="197" t="s">
        <v>2429</v>
      </c>
      <c r="D31" s="227"/>
      <c r="E31" s="236" t="s">
        <v>1122</v>
      </c>
      <c r="F31" s="193"/>
      <c r="G31" s="193"/>
      <c r="H31" s="236"/>
      <c r="I31" s="193"/>
      <c r="J31" s="193"/>
      <c r="K31" s="227"/>
      <c r="L31" s="193"/>
      <c r="M31" s="193"/>
      <c r="N31" s="235"/>
      <c r="O31" s="193"/>
      <c r="P31" s="235"/>
      <c r="Q31" s="233" t="s">
        <v>119</v>
      </c>
      <c r="R31" s="111"/>
      <c r="S31" s="111"/>
      <c r="T31" s="111"/>
      <c r="U31" s="111"/>
      <c r="V31" s="227"/>
    </row>
    <row r="32" spans="1:22" s="9" customFormat="1" ht="9.9499999999999993" customHeight="1" x14ac:dyDescent="0.2">
      <c r="A32" s="212"/>
      <c r="B32" s="227"/>
      <c r="C32" s="197" t="s">
        <v>334</v>
      </c>
      <c r="D32" s="227"/>
      <c r="E32" s="236" t="s">
        <v>1139</v>
      </c>
      <c r="F32" s="193"/>
      <c r="G32" s="193"/>
      <c r="H32" s="236"/>
      <c r="I32" s="193"/>
      <c r="J32" s="193"/>
      <c r="K32" s="227"/>
      <c r="L32" s="193"/>
      <c r="M32" s="193"/>
      <c r="N32" s="235"/>
      <c r="O32" s="193"/>
      <c r="P32" s="235"/>
      <c r="Q32" s="233" t="s">
        <v>119</v>
      </c>
      <c r="R32" s="111"/>
      <c r="S32" s="111"/>
      <c r="T32" s="111"/>
      <c r="U32" s="111"/>
      <c r="V32" s="227"/>
    </row>
    <row r="33" spans="1:22" s="9" customFormat="1" ht="9.9499999999999993" customHeight="1" x14ac:dyDescent="0.2">
      <c r="A33" s="212"/>
      <c r="B33" s="227"/>
      <c r="C33" s="197" t="s">
        <v>2430</v>
      </c>
      <c r="D33" s="227"/>
      <c r="E33" s="236" t="s">
        <v>1915</v>
      </c>
      <c r="F33" s="193"/>
      <c r="G33" s="193"/>
      <c r="H33" s="236" t="s">
        <v>1930</v>
      </c>
      <c r="I33" s="193"/>
      <c r="J33" s="193"/>
      <c r="K33" s="110" t="s">
        <v>2619</v>
      </c>
      <c r="L33" s="193" t="s">
        <v>2877</v>
      </c>
      <c r="M33" s="193"/>
      <c r="N33" s="193" t="s">
        <v>2877</v>
      </c>
      <c r="O33" s="193"/>
      <c r="P33" s="235"/>
      <c r="Q33" s="233" t="s">
        <v>119</v>
      </c>
      <c r="R33" s="111"/>
      <c r="S33" s="111"/>
      <c r="T33" s="111"/>
      <c r="U33" s="111">
        <v>912738</v>
      </c>
      <c r="V33" s="227"/>
    </row>
    <row r="34" spans="1:22" s="7" customFormat="1" ht="11.1" customHeight="1" x14ac:dyDescent="0.2">
      <c r="A34" s="212"/>
      <c r="B34" s="234"/>
      <c r="C34" s="197" t="s">
        <v>501</v>
      </c>
      <c r="D34" s="234"/>
      <c r="E34" s="196"/>
      <c r="F34" s="196"/>
      <c r="G34" s="196"/>
      <c r="H34" s="196"/>
      <c r="I34" s="196"/>
      <c r="J34" s="196"/>
      <c r="K34" s="237"/>
      <c r="L34" s="196"/>
      <c r="M34" s="196"/>
      <c r="N34" s="239"/>
      <c r="O34" s="196" t="s">
        <v>1145</v>
      </c>
      <c r="P34" s="196" t="s">
        <v>2657</v>
      </c>
      <c r="Q34" s="233" t="s">
        <v>119</v>
      </c>
      <c r="R34" s="334">
        <v>2309454</v>
      </c>
      <c r="S34" s="334">
        <v>0</v>
      </c>
      <c r="T34" s="334">
        <v>0</v>
      </c>
      <c r="U34" s="334">
        <v>37723199</v>
      </c>
      <c r="V34" s="234"/>
    </row>
    <row r="35" spans="1:22" s="9" customFormat="1" ht="9.9499999999999993" customHeight="1" x14ac:dyDescent="0.2">
      <c r="A35" s="212"/>
      <c r="B35" s="227"/>
      <c r="C35" s="197"/>
      <c r="D35" s="227"/>
      <c r="E35" s="194" t="s">
        <v>1147</v>
      </c>
      <c r="F35" s="194"/>
      <c r="G35" s="194"/>
      <c r="H35" s="194"/>
      <c r="I35" s="194"/>
      <c r="J35" s="194"/>
      <c r="K35" s="234"/>
      <c r="L35" s="194"/>
      <c r="M35" s="194"/>
      <c r="N35" s="193"/>
      <c r="O35" s="193"/>
      <c r="P35" s="193"/>
      <c r="Q35" s="233" t="s">
        <v>119</v>
      </c>
      <c r="R35" s="394"/>
      <c r="S35" s="394"/>
      <c r="T35" s="394"/>
      <c r="U35" s="394"/>
      <c r="V35" s="227"/>
    </row>
    <row r="36" spans="1:22" s="9" customFormat="1" ht="9.9499999999999993" customHeight="1" x14ac:dyDescent="0.2">
      <c r="A36" s="212"/>
      <c r="B36" s="227"/>
      <c r="C36" s="197" t="s">
        <v>2655</v>
      </c>
      <c r="D36" s="227"/>
      <c r="E36" s="236" t="s">
        <v>1319</v>
      </c>
      <c r="F36" s="193"/>
      <c r="G36" s="193"/>
      <c r="H36" s="236"/>
      <c r="I36" s="193"/>
      <c r="J36" s="193"/>
      <c r="K36" s="227"/>
      <c r="L36" s="193"/>
      <c r="M36" s="193"/>
      <c r="N36" s="235"/>
      <c r="O36" s="193"/>
      <c r="P36" s="235"/>
      <c r="Q36" s="233" t="s">
        <v>119</v>
      </c>
      <c r="R36" s="111"/>
      <c r="S36" s="111"/>
      <c r="T36" s="111"/>
      <c r="U36" s="111">
        <v>66312139</v>
      </c>
      <c r="V36" s="227"/>
    </row>
    <row r="37" spans="1:22" s="9" customFormat="1" ht="9.9499999999999993" customHeight="1" x14ac:dyDescent="0.2">
      <c r="A37" s="212"/>
      <c r="B37" s="227"/>
      <c r="C37" s="197" t="s">
        <v>2858</v>
      </c>
      <c r="D37" s="227"/>
      <c r="E37" s="236" t="s">
        <v>2320</v>
      </c>
      <c r="F37" s="193"/>
      <c r="G37" s="193"/>
      <c r="H37" s="236"/>
      <c r="I37" s="193"/>
      <c r="J37" s="193"/>
      <c r="K37" s="227"/>
      <c r="L37" s="193"/>
      <c r="M37" s="193"/>
      <c r="N37" s="235"/>
      <c r="O37" s="193"/>
      <c r="P37" s="235"/>
      <c r="Q37" s="233" t="s">
        <v>119</v>
      </c>
      <c r="R37" s="111"/>
      <c r="S37" s="111"/>
      <c r="T37" s="111"/>
      <c r="U37" s="111">
        <v>660999</v>
      </c>
      <c r="V37" s="227"/>
    </row>
    <row r="38" spans="1:22" s="9" customFormat="1" ht="9.9499999999999993" customHeight="1" x14ac:dyDescent="0.2">
      <c r="A38" s="212"/>
      <c r="B38" s="227"/>
      <c r="C38" s="197" t="s">
        <v>2859</v>
      </c>
      <c r="D38" s="227"/>
      <c r="E38" s="236" t="s">
        <v>1465</v>
      </c>
      <c r="F38" s="193"/>
      <c r="G38" s="193"/>
      <c r="H38" s="236"/>
      <c r="I38" s="193"/>
      <c r="J38" s="193"/>
      <c r="K38" s="227"/>
      <c r="L38" s="193"/>
      <c r="M38" s="193"/>
      <c r="N38" s="235"/>
      <c r="O38" s="193"/>
      <c r="P38" s="235"/>
      <c r="Q38" s="233" t="s">
        <v>119</v>
      </c>
      <c r="R38" s="111"/>
      <c r="S38" s="111"/>
      <c r="T38" s="111">
        <v>1836627</v>
      </c>
      <c r="U38" s="111">
        <v>63579751</v>
      </c>
      <c r="V38" s="227"/>
    </row>
    <row r="39" spans="1:22" s="9" customFormat="1" ht="9.9499999999999993" customHeight="1" x14ac:dyDescent="0.2">
      <c r="A39" s="212"/>
      <c r="B39" s="227"/>
      <c r="C39" s="197" t="s">
        <v>2860</v>
      </c>
      <c r="D39" s="227"/>
      <c r="E39" s="236" t="s">
        <v>2490</v>
      </c>
      <c r="F39" s="193"/>
      <c r="G39" s="193"/>
      <c r="H39" s="236"/>
      <c r="I39" s="193"/>
      <c r="J39" s="193"/>
      <c r="K39" s="227"/>
      <c r="L39" s="193"/>
      <c r="M39" s="193"/>
      <c r="N39" s="235"/>
      <c r="O39" s="193"/>
      <c r="P39" s="235"/>
      <c r="Q39" s="233" t="s">
        <v>119</v>
      </c>
      <c r="R39" s="111"/>
      <c r="S39" s="111"/>
      <c r="T39" s="111"/>
      <c r="U39" s="111">
        <v>2898</v>
      </c>
      <c r="V39" s="227"/>
    </row>
    <row r="40" spans="1:22" s="9" customFormat="1" ht="9.9499999999999993" customHeight="1" x14ac:dyDescent="0.2">
      <c r="A40" s="212"/>
      <c r="B40" s="227"/>
      <c r="C40" s="197" t="s">
        <v>2861</v>
      </c>
      <c r="D40" s="227"/>
      <c r="E40" s="236" t="s">
        <v>2598</v>
      </c>
      <c r="F40" s="193"/>
      <c r="G40" s="193"/>
      <c r="H40" s="236"/>
      <c r="I40" s="193"/>
      <c r="J40" s="193"/>
      <c r="K40" s="227"/>
      <c r="L40" s="193"/>
      <c r="M40" s="193"/>
      <c r="N40" s="235"/>
      <c r="O40" s="193"/>
      <c r="P40" s="235"/>
      <c r="Q40" s="233" t="s">
        <v>119</v>
      </c>
      <c r="R40" s="111"/>
      <c r="S40" s="111"/>
      <c r="T40" s="111"/>
      <c r="U40" s="111">
        <v>3248510</v>
      </c>
      <c r="V40" s="227"/>
    </row>
    <row r="41" spans="1:22" s="9" customFormat="1" ht="9.9499999999999993" customHeight="1" x14ac:dyDescent="0.2">
      <c r="A41" s="212"/>
      <c r="B41" s="227"/>
      <c r="C41" s="197" t="s">
        <v>2431</v>
      </c>
      <c r="D41" s="227"/>
      <c r="E41" s="236" t="s">
        <v>2177</v>
      </c>
      <c r="F41" s="193"/>
      <c r="G41" s="193"/>
      <c r="H41" s="236"/>
      <c r="I41" s="193"/>
      <c r="J41" s="193"/>
      <c r="K41" s="227"/>
      <c r="L41" s="193"/>
      <c r="M41" s="193"/>
      <c r="N41" s="235"/>
      <c r="O41" s="193"/>
      <c r="P41" s="235"/>
      <c r="Q41" s="233" t="s">
        <v>119</v>
      </c>
      <c r="R41" s="111">
        <v>1443276</v>
      </c>
      <c r="S41" s="111"/>
      <c r="T41" s="111"/>
      <c r="U41" s="111">
        <v>5323622</v>
      </c>
      <c r="V41" s="227"/>
    </row>
    <row r="42" spans="1:22" s="9" customFormat="1" ht="9.9499999999999993" customHeight="1" x14ac:dyDescent="0.2">
      <c r="A42" s="212"/>
      <c r="B42" s="227"/>
      <c r="C42" s="197" t="s">
        <v>2684</v>
      </c>
      <c r="D42" s="227"/>
      <c r="E42" s="236" t="s">
        <v>1915</v>
      </c>
      <c r="F42" s="193"/>
      <c r="G42" s="193"/>
      <c r="H42" s="236" t="s">
        <v>1930</v>
      </c>
      <c r="I42" s="193"/>
      <c r="J42" s="193"/>
      <c r="K42" s="110" t="s">
        <v>2620</v>
      </c>
      <c r="L42" s="193" t="s">
        <v>2877</v>
      </c>
      <c r="M42" s="193"/>
      <c r="N42" s="193" t="s">
        <v>2877</v>
      </c>
      <c r="O42" s="193"/>
      <c r="P42" s="235"/>
      <c r="Q42" s="233" t="s">
        <v>119</v>
      </c>
      <c r="R42" s="111"/>
      <c r="S42" s="111"/>
      <c r="T42" s="111"/>
      <c r="U42" s="111">
        <v>62463</v>
      </c>
      <c r="V42" s="227"/>
    </row>
    <row r="43" spans="1:22" s="7" customFormat="1" ht="11.1" customHeight="1" x14ac:dyDescent="0.2">
      <c r="A43" s="212"/>
      <c r="B43" s="234"/>
      <c r="C43" s="197" t="s">
        <v>502</v>
      </c>
      <c r="D43" s="234"/>
      <c r="E43" s="196"/>
      <c r="F43" s="196"/>
      <c r="G43" s="196"/>
      <c r="H43" s="196"/>
      <c r="I43" s="196"/>
      <c r="J43" s="196"/>
      <c r="K43" s="237"/>
      <c r="L43" s="196"/>
      <c r="M43" s="196"/>
      <c r="N43" s="239"/>
      <c r="O43" s="196" t="s">
        <v>1145</v>
      </c>
      <c r="P43" s="196" t="s">
        <v>2657</v>
      </c>
      <c r="Q43" s="233" t="s">
        <v>119</v>
      </c>
      <c r="R43" s="334">
        <v>1443276</v>
      </c>
      <c r="S43" s="334">
        <v>0</v>
      </c>
      <c r="T43" s="334">
        <v>1836627</v>
      </c>
      <c r="U43" s="334">
        <v>139190382</v>
      </c>
      <c r="V43" s="234"/>
    </row>
    <row r="44" spans="1:22" s="9" customFormat="1" ht="9.9499999999999993" customHeight="1" x14ac:dyDescent="0.2">
      <c r="A44" s="212"/>
      <c r="B44" s="227"/>
      <c r="C44" s="197"/>
      <c r="D44" s="227"/>
      <c r="E44" s="194" t="s">
        <v>1148</v>
      </c>
      <c r="F44" s="194"/>
      <c r="G44" s="194"/>
      <c r="H44" s="194"/>
      <c r="I44" s="194"/>
      <c r="J44" s="194"/>
      <c r="K44" s="234"/>
      <c r="L44" s="194"/>
      <c r="M44" s="194"/>
      <c r="N44" s="193"/>
      <c r="O44" s="193"/>
      <c r="P44" s="193"/>
      <c r="Q44" s="233" t="s">
        <v>119</v>
      </c>
      <c r="R44" s="394"/>
      <c r="S44" s="394"/>
      <c r="T44" s="394"/>
      <c r="U44" s="394"/>
      <c r="V44" s="227"/>
    </row>
    <row r="45" spans="1:22" s="9" customFormat="1" ht="9.9499999999999993" customHeight="1" x14ac:dyDescent="0.2">
      <c r="A45" s="212"/>
      <c r="B45" s="227"/>
      <c r="C45" s="197" t="s">
        <v>848</v>
      </c>
      <c r="D45" s="227"/>
      <c r="E45" s="236" t="s">
        <v>901</v>
      </c>
      <c r="F45" s="193"/>
      <c r="G45" s="193"/>
      <c r="H45" s="236"/>
      <c r="I45" s="193"/>
      <c r="J45" s="193"/>
      <c r="K45" s="227"/>
      <c r="L45" s="193"/>
      <c r="M45" s="193"/>
      <c r="N45" s="235"/>
      <c r="O45" s="193"/>
      <c r="P45" s="235"/>
      <c r="Q45" s="233" t="s">
        <v>119</v>
      </c>
      <c r="R45" s="111">
        <v>22499417</v>
      </c>
      <c r="S45" s="111">
        <v>19437</v>
      </c>
      <c r="T45" s="111"/>
      <c r="U45" s="111">
        <v>1036210</v>
      </c>
      <c r="V45" s="227"/>
    </row>
    <row r="46" spans="1:22" s="9" customFormat="1" ht="9.9499999999999993" customHeight="1" x14ac:dyDescent="0.2">
      <c r="A46" s="212"/>
      <c r="B46" s="227"/>
      <c r="C46" s="197" t="s">
        <v>849</v>
      </c>
      <c r="D46" s="227"/>
      <c r="E46" s="236" t="s">
        <v>1183</v>
      </c>
      <c r="F46" s="193"/>
      <c r="G46" s="193"/>
      <c r="H46" s="236"/>
      <c r="I46" s="193"/>
      <c r="J46" s="193"/>
      <c r="K46" s="227"/>
      <c r="L46" s="193"/>
      <c r="M46" s="193"/>
      <c r="N46" s="235"/>
      <c r="O46" s="193"/>
      <c r="P46" s="235"/>
      <c r="Q46" s="233" t="s">
        <v>119</v>
      </c>
      <c r="R46" s="111"/>
      <c r="S46" s="111"/>
      <c r="T46" s="111"/>
      <c r="U46" s="111"/>
      <c r="V46" s="227"/>
    </row>
    <row r="47" spans="1:22" s="9" customFormat="1" ht="9.9499999999999993" customHeight="1" x14ac:dyDescent="0.2">
      <c r="A47" s="212"/>
      <c r="B47" s="227"/>
      <c r="C47" s="197" t="s">
        <v>2433</v>
      </c>
      <c r="D47" s="227"/>
      <c r="E47" s="236" t="s">
        <v>1410</v>
      </c>
      <c r="F47" s="193"/>
      <c r="G47" s="193"/>
      <c r="H47" s="236"/>
      <c r="I47" s="193"/>
      <c r="J47" s="193"/>
      <c r="K47" s="227"/>
      <c r="L47" s="193"/>
      <c r="M47" s="193"/>
      <c r="N47" s="235"/>
      <c r="O47" s="193"/>
      <c r="P47" s="235"/>
      <c r="Q47" s="233" t="s">
        <v>119</v>
      </c>
      <c r="R47" s="111">
        <v>9337232</v>
      </c>
      <c r="S47" s="111"/>
      <c r="T47" s="111"/>
      <c r="U47" s="111">
        <v>26483</v>
      </c>
      <c r="V47" s="227"/>
    </row>
    <row r="48" spans="1:22" s="9" customFormat="1" ht="9.9499999999999993" customHeight="1" x14ac:dyDescent="0.2">
      <c r="A48" s="212"/>
      <c r="B48" s="227"/>
      <c r="C48" s="197" t="s">
        <v>1932</v>
      </c>
      <c r="D48" s="227"/>
      <c r="E48" s="236" t="s">
        <v>2427</v>
      </c>
      <c r="F48" s="193"/>
      <c r="G48" s="193"/>
      <c r="H48" s="236"/>
      <c r="I48" s="193"/>
      <c r="J48" s="193"/>
      <c r="K48" s="227"/>
      <c r="L48" s="193"/>
      <c r="M48" s="193"/>
      <c r="N48" s="235"/>
      <c r="O48" s="193"/>
      <c r="P48" s="235"/>
      <c r="Q48" s="233" t="s">
        <v>119</v>
      </c>
      <c r="R48" s="786"/>
      <c r="S48" s="786"/>
      <c r="T48" s="786"/>
      <c r="U48" s="786"/>
      <c r="V48" s="227"/>
    </row>
    <row r="49" spans="1:22" s="9" customFormat="1" ht="9.9499999999999993" customHeight="1" x14ac:dyDescent="0.2">
      <c r="A49" s="212"/>
      <c r="B49" s="227"/>
      <c r="C49" s="197" t="s">
        <v>2434</v>
      </c>
      <c r="D49" s="227"/>
      <c r="E49" s="236" t="s">
        <v>1695</v>
      </c>
      <c r="F49" s="193"/>
      <c r="G49" s="193"/>
      <c r="H49" s="236"/>
      <c r="I49" s="193"/>
      <c r="J49" s="193"/>
      <c r="K49" s="227"/>
      <c r="L49" s="193"/>
      <c r="M49" s="193"/>
      <c r="N49" s="235"/>
      <c r="O49" s="193"/>
      <c r="P49" s="235"/>
      <c r="Q49" s="233" t="s">
        <v>119</v>
      </c>
      <c r="R49" s="111"/>
      <c r="S49" s="111"/>
      <c r="T49" s="111"/>
      <c r="U49" s="111">
        <v>1485010</v>
      </c>
      <c r="V49" s="227"/>
    </row>
    <row r="50" spans="1:22" s="9" customFormat="1" ht="9.9499999999999993" customHeight="1" x14ac:dyDescent="0.2">
      <c r="A50" s="212"/>
      <c r="B50" s="227"/>
      <c r="C50" s="197" t="s">
        <v>2435</v>
      </c>
      <c r="D50" s="227"/>
      <c r="E50" s="236" t="s">
        <v>1915</v>
      </c>
      <c r="F50" s="193"/>
      <c r="G50" s="193"/>
      <c r="H50" s="236" t="s">
        <v>1930</v>
      </c>
      <c r="I50" s="193"/>
      <c r="J50" s="193"/>
      <c r="K50" s="110"/>
      <c r="L50" s="193" t="s">
        <v>2877</v>
      </c>
      <c r="M50" s="193"/>
      <c r="N50" s="193" t="s">
        <v>2877</v>
      </c>
      <c r="O50" s="193"/>
      <c r="P50" s="235"/>
      <c r="Q50" s="233" t="s">
        <v>119</v>
      </c>
      <c r="R50" s="111"/>
      <c r="S50" s="111"/>
      <c r="T50" s="111"/>
      <c r="U50" s="111"/>
      <c r="V50" s="227"/>
    </row>
    <row r="51" spans="1:22" s="7" customFormat="1" ht="11.1" customHeight="1" x14ac:dyDescent="0.2">
      <c r="A51" s="212"/>
      <c r="B51" s="234"/>
      <c r="C51" s="197" t="s">
        <v>503</v>
      </c>
      <c r="D51" s="234"/>
      <c r="E51" s="196"/>
      <c r="F51" s="196"/>
      <c r="G51" s="196"/>
      <c r="H51" s="196"/>
      <c r="I51" s="196"/>
      <c r="J51" s="196"/>
      <c r="K51" s="237"/>
      <c r="L51" s="196"/>
      <c r="M51" s="196"/>
      <c r="N51" s="239"/>
      <c r="O51" s="196" t="s">
        <v>1145</v>
      </c>
      <c r="P51" s="196" t="s">
        <v>2657</v>
      </c>
      <c r="Q51" s="233" t="s">
        <v>119</v>
      </c>
      <c r="R51" s="334">
        <v>31836649</v>
      </c>
      <c r="S51" s="334">
        <v>19437</v>
      </c>
      <c r="T51" s="334">
        <v>0</v>
      </c>
      <c r="U51" s="334">
        <v>2547703</v>
      </c>
      <c r="V51" s="234"/>
    </row>
    <row r="52" spans="1:22" s="9" customFormat="1" ht="9.9499999999999993" customHeight="1" x14ac:dyDescent="0.2">
      <c r="A52" s="212"/>
      <c r="B52" s="227"/>
      <c r="C52" s="197"/>
      <c r="D52" s="227"/>
      <c r="E52" s="194" t="s">
        <v>1238</v>
      </c>
      <c r="F52" s="194"/>
      <c r="G52" s="194"/>
      <c r="H52" s="194"/>
      <c r="I52" s="194"/>
      <c r="J52" s="194"/>
      <c r="K52" s="234"/>
      <c r="L52" s="194"/>
      <c r="M52" s="194"/>
      <c r="N52" s="193"/>
      <c r="O52" s="193"/>
      <c r="P52" s="193"/>
      <c r="Q52" s="233" t="s">
        <v>119</v>
      </c>
      <c r="R52" s="394"/>
      <c r="S52" s="394"/>
      <c r="T52" s="394"/>
      <c r="U52" s="394"/>
      <c r="V52" s="227"/>
    </row>
    <row r="53" spans="1:22" s="9" customFormat="1" ht="9.9499999999999993" customHeight="1" x14ac:dyDescent="0.2">
      <c r="A53" s="212"/>
      <c r="B53" s="227"/>
      <c r="C53" s="197" t="s">
        <v>2439</v>
      </c>
      <c r="D53" s="227"/>
      <c r="E53" s="236" t="s">
        <v>2668</v>
      </c>
      <c r="F53" s="193"/>
      <c r="G53" s="193"/>
      <c r="H53" s="236"/>
      <c r="I53" s="193"/>
      <c r="J53" s="193"/>
      <c r="K53" s="227"/>
      <c r="L53" s="193"/>
      <c r="M53" s="193"/>
      <c r="N53" s="235"/>
      <c r="O53" s="193"/>
      <c r="P53" s="235"/>
      <c r="Q53" s="233" t="s">
        <v>119</v>
      </c>
      <c r="R53" s="111">
        <v>97418448</v>
      </c>
      <c r="S53" s="111">
        <v>6440403</v>
      </c>
      <c r="T53" s="111"/>
      <c r="U53" s="111">
        <v>231031</v>
      </c>
      <c r="V53" s="227"/>
    </row>
    <row r="54" spans="1:22" s="9" customFormat="1" ht="9.9499999999999993" customHeight="1" x14ac:dyDescent="0.2">
      <c r="A54" s="212"/>
      <c r="B54" s="227"/>
      <c r="C54" s="197" t="s">
        <v>2440</v>
      </c>
      <c r="D54" s="227"/>
      <c r="E54" s="236" t="s">
        <v>1581</v>
      </c>
      <c r="F54" s="193"/>
      <c r="G54" s="193"/>
      <c r="H54" s="236"/>
      <c r="I54" s="193"/>
      <c r="J54" s="193"/>
      <c r="K54" s="227"/>
      <c r="L54" s="193"/>
      <c r="M54" s="193"/>
      <c r="N54" s="235"/>
      <c r="O54" s="193"/>
      <c r="P54" s="235"/>
      <c r="Q54" s="233" t="s">
        <v>119</v>
      </c>
      <c r="R54" s="111">
        <v>14204331</v>
      </c>
      <c r="S54" s="111"/>
      <c r="T54" s="111"/>
      <c r="U54" s="111">
        <v>8291707</v>
      </c>
      <c r="V54" s="227"/>
    </row>
    <row r="55" spans="1:22" s="9" customFormat="1" ht="9.9499999999999993" customHeight="1" x14ac:dyDescent="0.2">
      <c r="A55" s="212"/>
      <c r="B55" s="227"/>
      <c r="C55" s="197" t="s">
        <v>2520</v>
      </c>
      <c r="D55" s="227"/>
      <c r="E55" s="236" t="s">
        <v>332</v>
      </c>
      <c r="F55" s="193"/>
      <c r="G55" s="193"/>
      <c r="H55" s="236"/>
      <c r="I55" s="193"/>
      <c r="J55" s="193"/>
      <c r="K55" s="227"/>
      <c r="L55" s="193"/>
      <c r="M55" s="193"/>
      <c r="N55" s="235"/>
      <c r="O55" s="193"/>
      <c r="P55" s="235"/>
      <c r="Q55" s="233" t="s">
        <v>119</v>
      </c>
      <c r="R55" s="111">
        <v>33849479</v>
      </c>
      <c r="S55" s="111"/>
      <c r="T55" s="111"/>
      <c r="U55" s="111">
        <v>676497</v>
      </c>
      <c r="V55" s="227"/>
    </row>
    <row r="56" spans="1:22" s="9" customFormat="1" ht="9.9499999999999993" customHeight="1" x14ac:dyDescent="0.2">
      <c r="A56" s="212"/>
      <c r="B56" s="227"/>
      <c r="C56" s="197" t="s">
        <v>2436</v>
      </c>
      <c r="D56" s="227"/>
      <c r="E56" s="236" t="s">
        <v>1915</v>
      </c>
      <c r="F56" s="193"/>
      <c r="G56" s="193"/>
      <c r="H56" s="236" t="s">
        <v>1930</v>
      </c>
      <c r="I56" s="193"/>
      <c r="J56" s="193"/>
      <c r="K56" s="110"/>
      <c r="L56" s="193" t="s">
        <v>2877</v>
      </c>
      <c r="M56" s="193"/>
      <c r="N56" s="193" t="s">
        <v>2877</v>
      </c>
      <c r="O56" s="193"/>
      <c r="P56" s="235"/>
      <c r="Q56" s="233" t="s">
        <v>119</v>
      </c>
      <c r="R56" s="111"/>
      <c r="S56" s="111"/>
      <c r="T56" s="111"/>
      <c r="U56" s="111"/>
      <c r="V56" s="227"/>
    </row>
    <row r="57" spans="1:22" s="7" customFormat="1" ht="11.1" customHeight="1" x14ac:dyDescent="0.2">
      <c r="A57" s="212"/>
      <c r="B57" s="234"/>
      <c r="C57" s="197" t="s">
        <v>504</v>
      </c>
      <c r="D57" s="234"/>
      <c r="E57" s="196"/>
      <c r="F57" s="196"/>
      <c r="G57" s="196"/>
      <c r="H57" s="196"/>
      <c r="I57" s="196"/>
      <c r="J57" s="196"/>
      <c r="K57" s="237"/>
      <c r="L57" s="196"/>
      <c r="M57" s="196"/>
      <c r="N57" s="239"/>
      <c r="O57" s="196" t="s">
        <v>1145</v>
      </c>
      <c r="P57" s="196" t="s">
        <v>2657</v>
      </c>
      <c r="Q57" s="233" t="s">
        <v>119</v>
      </c>
      <c r="R57" s="334">
        <v>145472258</v>
      </c>
      <c r="S57" s="334">
        <v>6440403</v>
      </c>
      <c r="T57" s="334">
        <v>0</v>
      </c>
      <c r="U57" s="334">
        <v>9199235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v>
      </c>
      <c r="R58" s="394"/>
      <c r="S58" s="394"/>
      <c r="T58" s="394"/>
      <c r="U58" s="394"/>
      <c r="V58" s="227"/>
    </row>
    <row r="59" spans="1:22" s="9" customFormat="1" ht="11.1" customHeight="1" x14ac:dyDescent="0.2">
      <c r="A59" s="212"/>
      <c r="B59" s="227"/>
      <c r="C59" s="197" t="s">
        <v>762</v>
      </c>
      <c r="D59" s="227"/>
      <c r="E59" s="194" t="s">
        <v>1250</v>
      </c>
      <c r="F59" s="193"/>
      <c r="G59" s="193"/>
      <c r="H59" s="194"/>
      <c r="I59" s="193"/>
      <c r="J59" s="193"/>
      <c r="K59" s="227"/>
      <c r="L59" s="193"/>
      <c r="M59" s="193"/>
      <c r="N59" s="239"/>
      <c r="O59" s="193"/>
      <c r="P59" s="239"/>
      <c r="Q59" s="233" t="s">
        <v>119</v>
      </c>
      <c r="R59" s="111">
        <v>1909659</v>
      </c>
      <c r="S59" s="111">
        <v>22130637</v>
      </c>
      <c r="T59" s="111"/>
      <c r="U59" s="111">
        <v>1024643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v>
      </c>
      <c r="R60" s="394" t="s">
        <v>119</v>
      </c>
      <c r="S60" s="394" t="s">
        <v>119</v>
      </c>
      <c r="T60" s="394" t="s">
        <v>119</v>
      </c>
      <c r="U60" s="394"/>
      <c r="V60" s="227"/>
    </row>
    <row r="61" spans="1:22" s="9" customFormat="1" ht="9.9499999999999993" customHeight="1" x14ac:dyDescent="0.2">
      <c r="A61" s="212"/>
      <c r="B61" s="227"/>
      <c r="C61" s="197"/>
      <c r="D61" s="227"/>
      <c r="E61" s="194" t="s">
        <v>862</v>
      </c>
      <c r="F61" s="194"/>
      <c r="G61" s="194"/>
      <c r="H61" s="194"/>
      <c r="I61" s="194"/>
      <c r="J61" s="194"/>
      <c r="K61" s="234"/>
      <c r="L61" s="194"/>
      <c r="M61" s="194"/>
      <c r="N61" s="193"/>
      <c r="O61" s="193"/>
      <c r="P61" s="193"/>
      <c r="Q61" s="233" t="s">
        <v>119</v>
      </c>
      <c r="R61" s="394"/>
      <c r="S61" s="394"/>
      <c r="T61" s="394"/>
      <c r="U61" s="394"/>
      <c r="V61" s="227"/>
    </row>
    <row r="62" spans="1:22" s="9" customFormat="1" ht="9.9499999999999993" customHeight="1" x14ac:dyDescent="0.2">
      <c r="A62" s="212"/>
      <c r="B62" s="227"/>
      <c r="C62" s="197" t="s">
        <v>1767</v>
      </c>
      <c r="D62" s="227"/>
      <c r="E62" s="236" t="s">
        <v>797</v>
      </c>
      <c r="F62" s="193"/>
      <c r="G62" s="193"/>
      <c r="H62" s="236"/>
      <c r="I62" s="193"/>
      <c r="J62" s="193"/>
      <c r="K62" s="227"/>
      <c r="L62" s="193"/>
      <c r="M62" s="193"/>
      <c r="N62" s="235"/>
      <c r="O62" s="193"/>
      <c r="P62" s="235"/>
      <c r="Q62" s="233" t="s">
        <v>119</v>
      </c>
      <c r="R62" s="111"/>
      <c r="S62" s="111"/>
      <c r="T62" s="111"/>
      <c r="U62" s="111">
        <v>63501</v>
      </c>
      <c r="V62" s="227"/>
    </row>
    <row r="63" spans="1:22" s="9" customFormat="1" ht="9.9499999999999993" customHeight="1" x14ac:dyDescent="0.2">
      <c r="A63" s="212"/>
      <c r="B63" s="227"/>
      <c r="C63" s="197" t="s">
        <v>1768</v>
      </c>
      <c r="D63" s="227"/>
      <c r="E63" s="236" t="s">
        <v>800</v>
      </c>
      <c r="F63" s="193"/>
      <c r="G63" s="193"/>
      <c r="H63" s="236"/>
      <c r="I63" s="193"/>
      <c r="J63" s="193"/>
      <c r="K63" s="227"/>
      <c r="L63" s="193"/>
      <c r="M63" s="193"/>
      <c r="N63" s="235"/>
      <c r="O63" s="193"/>
      <c r="P63" s="235"/>
      <c r="Q63" s="233" t="s">
        <v>119</v>
      </c>
      <c r="R63" s="111">
        <v>97786</v>
      </c>
      <c r="S63" s="111">
        <v>4159</v>
      </c>
      <c r="T63" s="111"/>
      <c r="U63" s="111">
        <v>3056904</v>
      </c>
      <c r="V63" s="227"/>
    </row>
    <row r="64" spans="1:22" s="882" customFormat="1" ht="9.9499999999999993" customHeight="1" x14ac:dyDescent="0.2">
      <c r="A64" s="876"/>
      <c r="B64" s="877"/>
      <c r="C64" s="999" t="s">
        <v>2385</v>
      </c>
      <c r="D64" s="1000"/>
      <c r="E64" s="1001" t="s">
        <v>1543</v>
      </c>
      <c r="F64" s="1002"/>
      <c r="G64" s="1002"/>
      <c r="H64" s="1001"/>
      <c r="I64" s="1002"/>
      <c r="J64" s="1002"/>
      <c r="K64" s="1000"/>
      <c r="L64" s="1002"/>
      <c r="M64" s="1002"/>
      <c r="N64" s="879"/>
      <c r="O64" s="878"/>
      <c r="P64" s="879"/>
      <c r="Q64" s="880" t="s">
        <v>119</v>
      </c>
      <c r="R64" s="1108"/>
      <c r="S64" s="1108"/>
      <c r="T64" s="1108"/>
      <c r="U64" s="1108">
        <v>3347014</v>
      </c>
      <c r="V64" s="877"/>
    </row>
    <row r="65" spans="1:22" s="882" customFormat="1" ht="9.9499999999999993" customHeight="1" x14ac:dyDescent="0.2">
      <c r="A65" s="876"/>
      <c r="B65" s="877"/>
      <c r="C65" s="999" t="s">
        <v>995</v>
      </c>
      <c r="D65" s="1000"/>
      <c r="E65" s="1001" t="s">
        <v>237</v>
      </c>
      <c r="F65" s="1002"/>
      <c r="G65" s="1002"/>
      <c r="H65" s="1001"/>
      <c r="I65" s="1002"/>
      <c r="J65" s="1002"/>
      <c r="K65" s="1000"/>
      <c r="L65" s="1002"/>
      <c r="M65" s="1002"/>
      <c r="N65" s="879"/>
      <c r="O65" s="878"/>
      <c r="P65" s="879"/>
      <c r="Q65" s="880" t="s">
        <v>119</v>
      </c>
      <c r="R65" s="1108"/>
      <c r="S65" s="1108"/>
      <c r="T65" s="1108"/>
      <c r="U65" s="1108">
        <v>1381545</v>
      </c>
      <c r="V65" s="877"/>
    </row>
    <row r="66" spans="1:22" s="9" customFormat="1" ht="9.9499999999999993" customHeight="1" x14ac:dyDescent="0.2">
      <c r="A66" s="212"/>
      <c r="B66" s="227"/>
      <c r="C66" s="999" t="s">
        <v>1771</v>
      </c>
      <c r="D66" s="1000"/>
      <c r="E66" s="1001" t="s">
        <v>372</v>
      </c>
      <c r="F66" s="1002"/>
      <c r="G66" s="1002"/>
      <c r="H66" s="1001"/>
      <c r="I66" s="1002"/>
      <c r="J66" s="1002"/>
      <c r="K66" s="1000"/>
      <c r="L66" s="1002"/>
      <c r="M66" s="1002"/>
      <c r="N66" s="235"/>
      <c r="O66" s="193"/>
      <c r="P66" s="235"/>
      <c r="Q66" s="233" t="s">
        <v>119</v>
      </c>
      <c r="R66" s="111">
        <v>1120019</v>
      </c>
      <c r="S66" s="111">
        <v>528254</v>
      </c>
      <c r="T66" s="111"/>
      <c r="U66" s="111">
        <v>217791</v>
      </c>
      <c r="V66" s="227"/>
    </row>
    <row r="67" spans="1:22" s="9" customFormat="1" ht="9.9499999999999993" customHeight="1" x14ac:dyDescent="0.2">
      <c r="A67" s="212"/>
      <c r="B67" s="227"/>
      <c r="C67" s="197" t="s">
        <v>1772</v>
      </c>
      <c r="D67" s="227"/>
      <c r="E67" s="236" t="s">
        <v>2476</v>
      </c>
      <c r="F67" s="193"/>
      <c r="G67" s="193"/>
      <c r="H67" s="236"/>
      <c r="I67" s="193"/>
      <c r="J67" s="193"/>
      <c r="K67" s="227"/>
      <c r="L67" s="193"/>
      <c r="M67" s="193"/>
      <c r="N67" s="235"/>
      <c r="O67" s="193"/>
      <c r="P67" s="235"/>
      <c r="Q67" s="233" t="s">
        <v>119</v>
      </c>
      <c r="R67" s="111">
        <v>119284</v>
      </c>
      <c r="S67" s="111">
        <v>61199</v>
      </c>
      <c r="T67" s="111"/>
      <c r="U67" s="111">
        <v>1064561</v>
      </c>
      <c r="V67" s="227"/>
    </row>
    <row r="68" spans="1:22" s="9" customFormat="1" ht="9.9499999999999993" customHeight="1" x14ac:dyDescent="0.2">
      <c r="A68" s="212"/>
      <c r="B68" s="227"/>
      <c r="C68" s="197" t="s">
        <v>2437</v>
      </c>
      <c r="D68" s="227"/>
      <c r="E68" s="236" t="s">
        <v>1915</v>
      </c>
      <c r="F68" s="193"/>
      <c r="G68" s="193"/>
      <c r="H68" s="236" t="s">
        <v>1930</v>
      </c>
      <c r="I68" s="193"/>
      <c r="J68" s="193"/>
      <c r="K68" s="110" t="s">
        <v>2639</v>
      </c>
      <c r="L68" s="193" t="s">
        <v>2877</v>
      </c>
      <c r="M68" s="193"/>
      <c r="N68" s="193" t="s">
        <v>2877</v>
      </c>
      <c r="O68" s="193"/>
      <c r="P68" s="235"/>
      <c r="Q68" s="233" t="s">
        <v>119</v>
      </c>
      <c r="R68" s="111"/>
      <c r="S68" s="111"/>
      <c r="T68" s="111"/>
      <c r="U68" s="111">
        <v>4892226</v>
      </c>
      <c r="V68" s="227"/>
    </row>
    <row r="69" spans="1:22" s="7" customFormat="1" ht="11.1" customHeight="1" x14ac:dyDescent="0.2">
      <c r="A69" s="212"/>
      <c r="B69" s="234"/>
      <c r="C69" s="197" t="s">
        <v>763</v>
      </c>
      <c r="D69" s="234"/>
      <c r="E69" s="196"/>
      <c r="F69" s="196"/>
      <c r="G69" s="196"/>
      <c r="H69" s="196"/>
      <c r="I69" s="196"/>
      <c r="J69" s="196"/>
      <c r="K69" s="237"/>
      <c r="L69" s="196"/>
      <c r="M69" s="196"/>
      <c r="N69" s="239"/>
      <c r="O69" s="196" t="s">
        <v>1145</v>
      </c>
      <c r="P69" s="196" t="s">
        <v>2657</v>
      </c>
      <c r="Q69" s="233" t="s">
        <v>119</v>
      </c>
      <c r="R69" s="334">
        <v>1337089</v>
      </c>
      <c r="S69" s="334">
        <v>593612</v>
      </c>
      <c r="T69" s="334">
        <v>0</v>
      </c>
      <c r="U69" s="334">
        <v>14023542</v>
      </c>
      <c r="V69" s="234"/>
    </row>
    <row r="70" spans="1:22" s="9" customFormat="1" ht="9.9499999999999993" customHeight="1" x14ac:dyDescent="0.2">
      <c r="A70" s="212"/>
      <c r="B70" s="227"/>
      <c r="C70" s="197"/>
      <c r="D70" s="227"/>
      <c r="E70" s="194" t="s">
        <v>994</v>
      </c>
      <c r="F70" s="194"/>
      <c r="G70" s="194"/>
      <c r="H70" s="194"/>
      <c r="I70" s="194"/>
      <c r="J70" s="194"/>
      <c r="K70" s="234"/>
      <c r="L70" s="194"/>
      <c r="M70" s="194"/>
      <c r="N70" s="193"/>
      <c r="O70" s="193"/>
      <c r="P70" s="193"/>
      <c r="Q70" s="233" t="s">
        <v>119</v>
      </c>
      <c r="R70" s="394"/>
      <c r="S70" s="394"/>
      <c r="T70" s="394"/>
      <c r="U70" s="394"/>
      <c r="V70" s="227"/>
    </row>
    <row r="71" spans="1:22" s="9" customFormat="1" ht="9.9499999999999993" customHeight="1" x14ac:dyDescent="0.2">
      <c r="A71" s="212"/>
      <c r="B71" s="227"/>
      <c r="C71" s="197" t="s">
        <v>1773</v>
      </c>
      <c r="D71" s="227"/>
      <c r="E71" s="236" t="s">
        <v>52</v>
      </c>
      <c r="F71" s="193"/>
      <c r="G71" s="193"/>
      <c r="H71" s="236"/>
      <c r="I71" s="193"/>
      <c r="J71" s="193"/>
      <c r="K71" s="227"/>
      <c r="L71" s="193"/>
      <c r="M71" s="193"/>
      <c r="N71" s="235"/>
      <c r="O71" s="193"/>
      <c r="P71" s="235"/>
      <c r="Q71" s="233" t="s">
        <v>119</v>
      </c>
      <c r="R71" s="111"/>
      <c r="S71" s="111"/>
      <c r="T71" s="111"/>
      <c r="U71" s="111">
        <v>4581020</v>
      </c>
      <c r="V71" s="227"/>
    </row>
    <row r="72" spans="1:22" s="9" customFormat="1" ht="9.9499999999999993" customHeight="1" x14ac:dyDescent="0.2">
      <c r="A72" s="212"/>
      <c r="B72" s="227"/>
      <c r="C72" s="197" t="s">
        <v>1774</v>
      </c>
      <c r="D72" s="227"/>
      <c r="E72" s="236" t="s">
        <v>1560</v>
      </c>
      <c r="F72" s="193"/>
      <c r="G72" s="193"/>
      <c r="H72" s="236"/>
      <c r="I72" s="193"/>
      <c r="J72" s="193"/>
      <c r="K72" s="227"/>
      <c r="L72" s="193"/>
      <c r="M72" s="193"/>
      <c r="N72" s="235"/>
      <c r="O72" s="193"/>
      <c r="P72" s="235"/>
      <c r="Q72" s="233" t="s">
        <v>119</v>
      </c>
      <c r="R72" s="111">
        <v>4326</v>
      </c>
      <c r="S72" s="111">
        <v>5461</v>
      </c>
      <c r="T72" s="111"/>
      <c r="U72" s="111">
        <v>3913735</v>
      </c>
      <c r="V72" s="227"/>
    </row>
    <row r="73" spans="1:22" s="9" customFormat="1" ht="9.9499999999999993" customHeight="1" x14ac:dyDescent="0.2">
      <c r="A73" s="212"/>
      <c r="B73" s="227"/>
      <c r="C73" s="197" t="s">
        <v>1775</v>
      </c>
      <c r="D73" s="227"/>
      <c r="E73" s="236" t="s">
        <v>1274</v>
      </c>
      <c r="F73" s="193"/>
      <c r="G73" s="193"/>
      <c r="H73" s="236"/>
      <c r="I73" s="193"/>
      <c r="J73" s="193"/>
      <c r="K73" s="227"/>
      <c r="L73" s="193"/>
      <c r="M73" s="193"/>
      <c r="N73" s="235"/>
      <c r="O73" s="193"/>
      <c r="P73" s="235"/>
      <c r="Q73" s="233" t="s">
        <v>119</v>
      </c>
      <c r="R73" s="111">
        <v>120968</v>
      </c>
      <c r="S73" s="111">
        <v>74529</v>
      </c>
      <c r="T73" s="111"/>
      <c r="U73" s="111">
        <v>28989</v>
      </c>
      <c r="V73" s="227"/>
    </row>
    <row r="74" spans="1:22" s="9" customFormat="1" ht="9.9499999999999993" customHeight="1" x14ac:dyDescent="0.2">
      <c r="A74" s="212"/>
      <c r="B74" s="227"/>
      <c r="C74" s="197" t="s">
        <v>1776</v>
      </c>
      <c r="D74" s="227"/>
      <c r="E74" s="236" t="s">
        <v>1205</v>
      </c>
      <c r="F74" s="193"/>
      <c r="G74" s="193"/>
      <c r="H74" s="236"/>
      <c r="I74" s="193"/>
      <c r="J74" s="193"/>
      <c r="K74" s="227"/>
      <c r="L74" s="193"/>
      <c r="M74" s="193"/>
      <c r="N74" s="235"/>
      <c r="O74" s="193"/>
      <c r="P74" s="235"/>
      <c r="Q74" s="233" t="s">
        <v>119</v>
      </c>
      <c r="R74" s="111"/>
      <c r="S74" s="111"/>
      <c r="T74" s="111"/>
      <c r="U74" s="111">
        <v>447320</v>
      </c>
      <c r="V74" s="227"/>
    </row>
    <row r="75" spans="1:22" s="9" customFormat="1" ht="9.9499999999999993" customHeight="1" x14ac:dyDescent="0.2">
      <c r="A75" s="212"/>
      <c r="B75" s="227"/>
      <c r="C75" s="197" t="s">
        <v>1777</v>
      </c>
      <c r="D75" s="227"/>
      <c r="E75" s="236" t="s">
        <v>2592</v>
      </c>
      <c r="F75" s="193"/>
      <c r="G75" s="193"/>
      <c r="H75" s="236"/>
      <c r="I75" s="193"/>
      <c r="J75" s="193"/>
      <c r="K75" s="227"/>
      <c r="L75" s="193"/>
      <c r="M75" s="193"/>
      <c r="N75" s="235"/>
      <c r="O75" s="193"/>
      <c r="P75" s="235"/>
      <c r="Q75" s="233" t="s">
        <v>119</v>
      </c>
      <c r="R75" s="34"/>
      <c r="S75" s="34"/>
      <c r="T75" s="34"/>
      <c r="U75" s="111"/>
      <c r="V75" s="227"/>
    </row>
    <row r="76" spans="1:22" s="9" customFormat="1" ht="9.9499999999999993" customHeight="1" x14ac:dyDescent="0.2">
      <c r="A76" s="212"/>
      <c r="B76" s="227"/>
      <c r="C76" s="197" t="s">
        <v>2438</v>
      </c>
      <c r="D76" s="227"/>
      <c r="E76" s="236" t="s">
        <v>1915</v>
      </c>
      <c r="F76" s="193"/>
      <c r="G76" s="193"/>
      <c r="H76" s="236" t="s">
        <v>1930</v>
      </c>
      <c r="I76" s="193"/>
      <c r="J76" s="193"/>
      <c r="K76" s="110"/>
      <c r="L76" s="193" t="s">
        <v>2877</v>
      </c>
      <c r="M76" s="193"/>
      <c r="N76" s="193" t="s">
        <v>2877</v>
      </c>
      <c r="O76" s="193"/>
      <c r="P76" s="235"/>
      <c r="Q76" s="233" t="s">
        <v>119</v>
      </c>
      <c r="R76" s="111"/>
      <c r="S76" s="111"/>
      <c r="T76" s="111"/>
      <c r="U76" s="111"/>
      <c r="V76" s="227"/>
    </row>
    <row r="77" spans="1:22" s="7" customFormat="1" ht="11.1" customHeight="1" x14ac:dyDescent="0.2">
      <c r="A77" s="212"/>
      <c r="B77" s="234"/>
      <c r="C77" s="197" t="s">
        <v>764</v>
      </c>
      <c r="D77" s="234"/>
      <c r="E77" s="196"/>
      <c r="F77" s="196"/>
      <c r="G77" s="196"/>
      <c r="H77" s="196"/>
      <c r="I77" s="196"/>
      <c r="J77" s="196"/>
      <c r="K77" s="237"/>
      <c r="L77" s="196"/>
      <c r="M77" s="196"/>
      <c r="N77" s="239"/>
      <c r="O77" s="196" t="s">
        <v>1145</v>
      </c>
      <c r="P77" s="196" t="s">
        <v>2657</v>
      </c>
      <c r="Q77" s="233" t="s">
        <v>119</v>
      </c>
      <c r="R77" s="334">
        <v>125294</v>
      </c>
      <c r="S77" s="334">
        <v>79990</v>
      </c>
      <c r="T77" s="334">
        <v>0</v>
      </c>
      <c r="U77" s="334">
        <v>8971064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1779</v>
      </c>
      <c r="D79" s="234"/>
      <c r="E79" s="194"/>
      <c r="F79" s="196"/>
      <c r="G79" s="196"/>
      <c r="H79" s="194"/>
      <c r="I79" s="196"/>
      <c r="J79" s="196"/>
      <c r="K79" s="237"/>
      <c r="L79" s="196"/>
      <c r="M79" s="196"/>
      <c r="N79" s="239"/>
      <c r="O79" s="194" t="s">
        <v>1934</v>
      </c>
      <c r="P79" s="196" t="s">
        <v>1461</v>
      </c>
      <c r="Q79" s="233" t="s">
        <v>119</v>
      </c>
      <c r="R79" s="364">
        <v>186703276</v>
      </c>
      <c r="S79" s="364">
        <v>29264079</v>
      </c>
      <c r="T79" s="364">
        <v>1836627</v>
      </c>
      <c r="U79" s="364">
        <v>233393144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1556</v>
      </c>
      <c r="G1" s="199" t="s">
        <v>1556</v>
      </c>
      <c r="H1" s="131" t="s">
        <v>2084</v>
      </c>
      <c r="I1" s="199" t="s">
        <v>1556</v>
      </c>
      <c r="J1" s="199" t="s">
        <v>1556</v>
      </c>
      <c r="K1" s="199"/>
      <c r="L1" s="199"/>
      <c r="M1" s="200"/>
      <c r="N1" s="199"/>
      <c r="O1" s="199"/>
      <c r="P1" s="199"/>
      <c r="Q1" s="199"/>
      <c r="R1" s="199"/>
      <c r="S1" s="199"/>
      <c r="T1" s="199"/>
      <c r="U1" s="824"/>
      <c r="V1" s="824">
        <v>42892.538467939812</v>
      </c>
      <c r="W1" s="199"/>
    </row>
    <row r="2" spans="1:24" s="150" customFormat="1" ht="6" customHeight="1" x14ac:dyDescent="0.2">
      <c r="A2" s="213"/>
      <c r="B2" s="1180"/>
      <c r="C2" s="1140" t="s">
        <v>1673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c r="V3" s="1165" t="s">
        <v>1479</v>
      </c>
      <c r="W3" s="1189"/>
      <c r="X3" s="159"/>
    </row>
    <row r="4" spans="1:24"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c r="V4" s="1171" t="s">
        <v>2862</v>
      </c>
      <c r="W4" s="1194"/>
    </row>
    <row r="5" spans="1:24"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c r="V5" s="1175" t="s">
        <v>2959</v>
      </c>
      <c r="W5" s="1194"/>
    </row>
    <row r="6" spans="1:24" s="151"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1478</v>
      </c>
      <c r="V6" s="1165"/>
      <c r="W6" s="1189"/>
      <c r="X6" s="159"/>
    </row>
    <row r="7" spans="1:24" s="164"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2632</v>
      </c>
      <c r="Q14" s="266"/>
      <c r="R14" s="234"/>
      <c r="S14" s="228"/>
      <c r="T14" s="260"/>
      <c r="U14" s="260"/>
      <c r="V14" s="260"/>
      <c r="W14" s="227"/>
    </row>
    <row r="15" spans="1:24" s="4" customFormat="1" hidden="1" x14ac:dyDescent="0.2">
      <c r="A15" s="224" t="s">
        <v>2084</v>
      </c>
      <c r="B15" s="258"/>
      <c r="C15" s="197"/>
      <c r="D15" s="258"/>
      <c r="E15" s="267"/>
      <c r="F15" s="267"/>
      <c r="G15" s="268"/>
      <c r="H15" s="267"/>
      <c r="I15" s="268"/>
      <c r="J15" s="268"/>
      <c r="K15" s="269"/>
      <c r="L15" s="269"/>
      <c r="M15" s="268"/>
      <c r="N15" s="268"/>
      <c r="O15" s="269"/>
      <c r="P15" s="13" t="s">
        <v>1649</v>
      </c>
      <c r="Q15" s="266"/>
      <c r="R15" s="260"/>
      <c r="S15" s="260"/>
      <c r="T15" s="260"/>
      <c r="U15" s="260"/>
      <c r="V15" s="260"/>
      <c r="W15" s="227"/>
    </row>
    <row r="16" spans="1:24" s="4" customFormat="1" ht="12" customHeight="1" x14ac:dyDescent="0.2">
      <c r="A16" s="224"/>
      <c r="B16" s="258"/>
      <c r="C16" s="197" t="s">
        <v>1063</v>
      </c>
      <c r="D16" s="258"/>
      <c r="E16" s="270" t="s">
        <v>1100</v>
      </c>
      <c r="F16" s="271"/>
      <c r="G16" s="272"/>
      <c r="H16" s="270"/>
      <c r="I16" s="272"/>
      <c r="J16" s="272"/>
      <c r="K16" s="273"/>
      <c r="L16" s="273"/>
      <c r="M16" s="272"/>
      <c r="N16" s="272"/>
      <c r="O16" s="273" t="s">
        <v>119</v>
      </c>
      <c r="P16" s="126" t="s">
        <v>2820</v>
      </c>
      <c r="Q16" s="266"/>
      <c r="R16" s="274"/>
      <c r="S16" s="275"/>
      <c r="T16" s="274"/>
      <c r="U16" s="275"/>
      <c r="V16" s="275"/>
      <c r="W16" s="227"/>
    </row>
    <row r="17" spans="1:23" s="4" customFormat="1" ht="12" customHeight="1" x14ac:dyDescent="0.2">
      <c r="A17" s="224"/>
      <c r="B17" s="258"/>
      <c r="C17" s="197" t="s">
        <v>1907</v>
      </c>
      <c r="D17" s="258"/>
      <c r="E17" s="270" t="s">
        <v>582</v>
      </c>
      <c r="F17" s="271"/>
      <c r="G17" s="272"/>
      <c r="H17" s="270"/>
      <c r="I17" s="272"/>
      <c r="J17" s="272"/>
      <c r="K17" s="273"/>
      <c r="L17" s="273"/>
      <c r="M17" s="272"/>
      <c r="N17" s="272"/>
      <c r="O17" s="273" t="s">
        <v>119</v>
      </c>
      <c r="P17" s="126" t="s">
        <v>2820</v>
      </c>
      <c r="Q17" s="266"/>
      <c r="R17" s="274"/>
      <c r="S17" s="275"/>
      <c r="T17" s="274"/>
      <c r="U17" s="275"/>
      <c r="V17" s="275"/>
      <c r="W17" s="227"/>
    </row>
    <row r="18" spans="1:23" s="4" customFormat="1" ht="12" customHeight="1" x14ac:dyDescent="0.2">
      <c r="A18" s="224"/>
      <c r="B18" s="258"/>
      <c r="C18" s="197" t="s">
        <v>2400</v>
      </c>
      <c r="D18" s="258"/>
      <c r="E18" s="270" t="s">
        <v>1499</v>
      </c>
      <c r="F18" s="271"/>
      <c r="G18" s="272"/>
      <c r="H18" s="270"/>
      <c r="I18" s="272"/>
      <c r="J18" s="272"/>
      <c r="K18" s="273"/>
      <c r="L18" s="273"/>
      <c r="M18" s="272"/>
      <c r="N18" s="272"/>
      <c r="O18" s="273" t="s">
        <v>119</v>
      </c>
      <c r="P18" s="244" t="s">
        <v>2820</v>
      </c>
      <c r="Q18" s="260"/>
      <c r="R18" s="276"/>
      <c r="S18" s="276"/>
      <c r="T18" s="276"/>
      <c r="U18" s="276"/>
      <c r="V18" s="276"/>
      <c r="W18" s="227"/>
    </row>
    <row r="19" spans="1:23" s="4" customFormat="1" ht="12" customHeight="1" x14ac:dyDescent="0.2">
      <c r="A19" s="224"/>
      <c r="B19" s="258"/>
      <c r="C19" s="197" t="s">
        <v>523</v>
      </c>
      <c r="D19" s="258"/>
      <c r="E19" s="270" t="s">
        <v>1360</v>
      </c>
      <c r="F19" s="271"/>
      <c r="G19" s="272"/>
      <c r="H19" s="270"/>
      <c r="I19" s="272"/>
      <c r="J19" s="272"/>
      <c r="K19" s="273"/>
      <c r="L19" s="273"/>
      <c r="M19" s="272"/>
      <c r="N19" s="272"/>
      <c r="O19" s="273" t="s">
        <v>119</v>
      </c>
      <c r="P19" s="244" t="s">
        <v>2820</v>
      </c>
      <c r="Q19" s="260"/>
      <c r="R19" s="260"/>
      <c r="S19" s="260"/>
      <c r="T19" s="260"/>
      <c r="U19" s="276"/>
      <c r="V19" s="276"/>
      <c r="W19" s="227"/>
    </row>
    <row r="20" spans="1:23" s="4" customFormat="1" ht="12" customHeight="1" x14ac:dyDescent="0.2">
      <c r="A20" s="224"/>
      <c r="B20" s="258"/>
      <c r="C20" s="197" t="s">
        <v>2401</v>
      </c>
      <c r="D20" s="258"/>
      <c r="E20" s="270" t="s">
        <v>1500</v>
      </c>
      <c r="F20" s="271"/>
      <c r="G20" s="272"/>
      <c r="H20" s="270"/>
      <c r="I20" s="272"/>
      <c r="J20" s="272"/>
      <c r="K20" s="273"/>
      <c r="L20" s="273"/>
      <c r="M20" s="272"/>
      <c r="N20" s="272"/>
      <c r="O20" s="273" t="s">
        <v>119</v>
      </c>
      <c r="P20" s="244" t="s">
        <v>2820</v>
      </c>
      <c r="Q20" s="260"/>
      <c r="R20" s="260"/>
      <c r="S20" s="260"/>
      <c r="T20" s="260"/>
      <c r="U20" s="276"/>
      <c r="V20" s="276"/>
      <c r="W20" s="227"/>
    </row>
    <row r="21" spans="1:23" s="4" customFormat="1" ht="12" customHeight="1" x14ac:dyDescent="0.2">
      <c r="A21" s="224"/>
      <c r="B21" s="258"/>
      <c r="C21" s="999" t="s">
        <v>524</v>
      </c>
      <c r="D21" s="1232"/>
      <c r="E21" s="1230" t="s">
        <v>1915</v>
      </c>
      <c r="F21" s="1228"/>
      <c r="G21" s="1229"/>
      <c r="H21" s="1230"/>
      <c r="I21" s="1229"/>
      <c r="J21" s="1229"/>
      <c r="K21" s="1231"/>
      <c r="L21" s="1000" t="s">
        <v>2825</v>
      </c>
      <c r="M21" s="1229"/>
      <c r="N21" s="1229"/>
      <c r="O21" s="273"/>
      <c r="P21" s="1226" t="s">
        <v>2819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2421</v>
      </c>
      <c r="F24" s="263"/>
      <c r="G24" s="264"/>
      <c r="H24" s="262"/>
      <c r="I24" s="264"/>
      <c r="J24" s="264"/>
      <c r="K24" s="265"/>
      <c r="L24" s="265"/>
      <c r="M24" s="264"/>
      <c r="N24" s="264"/>
      <c r="O24" s="265"/>
      <c r="P24" s="1233" t="s">
        <v>2260</v>
      </c>
      <c r="Q24" s="1285" t="s">
        <v>1692</v>
      </c>
      <c r="R24" s="1285" t="s">
        <v>1341</v>
      </c>
      <c r="S24" s="1233" t="s">
        <v>1501</v>
      </c>
      <c r="T24" s="1233" t="s">
        <v>1502</v>
      </c>
      <c r="U24" s="1233" t="s">
        <v>1503</v>
      </c>
      <c r="V24" s="1233" t="s">
        <v>1504</v>
      </c>
      <c r="W24" s="227"/>
    </row>
    <row r="25" spans="1:23" s="4" customFormat="1" hidden="1" x14ac:dyDescent="0.2">
      <c r="A25" s="224" t="s">
        <v>2084</v>
      </c>
      <c r="B25" s="258"/>
      <c r="C25" s="197"/>
      <c r="D25" s="258"/>
      <c r="E25" s="262"/>
      <c r="F25" s="263"/>
      <c r="G25" s="264"/>
      <c r="H25" s="262"/>
      <c r="I25" s="264"/>
      <c r="J25" s="264"/>
      <c r="K25" s="265"/>
      <c r="L25" s="265"/>
      <c r="M25" s="264"/>
      <c r="N25" s="264"/>
      <c r="O25" s="265"/>
      <c r="P25" s="1234" t="s">
        <v>2084</v>
      </c>
      <c r="Q25" s="1234" t="s">
        <v>2084</v>
      </c>
      <c r="R25" s="1234" t="s">
        <v>2084</v>
      </c>
      <c r="S25" s="1234" t="s">
        <v>2084</v>
      </c>
      <c r="T25" s="1234" t="s">
        <v>2084</v>
      </c>
      <c r="U25" s="1234" t="s">
        <v>2084</v>
      </c>
      <c r="V25" s="1234" t="s">
        <v>2084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2842</v>
      </c>
      <c r="Q27" s="1234" t="s">
        <v>2849</v>
      </c>
      <c r="R27" s="1234" t="s">
        <v>2849</v>
      </c>
      <c r="S27" s="1234" t="s">
        <v>2842</v>
      </c>
      <c r="T27" s="1234" t="s">
        <v>2842</v>
      </c>
      <c r="U27" s="1234" t="s">
        <v>2849</v>
      </c>
      <c r="V27" s="1234" t="s">
        <v>2849</v>
      </c>
      <c r="W27" s="227"/>
    </row>
    <row r="28" spans="1:23" s="4" customFormat="1" hidden="1" x14ac:dyDescent="0.2">
      <c r="A28" s="224" t="s">
        <v>2084</v>
      </c>
      <c r="B28" s="258"/>
      <c r="C28" s="197"/>
      <c r="D28" s="258"/>
      <c r="E28" s="267"/>
      <c r="F28" s="267"/>
      <c r="G28" s="268"/>
      <c r="H28" s="267"/>
      <c r="I28" s="268"/>
      <c r="J28" s="268"/>
      <c r="K28" s="269"/>
      <c r="L28" s="269"/>
      <c r="M28" s="268"/>
      <c r="N28" s="268"/>
      <c r="O28" s="269"/>
      <c r="P28" s="1235" t="s">
        <v>2271</v>
      </c>
      <c r="Q28" s="1235" t="s">
        <v>2842</v>
      </c>
      <c r="R28" s="1235" t="s">
        <v>2849</v>
      </c>
      <c r="S28" s="1236"/>
      <c r="T28" s="1237"/>
      <c r="U28" s="1236"/>
      <c r="V28" s="1236"/>
      <c r="W28" s="227"/>
    </row>
    <row r="29" spans="1:23" s="4" customFormat="1" ht="12" customHeight="1" x14ac:dyDescent="0.2">
      <c r="A29" s="224"/>
      <c r="B29" s="258"/>
      <c r="C29" s="999" t="s">
        <v>2911</v>
      </c>
      <c r="D29" s="1232"/>
      <c r="E29" s="1230" t="s">
        <v>507</v>
      </c>
      <c r="F29" s="1228"/>
      <c r="G29" s="1229"/>
      <c r="H29" s="1230"/>
      <c r="I29" s="1229"/>
      <c r="J29" s="1229"/>
      <c r="K29" s="1240"/>
      <c r="L29" s="1240"/>
      <c r="M29" s="1229"/>
      <c r="N29" s="1229"/>
      <c r="O29" s="273" t="s">
        <v>119</v>
      </c>
      <c r="P29" s="1238">
        <v>0.81499999999999995</v>
      </c>
      <c r="Q29" s="1292">
        <v>337325</v>
      </c>
      <c r="R29" s="1292">
        <v>75685</v>
      </c>
      <c r="S29" s="1238">
        <v>0.1</v>
      </c>
      <c r="T29" s="1238"/>
      <c r="U29" s="1114">
        <v>250</v>
      </c>
      <c r="V29" s="1114">
        <v>45</v>
      </c>
      <c r="W29" s="227"/>
    </row>
    <row r="30" spans="1:23" s="4" customFormat="1" ht="12" customHeight="1" x14ac:dyDescent="0.2">
      <c r="A30" s="224"/>
      <c r="B30" s="258"/>
      <c r="C30" s="999" t="s">
        <v>229</v>
      </c>
      <c r="D30" s="1232"/>
      <c r="E30" s="1230" t="s">
        <v>217</v>
      </c>
      <c r="F30" s="1228"/>
      <c r="G30" s="1229"/>
      <c r="H30" s="1230"/>
      <c r="I30" s="1229"/>
      <c r="J30" s="1229"/>
      <c r="K30" s="1240"/>
      <c r="L30" s="1240"/>
      <c r="M30" s="1229"/>
      <c r="N30" s="1229"/>
      <c r="O30" s="273" t="s">
        <v>119</v>
      </c>
      <c r="P30" s="1238">
        <v>0.81499999999999995</v>
      </c>
      <c r="Q30" s="1292">
        <v>5211413</v>
      </c>
      <c r="R30" s="1292">
        <v>3824446</v>
      </c>
      <c r="S30" s="1238">
        <v>0.1</v>
      </c>
      <c r="T30" s="1238"/>
      <c r="U30" s="1114">
        <v>250</v>
      </c>
      <c r="V30" s="1114">
        <v>45</v>
      </c>
      <c r="W30" s="227"/>
    </row>
    <row r="31" spans="1:23" s="4" customFormat="1" ht="12" customHeight="1" x14ac:dyDescent="0.2">
      <c r="A31" s="224"/>
      <c r="B31" s="258"/>
      <c r="C31" s="999" t="s">
        <v>2912</v>
      </c>
      <c r="D31" s="1232"/>
      <c r="E31" s="1230" t="s">
        <v>757</v>
      </c>
      <c r="F31" s="1228"/>
      <c r="G31" s="1229"/>
      <c r="H31" s="1230"/>
      <c r="I31" s="1229"/>
      <c r="J31" s="1229"/>
      <c r="K31" s="1240"/>
      <c r="L31" s="1240"/>
      <c r="M31" s="1229"/>
      <c r="N31" s="1229"/>
      <c r="O31" s="273" t="s">
        <v>119</v>
      </c>
      <c r="P31" s="1238">
        <v>0.81499999999999995</v>
      </c>
      <c r="Q31" s="1292">
        <v>945410</v>
      </c>
      <c r="R31" s="1292">
        <v>795914</v>
      </c>
      <c r="S31" s="1238">
        <v>0.1</v>
      </c>
      <c r="T31" s="1238"/>
      <c r="U31" s="1114">
        <v>250</v>
      </c>
      <c r="V31" s="1114">
        <v>45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322</v>
      </c>
      <c r="S33" s="12"/>
      <c r="T33" s="39" t="s">
        <v>323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742</v>
      </c>
      <c r="Q34" s="41" t="s">
        <v>680</v>
      </c>
      <c r="R34" s="41" t="s">
        <v>681</v>
      </c>
      <c r="S34" s="41" t="s">
        <v>682</v>
      </c>
      <c r="T34" s="41" t="s">
        <v>681</v>
      </c>
      <c r="U34" s="41" t="s">
        <v>682</v>
      </c>
      <c r="V34" s="227"/>
      <c r="W34" s="284"/>
    </row>
    <row r="35" spans="1:23" s="4" customFormat="1" hidden="1" x14ac:dyDescent="0.2">
      <c r="A35" s="224" t="s">
        <v>2084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2632</v>
      </c>
      <c r="Q38" s="78" t="s">
        <v>2850</v>
      </c>
      <c r="R38" s="78" t="s">
        <v>2849</v>
      </c>
      <c r="S38" s="78" t="s">
        <v>2842</v>
      </c>
      <c r="T38" s="78" t="s">
        <v>2849</v>
      </c>
      <c r="U38" s="78" t="s">
        <v>2842</v>
      </c>
      <c r="V38" s="227"/>
      <c r="W38" s="227"/>
    </row>
    <row r="39" spans="1:23" s="4" customFormat="1" hidden="1" x14ac:dyDescent="0.2">
      <c r="A39" s="224" t="s">
        <v>2084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2651</v>
      </c>
      <c r="D40" s="258"/>
      <c r="E40" s="270" t="s">
        <v>583</v>
      </c>
      <c r="F40" s="235"/>
      <c r="G40" s="279"/>
      <c r="H40" s="270"/>
      <c r="I40" s="279"/>
      <c r="J40" s="279"/>
      <c r="K40" s="266"/>
      <c r="L40" s="266"/>
      <c r="M40" s="279"/>
      <c r="N40" s="235"/>
      <c r="O40" s="1039" t="s">
        <v>119</v>
      </c>
      <c r="P40" s="1244" t="s">
        <v>2819</v>
      </c>
      <c r="Q40" s="1245"/>
      <c r="R40" s="1246"/>
      <c r="S40" s="1238"/>
      <c r="T40" s="1246"/>
      <c r="U40" s="1238"/>
      <c r="V40" s="227"/>
      <c r="W40" s="227"/>
    </row>
    <row r="41" spans="1:23" s="4" customFormat="1" ht="12" customHeight="1" x14ac:dyDescent="0.2">
      <c r="A41" s="224"/>
      <c r="B41" s="258"/>
      <c r="C41" s="999" t="s">
        <v>2489</v>
      </c>
      <c r="D41" s="1232"/>
      <c r="E41" s="1230" t="s">
        <v>1375</v>
      </c>
      <c r="F41" s="1005"/>
      <c r="G41" s="1242"/>
      <c r="H41" s="1230"/>
      <c r="I41" s="1242"/>
      <c r="J41" s="1242"/>
      <c r="K41" s="1243"/>
      <c r="L41" s="1243"/>
      <c r="M41" s="1242"/>
      <c r="N41" s="1005"/>
      <c r="O41" s="1039" t="s">
        <v>119</v>
      </c>
      <c r="P41" s="1244" t="s">
        <v>2819</v>
      </c>
      <c r="Q41" s="1245"/>
      <c r="R41" s="1246"/>
      <c r="S41" s="1238"/>
      <c r="T41" s="1246"/>
      <c r="U41" s="1238"/>
      <c r="V41" s="227"/>
      <c r="W41" s="227"/>
    </row>
    <row r="42" spans="1:23" s="4" customFormat="1" ht="12" customHeight="1" x14ac:dyDescent="0.2">
      <c r="A42" s="224"/>
      <c r="B42" s="258"/>
      <c r="C42" s="999" t="s">
        <v>2235</v>
      </c>
      <c r="D42" s="1232"/>
      <c r="E42" s="1230" t="s">
        <v>1376</v>
      </c>
      <c r="F42" s="1005"/>
      <c r="G42" s="1242"/>
      <c r="H42" s="1230"/>
      <c r="I42" s="1242"/>
      <c r="J42" s="1242"/>
      <c r="K42" s="1243"/>
      <c r="L42" s="1243"/>
      <c r="M42" s="1242"/>
      <c r="N42" s="1005"/>
      <c r="O42" s="1039" t="s">
        <v>119</v>
      </c>
      <c r="P42" s="1244" t="s">
        <v>2819</v>
      </c>
      <c r="Q42" s="1245"/>
      <c r="R42" s="1246"/>
      <c r="S42" s="1238"/>
      <c r="T42" s="1246"/>
      <c r="U42" s="1238"/>
      <c r="V42" s="227"/>
      <c r="W42" s="227"/>
    </row>
    <row r="43" spans="1:23" s="4" customFormat="1" ht="12" customHeight="1" x14ac:dyDescent="0.2">
      <c r="A43" s="224"/>
      <c r="B43" s="258"/>
      <c r="C43" s="999" t="s">
        <v>2236</v>
      </c>
      <c r="D43" s="1232"/>
      <c r="E43" s="1230" t="s">
        <v>1377</v>
      </c>
      <c r="F43" s="1005"/>
      <c r="G43" s="1242"/>
      <c r="H43" s="1230"/>
      <c r="I43" s="1242"/>
      <c r="J43" s="1242"/>
      <c r="K43" s="1243"/>
      <c r="L43" s="1243"/>
      <c r="M43" s="1242"/>
      <c r="N43" s="1005"/>
      <c r="O43" s="1039" t="s">
        <v>119</v>
      </c>
      <c r="P43" s="1244" t="s">
        <v>2819</v>
      </c>
      <c r="Q43" s="1245"/>
      <c r="R43" s="1246"/>
      <c r="S43" s="1238"/>
      <c r="T43" s="1246"/>
      <c r="U43" s="1238"/>
      <c r="V43" s="227"/>
      <c r="W43" s="227"/>
    </row>
    <row r="44" spans="1:23" s="4" customFormat="1" ht="12" customHeight="1" x14ac:dyDescent="0.2">
      <c r="A44" s="224"/>
      <c r="B44" s="258"/>
      <c r="C44" s="999" t="s">
        <v>2652</v>
      </c>
      <c r="D44" s="1232"/>
      <c r="E44" s="1230" t="s">
        <v>1359</v>
      </c>
      <c r="F44" s="1005"/>
      <c r="G44" s="1242"/>
      <c r="H44" s="1230"/>
      <c r="I44" s="1242"/>
      <c r="J44" s="1242"/>
      <c r="K44" s="1243"/>
      <c r="L44" s="1243"/>
      <c r="M44" s="1242"/>
      <c r="N44" s="1005"/>
      <c r="O44" s="1039" t="s">
        <v>119</v>
      </c>
      <c r="P44" s="1244" t="s">
        <v>2819</v>
      </c>
      <c r="Q44" s="1245"/>
      <c r="R44" s="1246"/>
      <c r="S44" s="1238"/>
      <c r="T44" s="1246"/>
      <c r="U44" s="1238"/>
      <c r="V44" s="227"/>
      <c r="W44" s="227"/>
    </row>
    <row r="45" spans="1:23" s="4" customFormat="1" ht="12" customHeight="1" x14ac:dyDescent="0.2">
      <c r="A45" s="224"/>
      <c r="B45" s="258"/>
      <c r="C45" s="999" t="s">
        <v>2237</v>
      </c>
      <c r="D45" s="1232"/>
      <c r="E45" s="1230" t="s">
        <v>1378</v>
      </c>
      <c r="F45" s="1005"/>
      <c r="G45" s="1242"/>
      <c r="H45" s="1230"/>
      <c r="I45" s="1242"/>
      <c r="J45" s="1242"/>
      <c r="K45" s="1243"/>
      <c r="L45" s="1243"/>
      <c r="M45" s="1242"/>
      <c r="N45" s="1005"/>
      <c r="O45" s="1039" t="s">
        <v>119</v>
      </c>
      <c r="P45" s="1244" t="s">
        <v>2819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2422</v>
      </c>
      <c r="Q47" s="10" t="s">
        <v>2259</v>
      </c>
      <c r="R47" s="10" t="s">
        <v>2258</v>
      </c>
      <c r="S47" s="228"/>
      <c r="T47" s="260"/>
      <c r="U47" s="227"/>
      <c r="V47" s="227"/>
      <c r="W47" s="227"/>
    </row>
    <row r="48" spans="1:23" s="4" customFormat="1" hidden="1" x14ac:dyDescent="0.2">
      <c r="A48" s="224" t="s">
        <v>2084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2632</v>
      </c>
      <c r="Q50" s="46" t="s">
        <v>1931</v>
      </c>
      <c r="R50" s="46" t="s">
        <v>2546</v>
      </c>
      <c r="S50" s="228"/>
      <c r="T50" s="260"/>
      <c r="U50" s="227"/>
      <c r="V50" s="227"/>
      <c r="W50" s="227"/>
    </row>
    <row r="51" spans="1:23" s="4" customFormat="1" hidden="1" x14ac:dyDescent="0.2">
      <c r="A51" s="224" t="s">
        <v>2084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1614</v>
      </c>
      <c r="D52" s="258"/>
      <c r="E52" s="270" t="s">
        <v>713</v>
      </c>
      <c r="F52" s="271"/>
      <c r="G52" s="271"/>
      <c r="H52" s="270"/>
      <c r="I52" s="272"/>
      <c r="J52" s="272"/>
      <c r="K52" s="273"/>
      <c r="L52" s="273"/>
      <c r="M52" s="272"/>
      <c r="N52" s="272"/>
      <c r="O52" s="273" t="s">
        <v>119</v>
      </c>
      <c r="P52" s="245" t="s">
        <v>2819</v>
      </c>
      <c r="Q52" s="120"/>
      <c r="R52" s="120"/>
      <c r="S52" s="228"/>
      <c r="T52" s="275"/>
      <c r="U52" s="227"/>
      <c r="V52" s="227"/>
      <c r="W52" s="227"/>
    </row>
    <row r="53" spans="1:23" s="4" customFormat="1" ht="12" customHeight="1" x14ac:dyDescent="0.2">
      <c r="A53" s="224"/>
      <c r="B53" s="258"/>
      <c r="C53" s="197" t="s">
        <v>2655</v>
      </c>
      <c r="D53" s="258"/>
      <c r="E53" s="270" t="s">
        <v>992</v>
      </c>
      <c r="F53" s="271"/>
      <c r="G53" s="271"/>
      <c r="H53" s="270"/>
      <c r="I53" s="272"/>
      <c r="J53" s="272"/>
      <c r="K53" s="273"/>
      <c r="L53" s="273"/>
      <c r="M53" s="272"/>
      <c r="N53" s="272"/>
      <c r="O53" s="273" t="s">
        <v>119</v>
      </c>
      <c r="P53" s="245" t="s">
        <v>2819</v>
      </c>
      <c r="Q53" s="120"/>
      <c r="R53" s="120"/>
      <c r="S53" s="228"/>
      <c r="T53" s="274"/>
      <c r="U53" s="227"/>
      <c r="V53" s="227"/>
      <c r="W53" s="227"/>
    </row>
    <row r="54" spans="1:23" s="4" customFormat="1" ht="12" customHeight="1" x14ac:dyDescent="0.2">
      <c r="A54" s="224"/>
      <c r="B54" s="258"/>
      <c r="C54" s="197" t="s">
        <v>1615</v>
      </c>
      <c r="D54" s="258"/>
      <c r="E54" s="270" t="s">
        <v>1801</v>
      </c>
      <c r="F54" s="271"/>
      <c r="G54" s="271"/>
      <c r="H54" s="270"/>
      <c r="I54" s="272"/>
      <c r="J54" s="272"/>
      <c r="K54" s="273"/>
      <c r="L54" s="273"/>
      <c r="M54" s="272"/>
      <c r="N54" s="272"/>
      <c r="O54" s="273" t="s">
        <v>119</v>
      </c>
      <c r="P54" s="245" t="s">
        <v>2819</v>
      </c>
      <c r="Q54" s="120"/>
      <c r="R54" s="120"/>
      <c r="S54" s="228"/>
      <c r="T54" s="274"/>
      <c r="U54" s="227"/>
      <c r="V54" s="227"/>
      <c r="W54" s="227"/>
    </row>
    <row r="55" spans="1:23" s="4" customFormat="1" ht="12" customHeight="1" x14ac:dyDescent="0.2">
      <c r="A55" s="224"/>
      <c r="B55" s="258"/>
      <c r="C55" s="197" t="s">
        <v>2858</v>
      </c>
      <c r="D55" s="258"/>
      <c r="E55" s="270" t="s">
        <v>1042</v>
      </c>
      <c r="F55" s="271"/>
      <c r="G55" s="271"/>
      <c r="H55" s="270"/>
      <c r="I55" s="272"/>
      <c r="J55" s="272"/>
      <c r="K55" s="273"/>
      <c r="L55" s="273"/>
      <c r="M55" s="272"/>
      <c r="N55" s="272"/>
      <c r="O55" s="273" t="s">
        <v>119</v>
      </c>
      <c r="P55" s="245" t="s">
        <v>2819</v>
      </c>
      <c r="Q55" s="120"/>
      <c r="R55" s="120"/>
      <c r="S55" s="227"/>
      <c r="T55" s="227"/>
      <c r="U55" s="227"/>
      <c r="V55" s="227"/>
      <c r="W55" s="227"/>
    </row>
    <row r="56" spans="1:23" s="4" customFormat="1" ht="12" customHeight="1" x14ac:dyDescent="0.2">
      <c r="A56" s="224"/>
      <c r="B56" s="258"/>
      <c r="C56" s="197" t="s">
        <v>2860</v>
      </c>
      <c r="D56" s="258"/>
      <c r="E56" s="270" t="s">
        <v>80</v>
      </c>
      <c r="F56" s="271"/>
      <c r="G56" s="271"/>
      <c r="H56" s="270"/>
      <c r="I56" s="272"/>
      <c r="J56" s="272"/>
      <c r="K56" s="273"/>
      <c r="L56" s="273"/>
      <c r="M56" s="272"/>
      <c r="N56" s="272"/>
      <c r="O56" s="273" t="s">
        <v>119</v>
      </c>
      <c r="P56" s="245" t="s">
        <v>2819</v>
      </c>
      <c r="Q56" s="120"/>
      <c r="R56" s="120"/>
      <c r="S56" s="228"/>
      <c r="T56" s="278"/>
      <c r="U56" s="227"/>
      <c r="V56" s="227"/>
      <c r="W56" s="227"/>
    </row>
    <row r="57" spans="1:23" s="4" customFormat="1" ht="12" customHeight="1" x14ac:dyDescent="0.2">
      <c r="A57" s="224"/>
      <c r="B57" s="258"/>
      <c r="C57" s="197" t="s">
        <v>2861</v>
      </c>
      <c r="D57" s="258"/>
      <c r="E57" s="270" t="s">
        <v>2730</v>
      </c>
      <c r="F57" s="271"/>
      <c r="G57" s="271"/>
      <c r="H57" s="270"/>
      <c r="I57" s="272"/>
      <c r="J57" s="272"/>
      <c r="K57" s="273"/>
      <c r="L57" s="273"/>
      <c r="M57" s="272"/>
      <c r="N57" s="272"/>
      <c r="O57" s="273" t="s">
        <v>119</v>
      </c>
      <c r="P57" s="245" t="s">
        <v>2819</v>
      </c>
      <c r="Q57" s="120"/>
      <c r="R57" s="120"/>
      <c r="S57" s="228"/>
      <c r="T57" s="278"/>
      <c r="U57" s="227"/>
      <c r="V57" s="227"/>
      <c r="W57" s="227"/>
    </row>
    <row r="58" spans="1:23" s="4" customFormat="1" ht="12" customHeight="1" x14ac:dyDescent="0.2">
      <c r="A58" s="224"/>
      <c r="B58" s="258"/>
      <c r="C58" s="197" t="s">
        <v>2854</v>
      </c>
      <c r="D58" s="258"/>
      <c r="E58" s="270" t="s">
        <v>2123</v>
      </c>
      <c r="F58" s="271"/>
      <c r="G58" s="271"/>
      <c r="H58" s="270"/>
      <c r="I58" s="272"/>
      <c r="J58" s="272"/>
      <c r="K58" s="273"/>
      <c r="L58" s="273"/>
      <c r="M58" s="272"/>
      <c r="N58" s="272"/>
      <c r="O58" s="273" t="s">
        <v>119</v>
      </c>
      <c r="P58" s="245" t="s">
        <v>2819</v>
      </c>
      <c r="Q58" s="120"/>
      <c r="R58" s="120"/>
      <c r="S58" s="228"/>
      <c r="T58" s="278"/>
      <c r="U58" s="227"/>
      <c r="V58" s="227"/>
      <c r="W58" s="227"/>
    </row>
    <row r="59" spans="1:23" s="4" customFormat="1" ht="12" customHeight="1" x14ac:dyDescent="0.2">
      <c r="A59" s="224"/>
      <c r="B59" s="258"/>
      <c r="C59" s="197" t="s">
        <v>2431</v>
      </c>
      <c r="D59" s="258"/>
      <c r="E59" s="270" t="s">
        <v>2136</v>
      </c>
      <c r="F59" s="271"/>
      <c r="G59" s="271"/>
      <c r="H59" s="270"/>
      <c r="I59" s="272"/>
      <c r="J59" s="272"/>
      <c r="K59" s="273"/>
      <c r="L59" s="273"/>
      <c r="M59" s="272"/>
      <c r="N59" s="272"/>
      <c r="O59" s="273" t="s">
        <v>119</v>
      </c>
      <c r="P59" s="245" t="s">
        <v>2819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2842</v>
      </c>
      <c r="Q62" s="266"/>
      <c r="R62" s="228"/>
      <c r="S62" s="228"/>
      <c r="T62" s="278"/>
      <c r="U62" s="227"/>
      <c r="V62" s="227"/>
      <c r="W62" s="227"/>
    </row>
    <row r="63" spans="1:23" s="4" customFormat="1" x14ac:dyDescent="0.2">
      <c r="A63" s="224"/>
      <c r="B63" s="258"/>
      <c r="C63" s="197" t="s">
        <v>848</v>
      </c>
      <c r="D63" s="258"/>
      <c r="E63" s="270" t="s">
        <v>94</v>
      </c>
      <c r="F63" s="271"/>
      <c r="G63" s="272"/>
      <c r="H63" s="270"/>
      <c r="I63" s="272"/>
      <c r="J63" s="272"/>
      <c r="K63" s="273"/>
      <c r="L63" s="273"/>
      <c r="M63" s="272"/>
      <c r="N63" s="272"/>
      <c r="O63" s="273" t="s">
        <v>119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2453</v>
      </c>
      <c r="Q68" s="307"/>
      <c r="R68" s="308"/>
      <c r="S68" s="306" t="s">
        <v>2454</v>
      </c>
      <c r="T68" s="307"/>
      <c r="U68" s="308"/>
      <c r="V68" s="227"/>
      <c r="W68" s="227"/>
    </row>
    <row r="69" spans="1:23" s="4" customFormat="1" ht="18" x14ac:dyDescent="0.2">
      <c r="A69" s="224"/>
      <c r="B69" s="258"/>
      <c r="C69" s="197"/>
      <c r="D69" s="234"/>
      <c r="E69" s="194" t="s">
        <v>980</v>
      </c>
      <c r="F69" s="193"/>
      <c r="G69" s="193"/>
      <c r="H69" s="194"/>
      <c r="I69" s="193"/>
      <c r="J69" s="193"/>
      <c r="K69" s="227"/>
      <c r="L69" s="227"/>
      <c r="M69" s="193"/>
      <c r="N69" s="193"/>
      <c r="O69" s="227"/>
      <c r="P69" s="309" t="s">
        <v>979</v>
      </c>
      <c r="Q69" s="309" t="s">
        <v>222</v>
      </c>
      <c r="R69" s="309" t="s">
        <v>223</v>
      </c>
      <c r="S69" s="309" t="s">
        <v>979</v>
      </c>
      <c r="T69" s="309" t="s">
        <v>222</v>
      </c>
      <c r="U69" s="309" t="s">
        <v>223</v>
      </c>
      <c r="V69" s="227"/>
      <c r="W69" s="227"/>
    </row>
    <row r="70" spans="1:23" s="4" customFormat="1" hidden="1" x14ac:dyDescent="0.2">
      <c r="A70" s="224" t="s">
        <v>2084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2850</v>
      </c>
      <c r="Q73" s="310" t="s">
        <v>103</v>
      </c>
      <c r="R73" s="310" t="s">
        <v>103</v>
      </c>
      <c r="S73" s="310" t="s">
        <v>2850</v>
      </c>
      <c r="T73" s="310" t="s">
        <v>103</v>
      </c>
      <c r="U73" s="310" t="s">
        <v>103</v>
      </c>
      <c r="V73" s="227"/>
      <c r="W73" s="227"/>
    </row>
    <row r="74" spans="1:23" s="4" customFormat="1" hidden="1" x14ac:dyDescent="0.2">
      <c r="A74" s="224" t="s">
        <v>2084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2439</v>
      </c>
      <c r="D75" s="227"/>
      <c r="E75" s="236" t="s">
        <v>2137</v>
      </c>
      <c r="F75" s="193"/>
      <c r="G75" s="193"/>
      <c r="H75" s="236"/>
      <c r="I75" s="193"/>
      <c r="J75" s="193"/>
      <c r="K75" s="227"/>
      <c r="L75" s="227"/>
      <c r="M75" s="193"/>
      <c r="N75" s="193"/>
      <c r="O75" s="227" t="s">
        <v>119</v>
      </c>
      <c r="P75" s="120">
        <v>2</v>
      </c>
      <c r="Q75" s="120">
        <v>20060228</v>
      </c>
      <c r="R75" s="120">
        <v>20060428</v>
      </c>
      <c r="S75" s="120">
        <v>2</v>
      </c>
      <c r="T75" s="120">
        <v>20060630</v>
      </c>
      <c r="U75" s="120">
        <v>20060929</v>
      </c>
      <c r="V75" s="227"/>
      <c r="W75" s="227"/>
    </row>
    <row r="76" spans="1:23" s="4" customFormat="1" x14ac:dyDescent="0.2">
      <c r="A76" s="224"/>
      <c r="B76" s="258"/>
      <c r="C76" s="197" t="s">
        <v>2440</v>
      </c>
      <c r="D76" s="227"/>
      <c r="E76" s="236" t="s">
        <v>2935</v>
      </c>
      <c r="F76" s="193"/>
      <c r="G76" s="193"/>
      <c r="H76" s="236"/>
      <c r="I76" s="193"/>
      <c r="J76" s="193"/>
      <c r="K76" s="227"/>
      <c r="L76" s="227"/>
      <c r="M76" s="193"/>
      <c r="N76" s="193"/>
      <c r="O76" s="227" t="s">
        <v>119</v>
      </c>
      <c r="P76" s="120">
        <v>2</v>
      </c>
      <c r="Q76" s="120">
        <v>20060228</v>
      </c>
      <c r="R76" s="120">
        <v>20060428</v>
      </c>
      <c r="S76" s="120">
        <v>2</v>
      </c>
      <c r="T76" s="120">
        <v>20060630</v>
      </c>
      <c r="U76" s="120">
        <v>20060929</v>
      </c>
      <c r="V76" s="227"/>
      <c r="W76" s="227"/>
    </row>
    <row r="77" spans="1:23" s="4" customFormat="1" x14ac:dyDescent="0.2">
      <c r="A77" s="224"/>
      <c r="B77" s="258"/>
      <c r="C77" s="197" t="s">
        <v>2520</v>
      </c>
      <c r="D77" s="227"/>
      <c r="E77" s="236" t="s">
        <v>1562</v>
      </c>
      <c r="F77" s="193"/>
      <c r="G77" s="193"/>
      <c r="H77" s="236"/>
      <c r="I77" s="193"/>
      <c r="J77" s="193"/>
      <c r="K77" s="227"/>
      <c r="L77" s="227"/>
      <c r="M77" s="193"/>
      <c r="N77" s="193"/>
      <c r="O77" s="227" t="s">
        <v>119</v>
      </c>
      <c r="P77" s="120">
        <v>2</v>
      </c>
      <c r="Q77" s="120">
        <v>20060228</v>
      </c>
      <c r="R77" s="120">
        <v>20060428</v>
      </c>
      <c r="S77" s="120">
        <v>2</v>
      </c>
      <c r="T77" s="120">
        <v>20060630</v>
      </c>
      <c r="U77" s="120">
        <v>20060929</v>
      </c>
      <c r="V77" s="227"/>
      <c r="W77" s="227"/>
    </row>
    <row r="78" spans="1:23" s="4" customFormat="1" x14ac:dyDescent="0.2">
      <c r="A78" s="224"/>
      <c r="B78" s="258"/>
      <c r="C78" s="197" t="s">
        <v>2441</v>
      </c>
      <c r="D78" s="227"/>
      <c r="E78" s="236" t="s">
        <v>1563</v>
      </c>
      <c r="F78" s="193"/>
      <c r="G78" s="193"/>
      <c r="H78" s="236"/>
      <c r="I78" s="193"/>
      <c r="J78" s="193"/>
      <c r="K78" s="227"/>
      <c r="L78" s="227"/>
      <c r="M78" s="193"/>
      <c r="N78" s="193"/>
      <c r="O78" s="227" t="s">
        <v>119</v>
      </c>
      <c r="P78" s="120">
        <v>2</v>
      </c>
      <c r="Q78" s="120">
        <v>20060228</v>
      </c>
      <c r="R78" s="120">
        <v>20060428</v>
      </c>
      <c r="S78" s="120">
        <v>2</v>
      </c>
      <c r="T78" s="120">
        <v>20060630</v>
      </c>
      <c r="U78" s="120">
        <v>20060929</v>
      </c>
      <c r="V78" s="227"/>
      <c r="W78" s="227"/>
    </row>
    <row r="79" spans="1:23" s="4" customFormat="1" x14ac:dyDescent="0.2">
      <c r="A79" s="224"/>
      <c r="B79" s="258"/>
      <c r="C79" s="197" t="s">
        <v>567</v>
      </c>
      <c r="D79" s="227"/>
      <c r="E79" s="236" t="s">
        <v>1880</v>
      </c>
      <c r="F79" s="193"/>
      <c r="G79" s="193"/>
      <c r="H79" s="236"/>
      <c r="I79" s="193"/>
      <c r="J79" s="193"/>
      <c r="K79" s="227"/>
      <c r="L79" s="227"/>
      <c r="M79" s="193"/>
      <c r="N79" s="193"/>
      <c r="O79" s="227" t="s">
        <v>119</v>
      </c>
      <c r="P79" s="120">
        <v>2</v>
      </c>
      <c r="Q79" s="120">
        <v>20060228</v>
      </c>
      <c r="R79" s="120">
        <v>20060428</v>
      </c>
      <c r="S79" s="120">
        <v>2</v>
      </c>
      <c r="T79" s="120">
        <v>20060630</v>
      </c>
      <c r="U79" s="120">
        <v>20060929</v>
      </c>
      <c r="V79" s="227"/>
      <c r="W79" s="227"/>
    </row>
    <row r="80" spans="1:23" s="4" customFormat="1" x14ac:dyDescent="0.2">
      <c r="A80" s="224"/>
      <c r="B80" s="258"/>
      <c r="C80" s="197" t="s">
        <v>568</v>
      </c>
      <c r="D80" s="227"/>
      <c r="E80" s="236" t="s">
        <v>1397</v>
      </c>
      <c r="F80" s="193"/>
      <c r="G80" s="193"/>
      <c r="H80" s="236"/>
      <c r="I80" s="193"/>
      <c r="J80" s="193"/>
      <c r="K80" s="227"/>
      <c r="L80" s="227"/>
      <c r="M80" s="193"/>
      <c r="N80" s="193"/>
      <c r="O80" s="227" t="s">
        <v>119</v>
      </c>
      <c r="P80" s="120">
        <v>2</v>
      </c>
      <c r="Q80" s="120">
        <v>20060228</v>
      </c>
      <c r="R80" s="120">
        <v>20060428</v>
      </c>
      <c r="S80" s="120">
        <v>2</v>
      </c>
      <c r="T80" s="120">
        <v>20060630</v>
      </c>
      <c r="U80" s="120">
        <v>20060929</v>
      </c>
      <c r="V80" s="227"/>
      <c r="W80" s="227"/>
    </row>
    <row r="81" spans="1:23" s="4" customFormat="1" x14ac:dyDescent="0.2">
      <c r="A81" s="224"/>
      <c r="B81" s="258"/>
      <c r="C81" s="197" t="s">
        <v>2267</v>
      </c>
      <c r="D81" s="227"/>
      <c r="E81" s="236" t="s">
        <v>9</v>
      </c>
      <c r="F81" s="193"/>
      <c r="G81" s="193"/>
      <c r="H81" s="236"/>
      <c r="I81" s="193"/>
      <c r="J81" s="193"/>
      <c r="K81" s="227"/>
      <c r="L81" s="227"/>
      <c r="M81" s="193"/>
      <c r="N81" s="193"/>
      <c r="O81" s="227" t="s">
        <v>119</v>
      </c>
      <c r="P81" s="120">
        <v>2</v>
      </c>
      <c r="Q81" s="120">
        <v>20060228</v>
      </c>
      <c r="R81" s="120">
        <v>20060428</v>
      </c>
      <c r="S81" s="120">
        <v>2</v>
      </c>
      <c r="T81" s="120">
        <v>20060630</v>
      </c>
      <c r="U81" s="120">
        <v>20060929</v>
      </c>
      <c r="V81" s="227"/>
      <c r="W81" s="227"/>
    </row>
    <row r="82" spans="1:23" s="4" customFormat="1" x14ac:dyDescent="0.2">
      <c r="A82" s="224"/>
      <c r="B82" s="258"/>
      <c r="C82" s="197" t="s">
        <v>2436</v>
      </c>
      <c r="D82" s="258"/>
      <c r="E82" s="236" t="s">
        <v>1915</v>
      </c>
      <c r="F82" s="193"/>
      <c r="G82" s="272"/>
      <c r="H82" s="236"/>
      <c r="I82" s="193"/>
      <c r="J82" s="193"/>
      <c r="K82" s="110"/>
      <c r="L82" s="227" t="s">
        <v>679</v>
      </c>
      <c r="M82" s="193"/>
      <c r="N82" s="193"/>
      <c r="O82" s="227" t="s">
        <v>119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T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42892.538468171297</v>
      </c>
      <c r="V1" s="199"/>
      <c r="AA1" s="155" t="s">
        <v>1556</v>
      </c>
      <c r="AB1" s="155" t="s">
        <v>1556</v>
      </c>
      <c r="AC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1673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2818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726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649</v>
      </c>
      <c r="L14" s="228"/>
      <c r="M14" s="312"/>
      <c r="N14" s="312"/>
      <c r="O14" s="346"/>
      <c r="P14" s="228"/>
      <c r="Q14" s="84" t="s">
        <v>1158</v>
      </c>
      <c r="R14" s="84" t="s">
        <v>1159</v>
      </c>
      <c r="S14" s="84" t="s">
        <v>1278</v>
      </c>
      <c r="T14" s="228"/>
      <c r="U14" s="84" t="s">
        <v>1934</v>
      </c>
      <c r="V14" s="227"/>
      <c r="Y14" s="83"/>
      <c r="BM14" s="83"/>
      <c r="BN14" s="83"/>
      <c r="BO14" s="83"/>
      <c r="BP14" s="83"/>
      <c r="BQ14" s="83"/>
      <c r="BR14" s="83"/>
      <c r="BS14" s="83"/>
      <c r="BT14" s="83"/>
    </row>
    <row r="15" spans="1:78" s="2" customFormat="1" ht="9" hidden="1" x14ac:dyDescent="0.2">
      <c r="A15" s="95" t="s">
        <v>2084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1053</v>
      </c>
      <c r="H16" s="238"/>
      <c r="I16" s="228"/>
      <c r="J16" s="228"/>
      <c r="K16" s="334">
        <v>38183255546</v>
      </c>
      <c r="L16" s="228" t="s">
        <v>1054</v>
      </c>
      <c r="M16" s="312"/>
      <c r="N16" s="312"/>
      <c r="O16" s="346"/>
      <c r="P16" s="228" t="s">
        <v>119</v>
      </c>
      <c r="Q16" s="334">
        <v>464039695</v>
      </c>
      <c r="R16" s="334">
        <v>0</v>
      </c>
      <c r="S16" s="334">
        <v>172499445</v>
      </c>
      <c r="T16" s="228"/>
      <c r="U16" s="364">
        <v>636539140</v>
      </c>
      <c r="V16" s="227"/>
      <c r="X16" s="2" t="s">
        <v>533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727</v>
      </c>
      <c r="F19" s="1346" t="s">
        <v>141</v>
      </c>
      <c r="G19" s="1346" t="s">
        <v>142</v>
      </c>
      <c r="H19" s="1346" t="s">
        <v>143</v>
      </c>
      <c r="I19" s="1346" t="s">
        <v>1190</v>
      </c>
      <c r="J19" s="1346" t="s">
        <v>1191</v>
      </c>
      <c r="K19" s="1346" t="s">
        <v>649</v>
      </c>
      <c r="L19" s="79" t="s">
        <v>1471</v>
      </c>
      <c r="M19" s="85"/>
      <c r="N19" s="85"/>
      <c r="O19" s="80"/>
      <c r="P19" s="284"/>
      <c r="Q19" s="79" t="s">
        <v>650</v>
      </c>
      <c r="R19" s="80"/>
      <c r="S19" s="1346" t="s">
        <v>1278</v>
      </c>
      <c r="T19" s="284"/>
      <c r="U19" s="1346" t="s">
        <v>1934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1270</v>
      </c>
      <c r="M20" s="37" t="s">
        <v>889</v>
      </c>
      <c r="N20" s="37" t="s">
        <v>1271</v>
      </c>
      <c r="O20" s="37" t="s">
        <v>1934</v>
      </c>
      <c r="P20" s="284"/>
      <c r="Q20" s="37" t="s">
        <v>1270</v>
      </c>
      <c r="R20" s="37" t="s">
        <v>889</v>
      </c>
      <c r="S20" s="1347"/>
      <c r="T20" s="284"/>
      <c r="U20" s="1347"/>
      <c r="V20" s="227"/>
      <c r="Y20" s="83"/>
      <c r="BA20" s="83" t="s">
        <v>653</v>
      </c>
      <c r="BB20" s="83" t="s">
        <v>653</v>
      </c>
      <c r="BC20" s="83" t="s">
        <v>2767</v>
      </c>
      <c r="BD20" s="83" t="s">
        <v>2767</v>
      </c>
      <c r="BE20" s="83" t="s">
        <v>201</v>
      </c>
      <c r="BF20" s="83" t="s">
        <v>203</v>
      </c>
      <c r="BG20" s="83" t="s">
        <v>203</v>
      </c>
      <c r="BH20" s="83" t="s">
        <v>203</v>
      </c>
      <c r="BI20" s="83" t="s">
        <v>546</v>
      </c>
      <c r="BJ20" s="83" t="s">
        <v>2084</v>
      </c>
      <c r="BK20" s="83" t="s">
        <v>1604</v>
      </c>
      <c r="BL20" s="83" t="s">
        <v>2630</v>
      </c>
      <c r="BM20" s="576" t="s">
        <v>1605</v>
      </c>
      <c r="BN20" s="576" t="s">
        <v>1605</v>
      </c>
      <c r="BO20" s="576" t="s">
        <v>1605</v>
      </c>
      <c r="BP20" s="83" t="s">
        <v>1103</v>
      </c>
      <c r="BQ20" s="83" t="s">
        <v>399</v>
      </c>
      <c r="BR20" s="825" t="s">
        <v>1607</v>
      </c>
      <c r="BS20" s="576" t="s">
        <v>125</v>
      </c>
      <c r="BT20" s="83" t="s">
        <v>125</v>
      </c>
      <c r="BU20" s="83" t="s">
        <v>2819</v>
      </c>
      <c r="BV20" s="576" t="s">
        <v>652</v>
      </c>
      <c r="BW20" s="576" t="s">
        <v>652</v>
      </c>
      <c r="BX20" s="825" t="s">
        <v>1608</v>
      </c>
      <c r="BY20" s="825" t="s">
        <v>205</v>
      </c>
      <c r="BZ20" s="579" t="s">
        <v>123</v>
      </c>
    </row>
    <row r="21" spans="1:78" s="2" customFormat="1" ht="11.45" hidden="1" customHeight="1" x14ac:dyDescent="0.2">
      <c r="A21" s="95" t="s">
        <v>2084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1282</v>
      </c>
      <c r="BM21" s="576"/>
      <c r="BN21" s="576"/>
      <c r="BO21" s="576"/>
      <c r="BP21" s="83"/>
      <c r="BQ21" s="83"/>
      <c r="BR21" s="825"/>
      <c r="BS21" s="576"/>
      <c r="BT21" s="83"/>
      <c r="BV21" s="577"/>
      <c r="BW21" s="577"/>
      <c r="BX21" s="826"/>
      <c r="BY21" s="826"/>
      <c r="BZ21" s="580"/>
    </row>
    <row r="22" spans="1:78" s="2" customFormat="1" ht="11.45" hidden="1" customHeight="1" x14ac:dyDescent="0.2">
      <c r="A22" s="95" t="s">
        <v>2084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598</v>
      </c>
      <c r="AX22" s="576" t="s">
        <v>598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2474</v>
      </c>
      <c r="Y23" s="1205" t="s">
        <v>1554</v>
      </c>
      <c r="Z23" s="1205" t="s">
        <v>183</v>
      </c>
      <c r="AA23" s="365" t="s">
        <v>1876</v>
      </c>
      <c r="AB23" s="365" t="s">
        <v>122</v>
      </c>
      <c r="AC23" s="365" t="s">
        <v>654</v>
      </c>
      <c r="AE23" s="1205" t="s">
        <v>2543</v>
      </c>
      <c r="AF23" s="95"/>
      <c r="AG23" s="1209" t="s">
        <v>2754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v>0.05</v>
      </c>
      <c r="BC23" s="83" t="s">
        <v>1261</v>
      </c>
      <c r="BD23" s="345">
        <v>0.05</v>
      </c>
      <c r="BE23" s="83" t="s">
        <v>1282</v>
      </c>
      <c r="BF23" s="83" t="s">
        <v>1262</v>
      </c>
      <c r="BG23" s="83" t="s">
        <v>1262</v>
      </c>
      <c r="BH23" s="83" t="s">
        <v>1262</v>
      </c>
      <c r="BI23" s="83" t="s">
        <v>667</v>
      </c>
      <c r="BJ23" s="83" t="s">
        <v>2752</v>
      </c>
      <c r="BK23" s="83" t="s">
        <v>2753</v>
      </c>
      <c r="BL23" s="83" t="s">
        <v>1285</v>
      </c>
      <c r="BM23" s="576" t="s">
        <v>122</v>
      </c>
      <c r="BN23" s="576" t="s">
        <v>654</v>
      </c>
      <c r="BO23" s="576" t="s">
        <v>600</v>
      </c>
      <c r="BP23" s="83" t="s">
        <v>1288</v>
      </c>
      <c r="BQ23" s="83" t="s">
        <v>1289</v>
      </c>
      <c r="BR23" s="825" t="s">
        <v>2759</v>
      </c>
      <c r="BS23" s="576" t="s">
        <v>601</v>
      </c>
      <c r="BT23" s="83" t="s">
        <v>603</v>
      </c>
      <c r="BU23" s="83" t="s">
        <v>2755</v>
      </c>
      <c r="BV23" s="576" t="s">
        <v>599</v>
      </c>
      <c r="BW23" s="576" t="s">
        <v>607</v>
      </c>
      <c r="BX23" s="825" t="s">
        <v>2539</v>
      </c>
      <c r="BY23" s="825" t="s">
        <v>2540</v>
      </c>
      <c r="BZ23" s="579" t="s">
        <v>597</v>
      </c>
    </row>
    <row r="24" spans="1:78" s="2" customFormat="1" ht="11.45" customHeight="1" x14ac:dyDescent="0.2">
      <c r="A24" s="95"/>
      <c r="B24" s="312"/>
      <c r="C24" s="312"/>
      <c r="D24" s="312"/>
      <c r="E24" s="58" t="s">
        <v>147</v>
      </c>
      <c r="F24" s="13" t="s">
        <v>147</v>
      </c>
      <c r="G24" s="13"/>
      <c r="H24" s="13"/>
      <c r="I24" s="13"/>
      <c r="J24" s="88" t="s">
        <v>2842</v>
      </c>
      <c r="K24" s="13" t="s">
        <v>2849</v>
      </c>
      <c r="L24" s="13" t="s">
        <v>1137</v>
      </c>
      <c r="M24" s="13" t="s">
        <v>1137</v>
      </c>
      <c r="N24" s="13" t="s">
        <v>1137</v>
      </c>
      <c r="O24" s="13" t="s">
        <v>1137</v>
      </c>
      <c r="P24" s="228"/>
      <c r="Q24" s="13" t="s">
        <v>2849</v>
      </c>
      <c r="R24" s="13" t="s">
        <v>2849</v>
      </c>
      <c r="S24" s="13" t="s">
        <v>2849</v>
      </c>
      <c r="T24" s="228"/>
      <c r="U24" s="13" t="s">
        <v>2849</v>
      </c>
      <c r="V24" s="227"/>
      <c r="X24" s="1205"/>
      <c r="Y24" s="1205" t="s">
        <v>2629</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1258</v>
      </c>
      <c r="BC24" s="83" t="s">
        <v>2405</v>
      </c>
      <c r="BD24" s="83" t="s">
        <v>1258</v>
      </c>
      <c r="BE24" s="83" t="s">
        <v>1258</v>
      </c>
      <c r="BF24" s="83" t="s">
        <v>1263</v>
      </c>
      <c r="BG24" s="83" t="s">
        <v>2751</v>
      </c>
      <c r="BH24" s="83" t="s">
        <v>1258</v>
      </c>
      <c r="BI24" s="83" t="s">
        <v>1258</v>
      </c>
      <c r="BJ24" s="83" t="s">
        <v>1283</v>
      </c>
      <c r="BK24" s="83" t="s">
        <v>1284</v>
      </c>
      <c r="BL24" s="83" t="s">
        <v>1258</v>
      </c>
      <c r="BM24" s="576"/>
      <c r="BN24" s="576" t="s">
        <v>1287</v>
      </c>
      <c r="BO24" s="576" t="s">
        <v>1258</v>
      </c>
      <c r="BP24" s="83" t="s">
        <v>1258</v>
      </c>
      <c r="BQ24" s="83" t="s">
        <v>2758</v>
      </c>
      <c r="BR24" s="825" t="s">
        <v>2760</v>
      </c>
      <c r="BS24" s="576" t="s">
        <v>602</v>
      </c>
      <c r="BT24" s="83" t="s">
        <v>604</v>
      </c>
      <c r="BU24" s="83" t="s">
        <v>2757</v>
      </c>
      <c r="BV24" s="576" t="s">
        <v>605</v>
      </c>
      <c r="BW24" s="576" t="s">
        <v>1258</v>
      </c>
      <c r="BX24" s="825" t="s">
        <v>606</v>
      </c>
      <c r="BY24" s="825" t="s">
        <v>606</v>
      </c>
      <c r="BZ24" s="579" t="s">
        <v>608</v>
      </c>
    </row>
    <row r="25" spans="1:78" s="2" customFormat="1" ht="11.45" customHeight="1" x14ac:dyDescent="0.2">
      <c r="A25" s="95"/>
      <c r="B25" s="312"/>
      <c r="C25" s="347">
        <v>2001</v>
      </c>
      <c r="D25" s="312"/>
      <c r="E25" s="359" t="s">
        <v>1483</v>
      </c>
      <c r="F25" s="360" t="s">
        <v>963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2964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2444</v>
      </c>
      <c r="D26" s="312"/>
      <c r="E26" s="355" t="s">
        <v>1303</v>
      </c>
      <c r="F26" s="356">
        <v>0</v>
      </c>
      <c r="G26" s="946" t="s">
        <v>124</v>
      </c>
      <c r="H26" s="946" t="s">
        <v>2787</v>
      </c>
      <c r="I26" s="943">
        <v>1</v>
      </c>
      <c r="J26" s="357">
        <v>1</v>
      </c>
      <c r="K26" s="104">
        <v>30763390004</v>
      </c>
      <c r="L26" s="105">
        <v>9.6624899999999993E-3</v>
      </c>
      <c r="M26" s="105">
        <v>0</v>
      </c>
      <c r="N26" s="105">
        <v>2.64E-3</v>
      </c>
      <c r="O26" s="372">
        <v>1.2302489999999999E-2</v>
      </c>
      <c r="P26" s="352"/>
      <c r="Q26" s="241">
        <v>297250948</v>
      </c>
      <c r="R26" s="241">
        <v>0</v>
      </c>
      <c r="S26" s="241">
        <v>81215350</v>
      </c>
      <c r="T26" s="228"/>
      <c r="U26" s="340">
        <v>378466298</v>
      </c>
      <c r="V26" s="227"/>
      <c r="W26" s="5"/>
      <c r="X26" s="106" t="s">
        <v>2444</v>
      </c>
      <c r="Y26" s="107" t="s">
        <v>1079</v>
      </c>
      <c r="Z26" s="122">
        <v>30763390004</v>
      </c>
      <c r="AA26" s="83" t="s">
        <v>123</v>
      </c>
      <c r="AB26" s="83" t="s">
        <v>123</v>
      </c>
      <c r="AC26" s="83" t="s">
        <v>651</v>
      </c>
      <c r="AE26" s="93" t="s">
        <v>2965</v>
      </c>
      <c r="AF26" s="93"/>
      <c r="AG26" s="96" t="s">
        <v>1926</v>
      </c>
      <c r="AH26" s="96" t="s">
        <v>1926</v>
      </c>
      <c r="AI26" s="96" t="s">
        <v>1926</v>
      </c>
      <c r="AJ26" s="96" t="s">
        <v>1926</v>
      </c>
      <c r="AK26" s="96" t="s">
        <v>1926</v>
      </c>
      <c r="AL26" s="96" t="s">
        <v>1926</v>
      </c>
      <c r="AM26" s="96" t="s">
        <v>1926</v>
      </c>
      <c r="AN26" s="96" t="s">
        <v>1926</v>
      </c>
      <c r="AO26" s="96" t="s">
        <v>1926</v>
      </c>
      <c r="AP26" s="96" t="s">
        <v>1926</v>
      </c>
      <c r="AQ26" s="96" t="s">
        <v>1926</v>
      </c>
      <c r="AR26" s="96" t="s">
        <v>1926</v>
      </c>
      <c r="AS26" s="96" t="s">
        <v>1926</v>
      </c>
      <c r="AT26" s="96" t="s">
        <v>1926</v>
      </c>
      <c r="AU26" s="96" t="s">
        <v>1926</v>
      </c>
      <c r="AV26" s="96" t="s">
        <v>1926</v>
      </c>
      <c r="AW26" s="96" t="s">
        <v>1926</v>
      </c>
      <c r="AX26" s="96" t="s">
        <v>1926</v>
      </c>
      <c r="AY26" s="344"/>
      <c r="AZ26" s="93"/>
      <c r="BA26" s="93">
        <v>9.6624899999999993E-3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2445</v>
      </c>
      <c r="D27" s="312"/>
      <c r="E27" s="127" t="s">
        <v>1696</v>
      </c>
      <c r="F27" s="126">
        <v>0</v>
      </c>
      <c r="G27" s="946" t="s">
        <v>126</v>
      </c>
      <c r="H27" s="946" t="s">
        <v>2787</v>
      </c>
      <c r="I27" s="944">
        <v>2.74</v>
      </c>
      <c r="J27" s="103">
        <v>1</v>
      </c>
      <c r="K27" s="104">
        <v>1981484940</v>
      </c>
      <c r="L27" s="105">
        <v>2.6475229999999999E-2</v>
      </c>
      <c r="M27" s="105">
        <v>0</v>
      </c>
      <c r="N27" s="105">
        <v>2.64E-3</v>
      </c>
      <c r="O27" s="372">
        <v>2.9115229999999999E-2</v>
      </c>
      <c r="P27" s="352"/>
      <c r="Q27" s="241">
        <v>52460270</v>
      </c>
      <c r="R27" s="241">
        <v>0</v>
      </c>
      <c r="S27" s="241">
        <v>5231120</v>
      </c>
      <c r="T27" s="228"/>
      <c r="U27" s="340">
        <v>57691390</v>
      </c>
      <c r="V27" s="227"/>
      <c r="W27" s="5"/>
      <c r="X27" s="108" t="s">
        <v>2445</v>
      </c>
      <c r="Y27" s="109" t="s">
        <v>1081</v>
      </c>
      <c r="Z27" s="123">
        <v>5429268735.6000004</v>
      </c>
      <c r="AA27" s="83" t="s">
        <v>125</v>
      </c>
      <c r="AB27" s="83" t="s">
        <v>125</v>
      </c>
      <c r="AC27" s="83" t="s">
        <v>651</v>
      </c>
      <c r="AE27" s="93" t="s">
        <v>2965</v>
      </c>
      <c r="AF27" s="93"/>
      <c r="AG27" s="96" t="s">
        <v>1926</v>
      </c>
      <c r="AH27" s="96" t="s">
        <v>1926</v>
      </c>
      <c r="AI27" s="96" t="s">
        <v>1926</v>
      </c>
      <c r="AJ27" s="96" t="s">
        <v>1926</v>
      </c>
      <c r="AK27" s="96" t="s">
        <v>1926</v>
      </c>
      <c r="AL27" s="96" t="s">
        <v>1926</v>
      </c>
      <c r="AM27" s="96" t="s">
        <v>1926</v>
      </c>
      <c r="AN27" s="96" t="s">
        <v>1926</v>
      </c>
      <c r="AO27" s="96" t="s">
        <v>1926</v>
      </c>
      <c r="AP27" s="96" t="s">
        <v>1926</v>
      </c>
      <c r="AQ27" s="96" t="s">
        <v>1926</v>
      </c>
      <c r="AR27" s="96" t="s">
        <v>1926</v>
      </c>
      <c r="AS27" s="96" t="s">
        <v>1926</v>
      </c>
      <c r="AT27" s="96" t="s">
        <v>1926</v>
      </c>
      <c r="AU27" s="96" t="s">
        <v>1926</v>
      </c>
      <c r="AV27" s="96" t="s">
        <v>1926</v>
      </c>
      <c r="AW27" s="96" t="s">
        <v>1926</v>
      </c>
      <c r="AX27" s="96" t="s">
        <v>1926</v>
      </c>
      <c r="AY27" s="344"/>
      <c r="AZ27" s="93"/>
      <c r="BA27" s="93">
        <v>2.6475222600000001E-2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850</v>
      </c>
      <c r="D28" s="312"/>
      <c r="E28" s="127" t="s">
        <v>1698</v>
      </c>
      <c r="F28" s="126">
        <v>0</v>
      </c>
      <c r="G28" s="946" t="s">
        <v>2085</v>
      </c>
      <c r="H28" s="946" t="s">
        <v>2787</v>
      </c>
      <c r="I28" s="944">
        <v>0.21740000000000001</v>
      </c>
      <c r="J28" s="103">
        <v>1</v>
      </c>
      <c r="K28" s="104">
        <v>570522498</v>
      </c>
      <c r="L28" s="105">
        <v>2.10063E-3</v>
      </c>
      <c r="M28" s="105">
        <v>0</v>
      </c>
      <c r="N28" s="105">
        <v>6.6E-4</v>
      </c>
      <c r="O28" s="372">
        <v>2.76063E-3</v>
      </c>
      <c r="P28" s="352"/>
      <c r="Q28" s="241">
        <v>1198457</v>
      </c>
      <c r="R28" s="241">
        <v>0</v>
      </c>
      <c r="S28" s="241">
        <v>376545</v>
      </c>
      <c r="T28" s="228"/>
      <c r="U28" s="340">
        <v>1575002</v>
      </c>
      <c r="V28" s="227"/>
      <c r="W28" s="5"/>
      <c r="X28" s="108" t="s">
        <v>850</v>
      </c>
      <c r="Y28" s="109" t="s">
        <v>2664</v>
      </c>
      <c r="Z28" s="123">
        <v>124031591.0652</v>
      </c>
      <c r="AA28" s="83" t="s">
        <v>2084</v>
      </c>
      <c r="AB28" s="83" t="s">
        <v>2084</v>
      </c>
      <c r="AC28" s="83" t="s">
        <v>651</v>
      </c>
      <c r="AE28" s="93" t="s">
        <v>2965</v>
      </c>
      <c r="AF28" s="93"/>
      <c r="AG28" s="96" t="s">
        <v>1926</v>
      </c>
      <c r="AH28" s="96" t="s">
        <v>1926</v>
      </c>
      <c r="AI28" s="96" t="s">
        <v>1926</v>
      </c>
      <c r="AJ28" s="96" t="s">
        <v>1926</v>
      </c>
      <c r="AK28" s="96" t="s">
        <v>1926</v>
      </c>
      <c r="AL28" s="96" t="s">
        <v>1926</v>
      </c>
      <c r="AM28" s="96" t="s">
        <v>1926</v>
      </c>
      <c r="AN28" s="96" t="s">
        <v>1926</v>
      </c>
      <c r="AO28" s="96" t="s">
        <v>1926</v>
      </c>
      <c r="AP28" s="96" t="s">
        <v>1926</v>
      </c>
      <c r="AQ28" s="96" t="s">
        <v>1926</v>
      </c>
      <c r="AR28" s="96" t="s">
        <v>1926</v>
      </c>
      <c r="AS28" s="96" t="s">
        <v>1926</v>
      </c>
      <c r="AT28" s="96" t="s">
        <v>1926</v>
      </c>
      <c r="AU28" s="96" t="s">
        <v>1926</v>
      </c>
      <c r="AV28" s="96" t="s">
        <v>1926</v>
      </c>
      <c r="AW28" s="96" t="s">
        <v>1926</v>
      </c>
      <c r="AX28" s="96" t="s">
        <v>1926</v>
      </c>
      <c r="AY28" s="344"/>
      <c r="AZ28" s="93"/>
      <c r="BA28" s="93">
        <v>2.1006253260000001E-3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2446</v>
      </c>
      <c r="D29" s="312"/>
      <c r="E29" s="127" t="s">
        <v>1699</v>
      </c>
      <c r="F29" s="126">
        <v>0</v>
      </c>
      <c r="G29" s="946" t="s">
        <v>1320</v>
      </c>
      <c r="H29" s="946" t="s">
        <v>2787</v>
      </c>
      <c r="I29" s="944">
        <v>0.25</v>
      </c>
      <c r="J29" s="103">
        <v>1</v>
      </c>
      <c r="K29" s="104">
        <v>8448775</v>
      </c>
      <c r="L29" s="105">
        <v>2.4156199999999998E-3</v>
      </c>
      <c r="M29" s="105">
        <v>0</v>
      </c>
      <c r="N29" s="105">
        <v>6.6E-4</v>
      </c>
      <c r="O29" s="372">
        <v>3.0756199999999998E-3</v>
      </c>
      <c r="P29" s="352"/>
      <c r="Q29" s="241">
        <v>20409</v>
      </c>
      <c r="R29" s="241">
        <v>0</v>
      </c>
      <c r="S29" s="241">
        <v>5576</v>
      </c>
      <c r="T29" s="228"/>
      <c r="U29" s="340">
        <v>25985</v>
      </c>
      <c r="V29" s="227"/>
      <c r="W29" s="5"/>
      <c r="X29" s="108" t="s">
        <v>2446</v>
      </c>
      <c r="Y29" s="109" t="s">
        <v>2665</v>
      </c>
      <c r="Z29" s="123">
        <v>2112193.75</v>
      </c>
      <c r="AA29" s="83" t="s">
        <v>651</v>
      </c>
      <c r="AB29" s="83" t="s">
        <v>651</v>
      </c>
      <c r="AC29" s="83" t="s">
        <v>651</v>
      </c>
      <c r="AE29" s="93" t="s">
        <v>2965</v>
      </c>
      <c r="AF29" s="93"/>
      <c r="AG29" s="96" t="s">
        <v>1926</v>
      </c>
      <c r="AH29" s="96" t="s">
        <v>1926</v>
      </c>
      <c r="AI29" s="96" t="s">
        <v>1926</v>
      </c>
      <c r="AJ29" s="96" t="s">
        <v>1926</v>
      </c>
      <c r="AK29" s="96" t="s">
        <v>1926</v>
      </c>
      <c r="AL29" s="96" t="s">
        <v>1926</v>
      </c>
      <c r="AM29" s="96" t="s">
        <v>1926</v>
      </c>
      <c r="AN29" s="96" t="s">
        <v>1926</v>
      </c>
      <c r="AO29" s="96" t="s">
        <v>1926</v>
      </c>
      <c r="AP29" s="96" t="s">
        <v>1926</v>
      </c>
      <c r="AQ29" s="96" t="s">
        <v>1926</v>
      </c>
      <c r="AR29" s="96" t="s">
        <v>1926</v>
      </c>
      <c r="AS29" s="96" t="s">
        <v>1926</v>
      </c>
      <c r="AT29" s="96" t="s">
        <v>1926</v>
      </c>
      <c r="AU29" s="96" t="s">
        <v>1926</v>
      </c>
      <c r="AV29" s="96" t="s">
        <v>1926</v>
      </c>
      <c r="AW29" s="96" t="s">
        <v>1926</v>
      </c>
      <c r="AX29" s="96" t="s">
        <v>1926</v>
      </c>
      <c r="AY29" s="344"/>
      <c r="AZ29" s="93"/>
      <c r="BA29" s="93">
        <v>2.4156224999999998E-3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2400</v>
      </c>
      <c r="D30" s="312"/>
      <c r="E30" s="127" t="s">
        <v>1701</v>
      </c>
      <c r="F30" s="126">
        <v>0</v>
      </c>
      <c r="G30" s="946" t="s">
        <v>202</v>
      </c>
      <c r="H30" s="946" t="s">
        <v>2787</v>
      </c>
      <c r="I30" s="944">
        <v>2.1015999999999999</v>
      </c>
      <c r="J30" s="103">
        <v>1</v>
      </c>
      <c r="K30" s="104">
        <v>2663336779</v>
      </c>
      <c r="L30" s="105">
        <v>2.0306390000000001E-2</v>
      </c>
      <c r="M30" s="105">
        <v>0</v>
      </c>
      <c r="N30" s="105">
        <v>1.7862630000000001E-2</v>
      </c>
      <c r="O30" s="372">
        <v>3.8169019999999998E-2</v>
      </c>
      <c r="P30" s="352"/>
      <c r="Q30" s="241">
        <v>54082755</v>
      </c>
      <c r="R30" s="241">
        <v>0</v>
      </c>
      <c r="S30" s="241">
        <v>47574199</v>
      </c>
      <c r="T30" s="228"/>
      <c r="U30" s="340">
        <v>101656954</v>
      </c>
      <c r="V30" s="227"/>
      <c r="W30" s="5"/>
      <c r="X30" s="108" t="s">
        <v>2400</v>
      </c>
      <c r="Y30" s="109" t="s">
        <v>2666</v>
      </c>
      <c r="Z30" s="123">
        <v>5597268574.7463999</v>
      </c>
      <c r="AA30" s="83" t="s">
        <v>201</v>
      </c>
      <c r="AB30" s="83" t="s">
        <v>201</v>
      </c>
      <c r="AC30" s="83" t="s">
        <v>651</v>
      </c>
      <c r="AE30" s="93" t="s">
        <v>2965</v>
      </c>
      <c r="AF30" s="93"/>
      <c r="AG30" s="96" t="s">
        <v>1926</v>
      </c>
      <c r="AH30" s="96" t="s">
        <v>1926</v>
      </c>
      <c r="AI30" s="96" t="s">
        <v>1926</v>
      </c>
      <c r="AJ30" s="96" t="s">
        <v>1926</v>
      </c>
      <c r="AK30" s="96" t="s">
        <v>1926</v>
      </c>
      <c r="AL30" s="96" t="s">
        <v>1926</v>
      </c>
      <c r="AM30" s="96" t="s">
        <v>1926</v>
      </c>
      <c r="AN30" s="96" t="s">
        <v>1926</v>
      </c>
      <c r="AO30" s="96" t="s">
        <v>1926</v>
      </c>
      <c r="AP30" s="96" t="s">
        <v>1926</v>
      </c>
      <c r="AQ30" s="96" t="s">
        <v>1926</v>
      </c>
      <c r="AR30" s="96" t="s">
        <v>1926</v>
      </c>
      <c r="AS30" s="96" t="s">
        <v>1926</v>
      </c>
      <c r="AT30" s="96" t="s">
        <v>1926</v>
      </c>
      <c r="AU30" s="96" t="s">
        <v>1926</v>
      </c>
      <c r="AV30" s="96" t="s">
        <v>1926</v>
      </c>
      <c r="AW30" s="96" t="s">
        <v>1926</v>
      </c>
      <c r="AX30" s="96" t="s">
        <v>1926</v>
      </c>
      <c r="AY30" s="344"/>
      <c r="AZ30" s="93"/>
      <c r="BA30" s="93">
        <v>2.0306688983999999E-2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863</v>
      </c>
      <c r="D31" s="312"/>
      <c r="E31" s="127" t="s">
        <v>1702</v>
      </c>
      <c r="F31" s="126">
        <v>0</v>
      </c>
      <c r="G31" s="946" t="s">
        <v>202</v>
      </c>
      <c r="H31" s="946" t="s">
        <v>2631</v>
      </c>
      <c r="I31" s="944">
        <v>1</v>
      </c>
      <c r="J31" s="103">
        <v>0.75</v>
      </c>
      <c r="K31" s="104">
        <v>2289000</v>
      </c>
      <c r="L31" s="105">
        <v>7.2468699999999999E-3</v>
      </c>
      <c r="M31" s="105">
        <v>0</v>
      </c>
      <c r="N31" s="105">
        <v>1.98E-3</v>
      </c>
      <c r="O31" s="372">
        <v>9.2268699999999999E-3</v>
      </c>
      <c r="P31" s="352"/>
      <c r="Q31" s="241">
        <v>16588</v>
      </c>
      <c r="R31" s="241">
        <v>0</v>
      </c>
      <c r="S31" s="241">
        <v>4532</v>
      </c>
      <c r="T31" s="228"/>
      <c r="U31" s="340">
        <v>21120</v>
      </c>
      <c r="V31" s="227"/>
      <c r="W31" s="5"/>
      <c r="X31" s="108" t="s">
        <v>863</v>
      </c>
      <c r="Y31" s="109" t="s">
        <v>2170</v>
      </c>
      <c r="Z31" s="123">
        <v>1716750</v>
      </c>
      <c r="AA31" s="83" t="s">
        <v>201</v>
      </c>
      <c r="AB31" s="83" t="s">
        <v>201</v>
      </c>
      <c r="AC31" s="83" t="s">
        <v>658</v>
      </c>
      <c r="AE31" s="93" t="s">
        <v>2965</v>
      </c>
      <c r="AF31" s="93"/>
      <c r="AG31" s="96" t="s">
        <v>1926</v>
      </c>
      <c r="AH31" s="96" t="s">
        <v>1926</v>
      </c>
      <c r="AI31" s="96" t="s">
        <v>1926</v>
      </c>
      <c r="AJ31" s="96" t="s">
        <v>1926</v>
      </c>
      <c r="AK31" s="96" t="s">
        <v>1926</v>
      </c>
      <c r="AL31" s="96" t="s">
        <v>1926</v>
      </c>
      <c r="AM31" s="96" t="s">
        <v>1926</v>
      </c>
      <c r="AN31" s="96" t="s">
        <v>1926</v>
      </c>
      <c r="AO31" s="96" t="s">
        <v>1926</v>
      </c>
      <c r="AP31" s="96" t="s">
        <v>1926</v>
      </c>
      <c r="AQ31" s="96" t="s">
        <v>1926</v>
      </c>
      <c r="AR31" s="96" t="s">
        <v>1926</v>
      </c>
      <c r="AS31" s="96" t="s">
        <v>1926</v>
      </c>
      <c r="AT31" s="96" t="s">
        <v>1926</v>
      </c>
      <c r="AU31" s="96" t="s">
        <v>1926</v>
      </c>
      <c r="AV31" s="96" t="s">
        <v>1926</v>
      </c>
      <c r="AW31" s="96" t="s">
        <v>1926</v>
      </c>
      <c r="AX31" s="96" t="s">
        <v>1926</v>
      </c>
      <c r="AY31" s="344"/>
      <c r="AZ31" s="93"/>
      <c r="BA31" s="93">
        <v>7.2468674999999995E-3</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2907</v>
      </c>
      <c r="D32" s="312"/>
      <c r="E32" s="127" t="s">
        <v>1703</v>
      </c>
      <c r="F32" s="126">
        <v>0</v>
      </c>
      <c r="G32" s="946" t="s">
        <v>202</v>
      </c>
      <c r="H32" s="946" t="s">
        <v>493</v>
      </c>
      <c r="I32" s="944">
        <v>2.1015999999999999</v>
      </c>
      <c r="J32" s="103">
        <v>0.7</v>
      </c>
      <c r="K32" s="104">
        <v>52260285</v>
      </c>
      <c r="L32" s="105">
        <v>1.421448E-2</v>
      </c>
      <c r="M32" s="105">
        <v>0</v>
      </c>
      <c r="N32" s="105">
        <v>1.250384E-2</v>
      </c>
      <c r="O32" s="372">
        <v>2.671832E-2</v>
      </c>
      <c r="P32" s="352"/>
      <c r="Q32" s="241">
        <v>742853</v>
      </c>
      <c r="R32" s="241">
        <v>0</v>
      </c>
      <c r="S32" s="241">
        <v>653454</v>
      </c>
      <c r="T32" s="228"/>
      <c r="U32" s="340">
        <v>1396307</v>
      </c>
      <c r="V32" s="227"/>
      <c r="W32" s="5"/>
      <c r="X32" s="108" t="s">
        <v>2907</v>
      </c>
      <c r="Y32" s="109" t="s">
        <v>2171</v>
      </c>
      <c r="Z32" s="123">
        <v>76881150.469199985</v>
      </c>
      <c r="AA32" s="83" t="s">
        <v>201</v>
      </c>
      <c r="AB32" s="83" t="s">
        <v>201</v>
      </c>
      <c r="AC32" s="83" t="s">
        <v>655</v>
      </c>
      <c r="AE32" s="93" t="s">
        <v>2965</v>
      </c>
      <c r="AF32" s="93"/>
      <c r="AG32" s="96" t="s">
        <v>1926</v>
      </c>
      <c r="AH32" s="96" t="s">
        <v>1926</v>
      </c>
      <c r="AI32" s="96" t="s">
        <v>1926</v>
      </c>
      <c r="AJ32" s="96" t="s">
        <v>1926</v>
      </c>
      <c r="AK32" s="96" t="s">
        <v>1926</v>
      </c>
      <c r="AL32" s="96" t="s">
        <v>1926</v>
      </c>
      <c r="AM32" s="96" t="s">
        <v>1926</v>
      </c>
      <c r="AN32" s="96" t="s">
        <v>1926</v>
      </c>
      <c r="AO32" s="96" t="s">
        <v>1926</v>
      </c>
      <c r="AP32" s="96" t="s">
        <v>1926</v>
      </c>
      <c r="AQ32" s="96" t="s">
        <v>1926</v>
      </c>
      <c r="AR32" s="96" t="s">
        <v>1926</v>
      </c>
      <c r="AS32" s="96" t="s">
        <v>1926</v>
      </c>
      <c r="AT32" s="96" t="s">
        <v>1926</v>
      </c>
      <c r="AU32" s="96" t="s">
        <v>1926</v>
      </c>
      <c r="AV32" s="96" t="s">
        <v>1926</v>
      </c>
      <c r="AW32" s="96" t="s">
        <v>1926</v>
      </c>
      <c r="AX32" s="96" t="s">
        <v>1926</v>
      </c>
      <c r="AY32" s="344"/>
      <c r="AZ32" s="93"/>
      <c r="BA32" s="93">
        <v>1.4214682288799999E-2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1943</v>
      </c>
      <c r="D33" s="312"/>
      <c r="E33" s="127" t="s">
        <v>1704</v>
      </c>
      <c r="F33" s="126">
        <v>0</v>
      </c>
      <c r="G33" s="946" t="s">
        <v>202</v>
      </c>
      <c r="H33" s="946" t="s">
        <v>657</v>
      </c>
      <c r="I33" s="944">
        <v>2.1015999999999999</v>
      </c>
      <c r="J33" s="103">
        <v>1</v>
      </c>
      <c r="K33" s="104">
        <v>72483905</v>
      </c>
      <c r="L33" s="105">
        <v>2.0306390000000001E-2</v>
      </c>
      <c r="M33" s="105">
        <v>0</v>
      </c>
      <c r="N33" s="105">
        <v>1.7862630000000001E-2</v>
      </c>
      <c r="O33" s="372">
        <v>3.8169019999999998E-2</v>
      </c>
      <c r="P33" s="352"/>
      <c r="Q33" s="241">
        <v>1471886</v>
      </c>
      <c r="R33" s="241">
        <v>0</v>
      </c>
      <c r="S33" s="241">
        <v>1294753</v>
      </c>
      <c r="T33" s="228"/>
      <c r="U33" s="340">
        <v>2766639</v>
      </c>
      <c r="V33" s="227"/>
      <c r="W33" s="5"/>
      <c r="X33" s="108" t="s">
        <v>1943</v>
      </c>
      <c r="Y33" s="109" t="s">
        <v>2173</v>
      </c>
      <c r="Z33" s="123">
        <v>152332174.748</v>
      </c>
      <c r="AA33" s="83" t="s">
        <v>201</v>
      </c>
      <c r="AB33" s="83" t="s">
        <v>201</v>
      </c>
      <c r="AC33" s="83" t="s">
        <v>656</v>
      </c>
      <c r="AE33" s="93" t="s">
        <v>2966</v>
      </c>
      <c r="AF33" s="93"/>
      <c r="AG33" s="96" t="s">
        <v>1926</v>
      </c>
      <c r="AH33" s="96" t="s">
        <v>1926</v>
      </c>
      <c r="AI33" s="96" t="s">
        <v>1926</v>
      </c>
      <c r="AJ33" s="96" t="s">
        <v>1926</v>
      </c>
      <c r="AK33" s="96" t="s">
        <v>1926</v>
      </c>
      <c r="AL33" s="96" t="s">
        <v>1926</v>
      </c>
      <c r="AM33" s="96" t="s">
        <v>1926</v>
      </c>
      <c r="AN33" s="96" t="s">
        <v>1926</v>
      </c>
      <c r="AO33" s="96" t="s">
        <v>1926</v>
      </c>
      <c r="AP33" s="96" t="s">
        <v>1926</v>
      </c>
      <c r="AQ33" s="96" t="s">
        <v>1926</v>
      </c>
      <c r="AR33" s="96" t="s">
        <v>1926</v>
      </c>
      <c r="AS33" s="96" t="s">
        <v>1926</v>
      </c>
      <c r="AT33" s="96" t="s">
        <v>1926</v>
      </c>
      <c r="AU33" s="96" t="s">
        <v>1926</v>
      </c>
      <c r="AV33" s="96" t="s">
        <v>1926</v>
      </c>
      <c r="AW33" s="96" t="s">
        <v>1926</v>
      </c>
      <c r="AX33" s="96" t="s">
        <v>123</v>
      </c>
      <c r="AY33" s="344"/>
      <c r="AZ33" s="93"/>
      <c r="BA33" s="93">
        <v>2.0306688983999999E-2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1</v>
      </c>
    </row>
    <row r="34" spans="1:78" s="2" customFormat="1" ht="11.45" customHeight="1" x14ac:dyDescent="0.2">
      <c r="A34" s="95"/>
      <c r="B34" s="312"/>
      <c r="C34" s="346" t="s">
        <v>2910</v>
      </c>
      <c r="D34" s="312"/>
      <c r="E34" s="127" t="s">
        <v>1705</v>
      </c>
      <c r="F34" s="126">
        <v>0</v>
      </c>
      <c r="G34" s="946" t="s">
        <v>2742</v>
      </c>
      <c r="H34" s="946" t="s">
        <v>2787</v>
      </c>
      <c r="I34" s="944">
        <v>2.1015999999999999</v>
      </c>
      <c r="J34" s="103">
        <v>1</v>
      </c>
      <c r="K34" s="104">
        <v>13673860</v>
      </c>
      <c r="L34" s="105">
        <v>2.0306390000000001E-2</v>
      </c>
      <c r="M34" s="105">
        <v>0</v>
      </c>
      <c r="N34" s="105">
        <v>1.7862630000000001E-2</v>
      </c>
      <c r="O34" s="372">
        <v>3.8169019999999998E-2</v>
      </c>
      <c r="P34" s="352"/>
      <c r="Q34" s="241">
        <v>277667</v>
      </c>
      <c r="R34" s="241">
        <v>0</v>
      </c>
      <c r="S34" s="241">
        <v>244251</v>
      </c>
      <c r="T34" s="228"/>
      <c r="U34" s="340">
        <v>521918</v>
      </c>
      <c r="V34" s="227"/>
      <c r="W34" s="5"/>
      <c r="X34" s="108" t="s">
        <v>2910</v>
      </c>
      <c r="Y34" s="109" t="s">
        <v>1357</v>
      </c>
      <c r="Z34" s="123">
        <v>28736984.175999999</v>
      </c>
      <c r="AA34" s="83" t="s">
        <v>1604</v>
      </c>
      <c r="AB34" s="83" t="s">
        <v>1604</v>
      </c>
      <c r="AC34" s="83" t="s">
        <v>651</v>
      </c>
      <c r="AE34" s="93" t="s">
        <v>2965</v>
      </c>
      <c r="AF34" s="93"/>
      <c r="AG34" s="96" t="s">
        <v>1926</v>
      </c>
      <c r="AH34" s="96" t="s">
        <v>1926</v>
      </c>
      <c r="AI34" s="96" t="s">
        <v>1926</v>
      </c>
      <c r="AJ34" s="96" t="s">
        <v>1926</v>
      </c>
      <c r="AK34" s="96" t="s">
        <v>1926</v>
      </c>
      <c r="AL34" s="96" t="s">
        <v>1926</v>
      </c>
      <c r="AM34" s="96" t="s">
        <v>1926</v>
      </c>
      <c r="AN34" s="96" t="s">
        <v>1926</v>
      </c>
      <c r="AO34" s="96" t="s">
        <v>1926</v>
      </c>
      <c r="AP34" s="96" t="s">
        <v>1926</v>
      </c>
      <c r="AQ34" s="96" t="s">
        <v>1926</v>
      </c>
      <c r="AR34" s="96" t="s">
        <v>1926</v>
      </c>
      <c r="AS34" s="96" t="s">
        <v>1926</v>
      </c>
      <c r="AT34" s="96" t="s">
        <v>1926</v>
      </c>
      <c r="AU34" s="96" t="s">
        <v>1926</v>
      </c>
      <c r="AV34" s="96" t="s">
        <v>1926</v>
      </c>
      <c r="AW34" s="96" t="s">
        <v>1926</v>
      </c>
      <c r="AX34" s="96" t="s">
        <v>1926</v>
      </c>
      <c r="AY34" s="344"/>
      <c r="AZ34" s="93"/>
      <c r="BA34" s="93">
        <v>2.0306688983999999E-2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2911</v>
      </c>
      <c r="D35" s="312"/>
      <c r="E35" s="127" t="s">
        <v>317</v>
      </c>
      <c r="F35" s="126">
        <v>0</v>
      </c>
      <c r="G35" s="946" t="s">
        <v>1601</v>
      </c>
      <c r="H35" s="946" t="s">
        <v>2787</v>
      </c>
      <c r="I35" s="944">
        <v>2.1015999999999999</v>
      </c>
      <c r="J35" s="103">
        <v>1</v>
      </c>
      <c r="K35" s="104">
        <v>99661665</v>
      </c>
      <c r="L35" s="105">
        <v>2.0306390000000001E-2</v>
      </c>
      <c r="M35" s="105">
        <v>0</v>
      </c>
      <c r="N35" s="105">
        <v>1.7862630000000001E-2</v>
      </c>
      <c r="O35" s="372">
        <v>3.8169019999999998E-2</v>
      </c>
      <c r="P35" s="352"/>
      <c r="Q35" s="241">
        <v>2023769</v>
      </c>
      <c r="R35" s="241">
        <v>0</v>
      </c>
      <c r="S35" s="241">
        <v>1780219</v>
      </c>
      <c r="T35" s="228"/>
      <c r="U35" s="340">
        <v>3803988</v>
      </c>
      <c r="V35" s="227"/>
      <c r="W35" s="5"/>
      <c r="X35" s="108" t="s">
        <v>2911</v>
      </c>
      <c r="Y35" s="109" t="s">
        <v>1358</v>
      </c>
      <c r="Z35" s="123">
        <v>209448955.164</v>
      </c>
      <c r="AA35" s="83" t="s">
        <v>203</v>
      </c>
      <c r="AB35" s="83" t="s">
        <v>203</v>
      </c>
      <c r="AC35" s="83" t="s">
        <v>651</v>
      </c>
      <c r="AE35" s="93" t="s">
        <v>2965</v>
      </c>
      <c r="AF35" s="93"/>
      <c r="AG35" s="96" t="s">
        <v>1926</v>
      </c>
      <c r="AH35" s="96" t="s">
        <v>1926</v>
      </c>
      <c r="AI35" s="96" t="s">
        <v>1926</v>
      </c>
      <c r="AJ35" s="96" t="s">
        <v>1926</v>
      </c>
      <c r="AK35" s="96" t="s">
        <v>1926</v>
      </c>
      <c r="AL35" s="96" t="s">
        <v>1926</v>
      </c>
      <c r="AM35" s="96" t="s">
        <v>1926</v>
      </c>
      <c r="AN35" s="96" t="s">
        <v>1926</v>
      </c>
      <c r="AO35" s="96" t="s">
        <v>1926</v>
      </c>
      <c r="AP35" s="96" t="s">
        <v>1926</v>
      </c>
      <c r="AQ35" s="96" t="s">
        <v>1926</v>
      </c>
      <c r="AR35" s="96" t="s">
        <v>1926</v>
      </c>
      <c r="AS35" s="96" t="s">
        <v>1926</v>
      </c>
      <c r="AT35" s="96" t="s">
        <v>1926</v>
      </c>
      <c r="AU35" s="96" t="s">
        <v>1926</v>
      </c>
      <c r="AV35" s="96" t="s">
        <v>1926</v>
      </c>
      <c r="AW35" s="96" t="s">
        <v>1926</v>
      </c>
      <c r="AX35" s="96" t="s">
        <v>1926</v>
      </c>
      <c r="AY35" s="344"/>
      <c r="AZ35" s="93"/>
      <c r="BA35" s="93">
        <v>2.0306688983999999E-2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2912</v>
      </c>
      <c r="D36" s="312"/>
      <c r="E36" s="127" t="s">
        <v>318</v>
      </c>
      <c r="F36" s="126">
        <v>0</v>
      </c>
      <c r="G36" s="946" t="s">
        <v>1603</v>
      </c>
      <c r="H36" s="946" t="s">
        <v>2787</v>
      </c>
      <c r="I36" s="944">
        <v>2.1015999999999999</v>
      </c>
      <c r="J36" s="103">
        <v>1</v>
      </c>
      <c r="K36" s="104">
        <v>828325560</v>
      </c>
      <c r="L36" s="105">
        <v>2.0306390000000001E-2</v>
      </c>
      <c r="M36" s="105">
        <v>0</v>
      </c>
      <c r="N36" s="105">
        <v>1.7862630000000001E-2</v>
      </c>
      <c r="O36" s="372">
        <v>3.8169019999999998E-2</v>
      </c>
      <c r="P36" s="352"/>
      <c r="Q36" s="241">
        <v>16820302</v>
      </c>
      <c r="R36" s="241">
        <v>0</v>
      </c>
      <c r="S36" s="241">
        <v>14796073</v>
      </c>
      <c r="T36" s="228"/>
      <c r="U36" s="340">
        <v>31616375</v>
      </c>
      <c r="V36" s="227"/>
      <c r="W36" s="5"/>
      <c r="X36" s="108" t="s">
        <v>2912</v>
      </c>
      <c r="Y36" s="109" t="s">
        <v>1092</v>
      </c>
      <c r="Z36" s="123">
        <v>1740808996.8959999</v>
      </c>
      <c r="AA36" s="83" t="s">
        <v>1602</v>
      </c>
      <c r="AB36" s="83" t="s">
        <v>1602</v>
      </c>
      <c r="AC36" s="83" t="s">
        <v>651</v>
      </c>
      <c r="AE36" s="93" t="s">
        <v>2965</v>
      </c>
      <c r="AF36" s="93"/>
      <c r="AG36" s="96" t="s">
        <v>1926</v>
      </c>
      <c r="AH36" s="96" t="s">
        <v>1926</v>
      </c>
      <c r="AI36" s="96" t="s">
        <v>1926</v>
      </c>
      <c r="AJ36" s="96" t="s">
        <v>1926</v>
      </c>
      <c r="AK36" s="96" t="s">
        <v>1926</v>
      </c>
      <c r="AL36" s="96" t="s">
        <v>1926</v>
      </c>
      <c r="AM36" s="96" t="s">
        <v>1926</v>
      </c>
      <c r="AN36" s="96" t="s">
        <v>1926</v>
      </c>
      <c r="AO36" s="96" t="s">
        <v>1926</v>
      </c>
      <c r="AP36" s="96" t="s">
        <v>1926</v>
      </c>
      <c r="AQ36" s="96" t="s">
        <v>1926</v>
      </c>
      <c r="AR36" s="96" t="s">
        <v>1926</v>
      </c>
      <c r="AS36" s="96" t="s">
        <v>1926</v>
      </c>
      <c r="AT36" s="96" t="s">
        <v>1926</v>
      </c>
      <c r="AU36" s="96" t="s">
        <v>1926</v>
      </c>
      <c r="AV36" s="96" t="s">
        <v>1926</v>
      </c>
      <c r="AW36" s="96" t="s">
        <v>1926</v>
      </c>
      <c r="AX36" s="96" t="s">
        <v>1926</v>
      </c>
      <c r="AY36" s="344"/>
      <c r="AZ36" s="93"/>
      <c r="BA36" s="93">
        <v>2.0306688983999999E-2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232</v>
      </c>
      <c r="D37" s="312"/>
      <c r="E37" s="127" t="s">
        <v>319</v>
      </c>
      <c r="F37" s="126">
        <v>0</v>
      </c>
      <c r="G37" s="946" t="s">
        <v>1603</v>
      </c>
      <c r="H37" s="946" t="s">
        <v>493</v>
      </c>
      <c r="I37" s="944">
        <v>2.1015999999999999</v>
      </c>
      <c r="J37" s="103">
        <v>0.7</v>
      </c>
      <c r="K37" s="104">
        <v>4781565</v>
      </c>
      <c r="L37" s="105">
        <v>1.421448E-2</v>
      </c>
      <c r="M37" s="105">
        <v>0</v>
      </c>
      <c r="N37" s="105">
        <v>1.250384E-2</v>
      </c>
      <c r="O37" s="372">
        <v>2.671832E-2</v>
      </c>
      <c r="P37" s="352"/>
      <c r="Q37" s="241">
        <v>67967</v>
      </c>
      <c r="R37" s="241">
        <v>0</v>
      </c>
      <c r="S37" s="241">
        <v>59788</v>
      </c>
      <c r="T37" s="228"/>
      <c r="U37" s="340">
        <v>127755</v>
      </c>
      <c r="V37" s="227"/>
      <c r="W37" s="5"/>
      <c r="X37" s="108" t="s">
        <v>232</v>
      </c>
      <c r="Y37" s="109" t="s">
        <v>1093</v>
      </c>
      <c r="Z37" s="123">
        <v>7034255.9027999984</v>
      </c>
      <c r="AA37" s="83" t="s">
        <v>1602</v>
      </c>
      <c r="AB37" s="83" t="s">
        <v>1602</v>
      </c>
      <c r="AC37" s="83" t="s">
        <v>655</v>
      </c>
      <c r="AE37" s="93" t="s">
        <v>2965</v>
      </c>
      <c r="AF37" s="93"/>
      <c r="AG37" s="96" t="s">
        <v>1926</v>
      </c>
      <c r="AH37" s="96" t="s">
        <v>1926</v>
      </c>
      <c r="AI37" s="96" t="s">
        <v>1926</v>
      </c>
      <c r="AJ37" s="96" t="s">
        <v>1926</v>
      </c>
      <c r="AK37" s="96" t="s">
        <v>1926</v>
      </c>
      <c r="AL37" s="96" t="s">
        <v>1926</v>
      </c>
      <c r="AM37" s="96" t="s">
        <v>1926</v>
      </c>
      <c r="AN37" s="96" t="s">
        <v>1926</v>
      </c>
      <c r="AO37" s="96" t="s">
        <v>1926</v>
      </c>
      <c r="AP37" s="96" t="s">
        <v>1926</v>
      </c>
      <c r="AQ37" s="96" t="s">
        <v>1926</v>
      </c>
      <c r="AR37" s="96" t="s">
        <v>1926</v>
      </c>
      <c r="AS37" s="96" t="s">
        <v>1926</v>
      </c>
      <c r="AT37" s="96" t="s">
        <v>1926</v>
      </c>
      <c r="AU37" s="96" t="s">
        <v>1926</v>
      </c>
      <c r="AV37" s="96" t="s">
        <v>1926</v>
      </c>
      <c r="AW37" s="96" t="s">
        <v>1926</v>
      </c>
      <c r="AX37" s="96" t="s">
        <v>1926</v>
      </c>
      <c r="AY37" s="344"/>
      <c r="AZ37" s="93"/>
      <c r="BA37" s="93">
        <v>1.4214682288799999E-2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2650</v>
      </c>
      <c r="D38" s="312"/>
      <c r="E38" s="127" t="s">
        <v>2788</v>
      </c>
      <c r="F38" s="126">
        <v>0</v>
      </c>
      <c r="G38" s="946" t="s">
        <v>1606</v>
      </c>
      <c r="H38" s="946" t="s">
        <v>2787</v>
      </c>
      <c r="I38" s="944">
        <v>3.4979</v>
      </c>
      <c r="J38" s="103">
        <v>1</v>
      </c>
      <c r="K38" s="104">
        <v>342182509</v>
      </c>
      <c r="L38" s="105">
        <v>3.3798000000000002E-2</v>
      </c>
      <c r="M38" s="105">
        <v>0</v>
      </c>
      <c r="N38" s="105">
        <v>1.7862630000000001E-2</v>
      </c>
      <c r="O38" s="372">
        <v>5.1660629999999999E-2</v>
      </c>
      <c r="P38" s="352"/>
      <c r="Q38" s="241">
        <v>11565084</v>
      </c>
      <c r="R38" s="241">
        <v>0</v>
      </c>
      <c r="S38" s="241">
        <v>6112280</v>
      </c>
      <c r="T38" s="228"/>
      <c r="U38" s="340">
        <v>17677364</v>
      </c>
      <c r="V38" s="227"/>
      <c r="W38" s="5"/>
      <c r="X38" s="108" t="s">
        <v>2650</v>
      </c>
      <c r="Y38" s="109" t="s">
        <v>1075</v>
      </c>
      <c r="Z38" s="123">
        <v>1196920198.2311001</v>
      </c>
      <c r="AA38" s="83" t="s">
        <v>1605</v>
      </c>
      <c r="AB38" s="83" t="s">
        <v>1605</v>
      </c>
      <c r="AC38" s="83" t="s">
        <v>651</v>
      </c>
      <c r="AE38" s="93" t="s">
        <v>2965</v>
      </c>
      <c r="AF38" s="93"/>
      <c r="AG38" s="96" t="s">
        <v>1926</v>
      </c>
      <c r="AH38" s="96" t="s">
        <v>1926</v>
      </c>
      <c r="AI38" s="96" t="s">
        <v>1926</v>
      </c>
      <c r="AJ38" s="96" t="s">
        <v>1926</v>
      </c>
      <c r="AK38" s="96" t="s">
        <v>1926</v>
      </c>
      <c r="AL38" s="96" t="s">
        <v>1926</v>
      </c>
      <c r="AM38" s="96" t="s">
        <v>1926</v>
      </c>
      <c r="AN38" s="96" t="s">
        <v>1926</v>
      </c>
      <c r="AO38" s="96" t="s">
        <v>1926</v>
      </c>
      <c r="AP38" s="96" t="s">
        <v>1926</v>
      </c>
      <c r="AQ38" s="96" t="s">
        <v>1926</v>
      </c>
      <c r="AR38" s="96" t="s">
        <v>1926</v>
      </c>
      <c r="AS38" s="96" t="s">
        <v>1926</v>
      </c>
      <c r="AT38" s="96" t="s">
        <v>1926</v>
      </c>
      <c r="AU38" s="96" t="s">
        <v>1926</v>
      </c>
      <c r="AV38" s="96" t="s">
        <v>1926</v>
      </c>
      <c r="AW38" s="96" t="s">
        <v>1926</v>
      </c>
      <c r="AX38" s="96" t="s">
        <v>1926</v>
      </c>
      <c r="AY38" s="344"/>
      <c r="AZ38" s="93"/>
      <c r="BA38" s="93">
        <v>3.3798423771000001E-2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1944</v>
      </c>
      <c r="D39" s="312"/>
      <c r="E39" s="127" t="s">
        <v>2789</v>
      </c>
      <c r="F39" s="126">
        <v>0</v>
      </c>
      <c r="G39" s="946" t="s">
        <v>1606</v>
      </c>
      <c r="H39" s="946" t="s">
        <v>493</v>
      </c>
      <c r="I39" s="944">
        <v>3.4979</v>
      </c>
      <c r="J39" s="103">
        <v>0.65</v>
      </c>
      <c r="K39" s="104">
        <v>4771581</v>
      </c>
      <c r="L39" s="105">
        <v>2.1968700000000001E-2</v>
      </c>
      <c r="M39" s="105">
        <v>0</v>
      </c>
      <c r="N39" s="105">
        <v>1.161071E-2</v>
      </c>
      <c r="O39" s="372">
        <v>3.3579410000000004E-2</v>
      </c>
      <c r="P39" s="352"/>
      <c r="Q39" s="241">
        <v>104825</v>
      </c>
      <c r="R39" s="241">
        <v>0</v>
      </c>
      <c r="S39" s="241">
        <v>55401</v>
      </c>
      <c r="T39" s="228"/>
      <c r="U39" s="340">
        <v>160226</v>
      </c>
      <c r="V39" s="227"/>
      <c r="W39" s="5"/>
      <c r="X39" s="108" t="s">
        <v>1944</v>
      </c>
      <c r="Y39" s="109" t="s">
        <v>1077</v>
      </c>
      <c r="Z39" s="123">
        <v>10848833.566935001</v>
      </c>
      <c r="AA39" s="83" t="s">
        <v>1605</v>
      </c>
      <c r="AB39" s="83" t="s">
        <v>1605</v>
      </c>
      <c r="AC39" s="83" t="s">
        <v>655</v>
      </c>
      <c r="AE39" s="93" t="s">
        <v>2965</v>
      </c>
      <c r="AF39" s="93"/>
      <c r="AG39" s="96" t="s">
        <v>1926</v>
      </c>
      <c r="AH39" s="96" t="s">
        <v>1926</v>
      </c>
      <c r="AI39" s="96" t="s">
        <v>1926</v>
      </c>
      <c r="AJ39" s="96" t="s">
        <v>1926</v>
      </c>
      <c r="AK39" s="96" t="s">
        <v>1926</v>
      </c>
      <c r="AL39" s="96" t="s">
        <v>1926</v>
      </c>
      <c r="AM39" s="96" t="s">
        <v>1926</v>
      </c>
      <c r="AN39" s="96" t="s">
        <v>1926</v>
      </c>
      <c r="AO39" s="96" t="s">
        <v>1926</v>
      </c>
      <c r="AP39" s="96" t="s">
        <v>1926</v>
      </c>
      <c r="AQ39" s="96" t="s">
        <v>1926</v>
      </c>
      <c r="AR39" s="96" t="s">
        <v>1926</v>
      </c>
      <c r="AS39" s="96" t="s">
        <v>1926</v>
      </c>
      <c r="AT39" s="96" t="s">
        <v>1926</v>
      </c>
      <c r="AU39" s="96" t="s">
        <v>1926</v>
      </c>
      <c r="AV39" s="96" t="s">
        <v>1926</v>
      </c>
      <c r="AW39" s="96" t="s">
        <v>1926</v>
      </c>
      <c r="AX39" s="96" t="s">
        <v>1926</v>
      </c>
      <c r="AY39" s="344"/>
      <c r="AZ39" s="93"/>
      <c r="BA39" s="93">
        <v>2.1968975451150001E-2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2488</v>
      </c>
      <c r="D40" s="312"/>
      <c r="E40" s="127" t="s">
        <v>2790</v>
      </c>
      <c r="F40" s="126">
        <v>0</v>
      </c>
      <c r="G40" s="946" t="s">
        <v>1606</v>
      </c>
      <c r="H40" s="946" t="s">
        <v>657</v>
      </c>
      <c r="I40" s="944">
        <v>3.4979</v>
      </c>
      <c r="J40" s="103">
        <v>0.65</v>
      </c>
      <c r="K40" s="104">
        <v>10362100</v>
      </c>
      <c r="L40" s="105">
        <v>2.1968700000000001E-2</v>
      </c>
      <c r="M40" s="105">
        <v>0</v>
      </c>
      <c r="N40" s="105">
        <v>1.161071E-2</v>
      </c>
      <c r="O40" s="372">
        <v>3.3579410000000004E-2</v>
      </c>
      <c r="P40" s="352"/>
      <c r="Q40" s="241">
        <v>227642</v>
      </c>
      <c r="R40" s="241">
        <v>0</v>
      </c>
      <c r="S40" s="241">
        <v>120311</v>
      </c>
      <c r="T40" s="228"/>
      <c r="U40" s="340">
        <v>347953</v>
      </c>
      <c r="V40" s="227"/>
      <c r="W40" s="5"/>
      <c r="X40" s="108" t="s">
        <v>2488</v>
      </c>
      <c r="Y40" s="109" t="s">
        <v>1078</v>
      </c>
      <c r="Z40" s="123">
        <v>23559633.2335</v>
      </c>
      <c r="AA40" s="83" t="s">
        <v>1605</v>
      </c>
      <c r="AB40" s="83" t="s">
        <v>1605</v>
      </c>
      <c r="AC40" s="83" t="s">
        <v>656</v>
      </c>
      <c r="AE40" s="93" t="s">
        <v>2965</v>
      </c>
      <c r="AF40" s="93"/>
      <c r="AG40" s="96" t="s">
        <v>1926</v>
      </c>
      <c r="AH40" s="96" t="s">
        <v>1926</v>
      </c>
      <c r="AI40" s="96" t="s">
        <v>1926</v>
      </c>
      <c r="AJ40" s="96" t="s">
        <v>1926</v>
      </c>
      <c r="AK40" s="96" t="s">
        <v>1926</v>
      </c>
      <c r="AL40" s="96" t="s">
        <v>1926</v>
      </c>
      <c r="AM40" s="96" t="s">
        <v>1926</v>
      </c>
      <c r="AN40" s="96" t="s">
        <v>1926</v>
      </c>
      <c r="AO40" s="96" t="s">
        <v>1926</v>
      </c>
      <c r="AP40" s="96" t="s">
        <v>1926</v>
      </c>
      <c r="AQ40" s="96" t="s">
        <v>1926</v>
      </c>
      <c r="AR40" s="96" t="s">
        <v>1926</v>
      </c>
      <c r="AS40" s="96" t="s">
        <v>1926</v>
      </c>
      <c r="AT40" s="96" t="s">
        <v>1926</v>
      </c>
      <c r="AU40" s="96" t="s">
        <v>1926</v>
      </c>
      <c r="AV40" s="96" t="s">
        <v>1926</v>
      </c>
      <c r="AW40" s="96" t="s">
        <v>1926</v>
      </c>
      <c r="AX40" s="96" t="s">
        <v>1926</v>
      </c>
      <c r="AY40" s="344"/>
      <c r="AZ40" s="93"/>
      <c r="BA40" s="93">
        <v>2.1968975451150001E-2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2651</v>
      </c>
      <c r="D41" s="312"/>
      <c r="E41" s="127" t="s">
        <v>1961</v>
      </c>
      <c r="F41" s="126">
        <v>0</v>
      </c>
      <c r="G41" s="946" t="s">
        <v>1136</v>
      </c>
      <c r="H41" s="946" t="s">
        <v>2787</v>
      </c>
      <c r="I41" s="944">
        <v>4.1017000000000001</v>
      </c>
      <c r="J41" s="103">
        <v>1</v>
      </c>
      <c r="K41" s="104">
        <v>552364604</v>
      </c>
      <c r="L41" s="105">
        <v>3.9632359999999998E-2</v>
      </c>
      <c r="M41" s="105">
        <v>0</v>
      </c>
      <c r="N41" s="105">
        <v>1.7862630000000001E-2</v>
      </c>
      <c r="O41" s="372">
        <v>5.7494989999999996E-2</v>
      </c>
      <c r="P41" s="352"/>
      <c r="Q41" s="241">
        <v>21891513</v>
      </c>
      <c r="R41" s="241">
        <v>0</v>
      </c>
      <c r="S41" s="241">
        <v>9866685</v>
      </c>
      <c r="T41" s="228"/>
      <c r="U41" s="340">
        <v>31758198</v>
      </c>
      <c r="V41" s="227"/>
      <c r="W41" s="5"/>
      <c r="X41" s="108" t="s">
        <v>2651</v>
      </c>
      <c r="Y41" s="109" t="s">
        <v>2931</v>
      </c>
      <c r="Z41" s="123">
        <v>2265633896.2268</v>
      </c>
      <c r="AA41" s="83" t="s">
        <v>1607</v>
      </c>
      <c r="AB41" s="83" t="s">
        <v>1607</v>
      </c>
      <c r="AC41" s="83" t="s">
        <v>651</v>
      </c>
      <c r="AE41" s="93" t="s">
        <v>2965</v>
      </c>
      <c r="AF41" s="93"/>
      <c r="AG41" s="96" t="s">
        <v>1926</v>
      </c>
      <c r="AH41" s="96" t="s">
        <v>1926</v>
      </c>
      <c r="AI41" s="96" t="s">
        <v>1926</v>
      </c>
      <c r="AJ41" s="96" t="s">
        <v>1926</v>
      </c>
      <c r="AK41" s="96" t="s">
        <v>1926</v>
      </c>
      <c r="AL41" s="96" t="s">
        <v>1926</v>
      </c>
      <c r="AM41" s="96" t="s">
        <v>1926</v>
      </c>
      <c r="AN41" s="96" t="s">
        <v>1926</v>
      </c>
      <c r="AO41" s="96" t="s">
        <v>1926</v>
      </c>
      <c r="AP41" s="96" t="s">
        <v>1926</v>
      </c>
      <c r="AQ41" s="96" t="s">
        <v>1926</v>
      </c>
      <c r="AR41" s="96" t="s">
        <v>1926</v>
      </c>
      <c r="AS41" s="96" t="s">
        <v>1926</v>
      </c>
      <c r="AT41" s="96" t="s">
        <v>1926</v>
      </c>
      <c r="AU41" s="96" t="s">
        <v>1926</v>
      </c>
      <c r="AV41" s="96" t="s">
        <v>1926</v>
      </c>
      <c r="AW41" s="96" t="s">
        <v>1926</v>
      </c>
      <c r="AX41" s="96" t="s">
        <v>1926</v>
      </c>
      <c r="AY41" s="344"/>
      <c r="AZ41" s="93"/>
      <c r="BA41" s="93">
        <v>3.9632635233000001E-2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2652</v>
      </c>
      <c r="D42" s="312"/>
      <c r="E42" s="127" t="s">
        <v>1962</v>
      </c>
      <c r="F42" s="126">
        <v>0</v>
      </c>
      <c r="G42" s="946" t="s">
        <v>1136</v>
      </c>
      <c r="H42" s="946" t="s">
        <v>493</v>
      </c>
      <c r="I42" s="944">
        <v>4.1017000000000001</v>
      </c>
      <c r="J42" s="103">
        <v>0.65</v>
      </c>
      <c r="K42" s="104">
        <v>3000416</v>
      </c>
      <c r="L42" s="105">
        <v>2.5761030000000001E-2</v>
      </c>
      <c r="M42" s="105">
        <v>0</v>
      </c>
      <c r="N42" s="105">
        <v>1.161071E-2</v>
      </c>
      <c r="O42" s="372">
        <v>3.7371740000000001E-2</v>
      </c>
      <c r="P42" s="352"/>
      <c r="Q42" s="241">
        <v>77294</v>
      </c>
      <c r="R42" s="241">
        <v>0</v>
      </c>
      <c r="S42" s="241">
        <v>34837</v>
      </c>
      <c r="T42" s="228"/>
      <c r="U42" s="340">
        <v>112131</v>
      </c>
      <c r="V42" s="227"/>
      <c r="W42" s="5"/>
      <c r="X42" s="108" t="s">
        <v>2652</v>
      </c>
      <c r="Y42" s="109" t="s">
        <v>2932</v>
      </c>
      <c r="Z42" s="123">
        <v>7999424.0996800009</v>
      </c>
      <c r="AA42" s="83" t="s">
        <v>1607</v>
      </c>
      <c r="AB42" s="83" t="s">
        <v>1607</v>
      </c>
      <c r="AC42" s="83" t="s">
        <v>655</v>
      </c>
      <c r="AE42" s="93" t="s">
        <v>2965</v>
      </c>
      <c r="AF42" s="93"/>
      <c r="AG42" s="96" t="s">
        <v>1926</v>
      </c>
      <c r="AH42" s="96" t="s">
        <v>1926</v>
      </c>
      <c r="AI42" s="96" t="s">
        <v>1926</v>
      </c>
      <c r="AJ42" s="96" t="s">
        <v>1926</v>
      </c>
      <c r="AK42" s="96" t="s">
        <v>1926</v>
      </c>
      <c r="AL42" s="96" t="s">
        <v>1926</v>
      </c>
      <c r="AM42" s="96" t="s">
        <v>1926</v>
      </c>
      <c r="AN42" s="96" t="s">
        <v>1926</v>
      </c>
      <c r="AO42" s="96" t="s">
        <v>1926</v>
      </c>
      <c r="AP42" s="96" t="s">
        <v>1926</v>
      </c>
      <c r="AQ42" s="96" t="s">
        <v>1926</v>
      </c>
      <c r="AR42" s="96" t="s">
        <v>1926</v>
      </c>
      <c r="AS42" s="96" t="s">
        <v>1926</v>
      </c>
      <c r="AT42" s="96" t="s">
        <v>1926</v>
      </c>
      <c r="AU42" s="96" t="s">
        <v>1926</v>
      </c>
      <c r="AV42" s="96" t="s">
        <v>1926</v>
      </c>
      <c r="AW42" s="96" t="s">
        <v>1926</v>
      </c>
      <c r="AX42" s="96" t="s">
        <v>1926</v>
      </c>
      <c r="AY42" s="344"/>
      <c r="AZ42" s="93"/>
      <c r="BA42" s="93">
        <v>2.576121290145E-2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2654</v>
      </c>
      <c r="D43" s="312"/>
      <c r="E43" s="127" t="s">
        <v>1700</v>
      </c>
      <c r="F43" s="126">
        <v>0</v>
      </c>
      <c r="G43" s="946" t="s">
        <v>1321</v>
      </c>
      <c r="H43" s="946" t="s">
        <v>2787</v>
      </c>
      <c r="I43" s="944">
        <v>1.7366999999999999</v>
      </c>
      <c r="J43" s="103">
        <v>1</v>
      </c>
      <c r="K43" s="104">
        <v>193995000</v>
      </c>
      <c r="L43" s="105">
        <v>1.6780460000000001E-2</v>
      </c>
      <c r="M43" s="105">
        <v>0</v>
      </c>
      <c r="N43" s="105">
        <v>1.4407690000000001E-2</v>
      </c>
      <c r="O43" s="372">
        <v>3.1188150000000001E-2</v>
      </c>
      <c r="P43" s="352"/>
      <c r="Q43" s="241">
        <v>3255325</v>
      </c>
      <c r="R43" s="241">
        <v>0</v>
      </c>
      <c r="S43" s="241">
        <v>2795020</v>
      </c>
      <c r="T43" s="228"/>
      <c r="U43" s="340">
        <v>6050345</v>
      </c>
      <c r="V43" s="227"/>
      <c r="W43" s="5"/>
      <c r="X43" s="108" t="s">
        <v>2654</v>
      </c>
      <c r="Y43" s="109" t="s">
        <v>2933</v>
      </c>
      <c r="Z43" s="123">
        <v>336911116.5</v>
      </c>
      <c r="AA43" s="83" t="s">
        <v>1608</v>
      </c>
      <c r="AB43" s="83" t="s">
        <v>1608</v>
      </c>
      <c r="AC43" s="83" t="s">
        <v>651</v>
      </c>
      <c r="AE43" s="93" t="s">
        <v>2965</v>
      </c>
      <c r="AF43" s="93"/>
      <c r="AG43" s="96" t="s">
        <v>1926</v>
      </c>
      <c r="AH43" s="96" t="s">
        <v>1926</v>
      </c>
      <c r="AI43" s="96" t="s">
        <v>1926</v>
      </c>
      <c r="AJ43" s="96" t="s">
        <v>1926</v>
      </c>
      <c r="AK43" s="96" t="s">
        <v>1926</v>
      </c>
      <c r="AL43" s="96" t="s">
        <v>1926</v>
      </c>
      <c r="AM43" s="96" t="s">
        <v>1926</v>
      </c>
      <c r="AN43" s="96" t="s">
        <v>1926</v>
      </c>
      <c r="AO43" s="96" t="s">
        <v>1926</v>
      </c>
      <c r="AP43" s="96" t="s">
        <v>1926</v>
      </c>
      <c r="AQ43" s="96" t="s">
        <v>1926</v>
      </c>
      <c r="AR43" s="96" t="s">
        <v>1926</v>
      </c>
      <c r="AS43" s="96" t="s">
        <v>1926</v>
      </c>
      <c r="AT43" s="96" t="s">
        <v>1926</v>
      </c>
      <c r="AU43" s="96" t="s">
        <v>1926</v>
      </c>
      <c r="AV43" s="96" t="s">
        <v>1926</v>
      </c>
      <c r="AW43" s="96" t="s">
        <v>1926</v>
      </c>
      <c r="AX43" s="96" t="s">
        <v>1926</v>
      </c>
      <c r="AY43" s="344"/>
      <c r="AZ43" s="93"/>
      <c r="BA43" s="93">
        <v>1.6780846382999998E-2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2073</v>
      </c>
      <c r="D44" s="312"/>
      <c r="E44" s="127" t="s">
        <v>1948</v>
      </c>
      <c r="F44" s="126">
        <v>0</v>
      </c>
      <c r="G44" s="946" t="s">
        <v>1580</v>
      </c>
      <c r="H44" s="946" t="s">
        <v>2072</v>
      </c>
      <c r="I44" s="944">
        <v>1</v>
      </c>
      <c r="J44" s="103">
        <v>1</v>
      </c>
      <c r="K44" s="104">
        <v>299410</v>
      </c>
      <c r="L44" s="105">
        <v>9.6624899999999993E-3</v>
      </c>
      <c r="M44" s="105">
        <v>0</v>
      </c>
      <c r="N44" s="105">
        <v>2.64E-3</v>
      </c>
      <c r="O44" s="372">
        <v>1.2302489999999999E-2</v>
      </c>
      <c r="P44" s="352"/>
      <c r="Q44" s="241">
        <v>2893</v>
      </c>
      <c r="R44" s="241">
        <v>0</v>
      </c>
      <c r="S44" s="241">
        <v>790</v>
      </c>
      <c r="T44" s="228"/>
      <c r="U44" s="340">
        <v>3683</v>
      </c>
      <c r="V44" s="227"/>
      <c r="W44" s="5"/>
      <c r="X44" s="108" t="s">
        <v>2073</v>
      </c>
      <c r="Y44" s="109" t="s">
        <v>1080</v>
      </c>
      <c r="Z44" s="123">
        <v>299410</v>
      </c>
      <c r="AA44" s="83" t="s">
        <v>123</v>
      </c>
      <c r="AB44" s="83" t="s">
        <v>123</v>
      </c>
      <c r="AC44" s="83" t="s">
        <v>2630</v>
      </c>
      <c r="AE44" s="93" t="s">
        <v>2965</v>
      </c>
      <c r="AF44" s="93"/>
      <c r="AG44" s="96" t="s">
        <v>1926</v>
      </c>
      <c r="AH44" s="96" t="s">
        <v>1926</v>
      </c>
      <c r="AI44" s="96" t="s">
        <v>1926</v>
      </c>
      <c r="AJ44" s="96" t="s">
        <v>1926</v>
      </c>
      <c r="AK44" s="96" t="s">
        <v>1926</v>
      </c>
      <c r="AL44" s="96" t="s">
        <v>1926</v>
      </c>
      <c r="AM44" s="96" t="s">
        <v>1926</v>
      </c>
      <c r="AN44" s="96" t="s">
        <v>1926</v>
      </c>
      <c r="AO44" s="96" t="s">
        <v>1926</v>
      </c>
      <c r="AP44" s="96" t="s">
        <v>1926</v>
      </c>
      <c r="AQ44" s="96" t="s">
        <v>1926</v>
      </c>
      <c r="AR44" s="96" t="s">
        <v>1926</v>
      </c>
      <c r="AS44" s="96" t="s">
        <v>1926</v>
      </c>
      <c r="AT44" s="96" t="s">
        <v>1926</v>
      </c>
      <c r="AU44" s="96" t="s">
        <v>1926</v>
      </c>
      <c r="AV44" s="96" t="s">
        <v>1926</v>
      </c>
      <c r="AW44" s="96" t="s">
        <v>1926</v>
      </c>
      <c r="AX44" s="96" t="s">
        <v>1926</v>
      </c>
      <c r="AY44" s="344"/>
      <c r="AZ44" s="93"/>
      <c r="BA44" s="93">
        <v>9.6624899999999993E-3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523</v>
      </c>
      <c r="D45" s="312"/>
      <c r="E45" s="127" t="s">
        <v>1949</v>
      </c>
      <c r="F45" s="126">
        <v>0</v>
      </c>
      <c r="G45" s="946" t="s">
        <v>202</v>
      </c>
      <c r="H45" s="946" t="s">
        <v>2072</v>
      </c>
      <c r="I45" s="944">
        <v>2.1015999999999999</v>
      </c>
      <c r="J45" s="103">
        <v>1</v>
      </c>
      <c r="K45" s="104">
        <v>3178650</v>
      </c>
      <c r="L45" s="105">
        <v>2.0306390000000001E-2</v>
      </c>
      <c r="M45" s="105">
        <v>0</v>
      </c>
      <c r="N45" s="105">
        <v>1.7862630000000001E-2</v>
      </c>
      <c r="O45" s="372">
        <v>3.8169019999999998E-2</v>
      </c>
      <c r="P45" s="352"/>
      <c r="Q45" s="241">
        <v>64547</v>
      </c>
      <c r="R45" s="241">
        <v>0</v>
      </c>
      <c r="S45" s="241">
        <v>56779</v>
      </c>
      <c r="T45" s="228"/>
      <c r="U45" s="340">
        <v>121326</v>
      </c>
      <c r="V45" s="227"/>
      <c r="W45" s="5"/>
      <c r="X45" s="108" t="s">
        <v>523</v>
      </c>
      <c r="Y45" s="109" t="s">
        <v>2169</v>
      </c>
      <c r="Z45" s="123">
        <v>6680250.8399999999</v>
      </c>
      <c r="AA45" s="83" t="s">
        <v>201</v>
      </c>
      <c r="AB45" s="83" t="s">
        <v>201</v>
      </c>
      <c r="AC45" s="83" t="s">
        <v>2630</v>
      </c>
      <c r="AE45" s="93" t="s">
        <v>2965</v>
      </c>
      <c r="AF45" s="93"/>
      <c r="AG45" s="96" t="s">
        <v>1926</v>
      </c>
      <c r="AH45" s="96" t="s">
        <v>1926</v>
      </c>
      <c r="AI45" s="96" t="s">
        <v>1926</v>
      </c>
      <c r="AJ45" s="96" t="s">
        <v>1926</v>
      </c>
      <c r="AK45" s="96" t="s">
        <v>1926</v>
      </c>
      <c r="AL45" s="96" t="s">
        <v>1926</v>
      </c>
      <c r="AM45" s="96" t="s">
        <v>1926</v>
      </c>
      <c r="AN45" s="96" t="s">
        <v>1926</v>
      </c>
      <c r="AO45" s="96" t="s">
        <v>1926</v>
      </c>
      <c r="AP45" s="96" t="s">
        <v>1926</v>
      </c>
      <c r="AQ45" s="96" t="s">
        <v>1926</v>
      </c>
      <c r="AR45" s="96" t="s">
        <v>1926</v>
      </c>
      <c r="AS45" s="96" t="s">
        <v>1926</v>
      </c>
      <c r="AT45" s="96" t="s">
        <v>1926</v>
      </c>
      <c r="AU45" s="96" t="s">
        <v>1926</v>
      </c>
      <c r="AV45" s="96" t="s">
        <v>1926</v>
      </c>
      <c r="AW45" s="96" t="s">
        <v>1926</v>
      </c>
      <c r="AX45" s="96" t="s">
        <v>1926</v>
      </c>
      <c r="AY45" s="344"/>
      <c r="AZ45" s="93"/>
      <c r="BA45" s="93">
        <v>2.0306688983999999E-2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526</v>
      </c>
      <c r="D46" s="312"/>
      <c r="E46" s="127" t="s">
        <v>1950</v>
      </c>
      <c r="F46" s="126">
        <v>0</v>
      </c>
      <c r="G46" s="946" t="s">
        <v>202</v>
      </c>
      <c r="H46" s="946" t="s">
        <v>400</v>
      </c>
      <c r="I46" s="944">
        <v>2.1015999999999999</v>
      </c>
      <c r="J46" s="103">
        <v>0.7</v>
      </c>
      <c r="K46" s="104">
        <v>113340</v>
      </c>
      <c r="L46" s="105">
        <v>1.421448E-2</v>
      </c>
      <c r="M46" s="105">
        <v>0</v>
      </c>
      <c r="N46" s="105">
        <v>1.250384E-2</v>
      </c>
      <c r="O46" s="372">
        <v>2.671832E-2</v>
      </c>
      <c r="P46" s="352"/>
      <c r="Q46" s="241">
        <v>1611</v>
      </c>
      <c r="R46" s="241">
        <v>0</v>
      </c>
      <c r="S46" s="241">
        <v>1417</v>
      </c>
      <c r="T46" s="228"/>
      <c r="U46" s="340">
        <v>3028</v>
      </c>
      <c r="V46" s="227"/>
      <c r="W46" s="5"/>
      <c r="X46" s="108" t="s">
        <v>526</v>
      </c>
      <c r="Y46" s="109" t="s">
        <v>2172</v>
      </c>
      <c r="Z46" s="123">
        <v>166736.74079999997</v>
      </c>
      <c r="AA46" s="83" t="s">
        <v>201</v>
      </c>
      <c r="AB46" s="83" t="s">
        <v>201</v>
      </c>
      <c r="AC46" s="83" t="s">
        <v>399</v>
      </c>
      <c r="AE46" s="93" t="s">
        <v>2965</v>
      </c>
      <c r="AF46" s="93"/>
      <c r="AG46" s="96" t="s">
        <v>1926</v>
      </c>
      <c r="AH46" s="96" t="s">
        <v>1926</v>
      </c>
      <c r="AI46" s="96" t="s">
        <v>1926</v>
      </c>
      <c r="AJ46" s="96" t="s">
        <v>1926</v>
      </c>
      <c r="AK46" s="96" t="s">
        <v>1926</v>
      </c>
      <c r="AL46" s="96" t="s">
        <v>1926</v>
      </c>
      <c r="AM46" s="96" t="s">
        <v>1926</v>
      </c>
      <c r="AN46" s="96" t="s">
        <v>1926</v>
      </c>
      <c r="AO46" s="96" t="s">
        <v>1926</v>
      </c>
      <c r="AP46" s="96" t="s">
        <v>1926</v>
      </c>
      <c r="AQ46" s="96" t="s">
        <v>1926</v>
      </c>
      <c r="AR46" s="96" t="s">
        <v>1926</v>
      </c>
      <c r="AS46" s="96" t="s">
        <v>1926</v>
      </c>
      <c r="AT46" s="96" t="s">
        <v>1926</v>
      </c>
      <c r="AU46" s="96" t="s">
        <v>1926</v>
      </c>
      <c r="AV46" s="96" t="s">
        <v>1926</v>
      </c>
      <c r="AW46" s="96" t="s">
        <v>1926</v>
      </c>
      <c r="AX46" s="96" t="s">
        <v>1926</v>
      </c>
      <c r="AY46" s="344"/>
      <c r="AZ46" s="93"/>
      <c r="BA46" s="93">
        <v>1.4214682288799999E-2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1247</v>
      </c>
      <c r="D47" s="312"/>
      <c r="E47" s="127" t="s">
        <v>2335</v>
      </c>
      <c r="F47" s="126">
        <v>0</v>
      </c>
      <c r="G47" s="946" t="s">
        <v>202</v>
      </c>
      <c r="H47" s="946" t="s">
        <v>1104</v>
      </c>
      <c r="I47" s="944">
        <v>2.1015999999999999</v>
      </c>
      <c r="J47" s="103">
        <v>1</v>
      </c>
      <c r="K47" s="104">
        <v>96000</v>
      </c>
      <c r="L47" s="105">
        <v>2.0306390000000001E-2</v>
      </c>
      <c r="M47" s="105">
        <v>0</v>
      </c>
      <c r="N47" s="105">
        <v>1.7862630000000001E-2</v>
      </c>
      <c r="O47" s="372">
        <v>3.8169019999999998E-2</v>
      </c>
      <c r="P47" s="352"/>
      <c r="Q47" s="241">
        <v>1949</v>
      </c>
      <c r="R47" s="241">
        <v>0</v>
      </c>
      <c r="S47" s="241">
        <v>1715</v>
      </c>
      <c r="T47" s="228"/>
      <c r="U47" s="340">
        <v>3664</v>
      </c>
      <c r="V47" s="227"/>
      <c r="W47" s="5"/>
      <c r="X47" s="108" t="s">
        <v>1247</v>
      </c>
      <c r="Y47" s="109" t="s">
        <v>2905</v>
      </c>
      <c r="Z47" s="123">
        <v>201753.60000000001</v>
      </c>
      <c r="AA47" s="83" t="s">
        <v>201</v>
      </c>
      <c r="AB47" s="83" t="s">
        <v>201</v>
      </c>
      <c r="AC47" s="83" t="s">
        <v>1103</v>
      </c>
      <c r="AE47" s="93" t="s">
        <v>2966</v>
      </c>
      <c r="AF47" s="93"/>
      <c r="AG47" s="96" t="s">
        <v>1926</v>
      </c>
      <c r="AH47" s="96" t="s">
        <v>1926</v>
      </c>
      <c r="AI47" s="96" t="s">
        <v>1926</v>
      </c>
      <c r="AJ47" s="96" t="s">
        <v>1926</v>
      </c>
      <c r="AK47" s="96" t="s">
        <v>1926</v>
      </c>
      <c r="AL47" s="96" t="s">
        <v>1926</v>
      </c>
      <c r="AM47" s="96" t="s">
        <v>1926</v>
      </c>
      <c r="AN47" s="96" t="s">
        <v>1926</v>
      </c>
      <c r="AO47" s="96" t="s">
        <v>1926</v>
      </c>
      <c r="AP47" s="96" t="s">
        <v>1926</v>
      </c>
      <c r="AQ47" s="96" t="s">
        <v>1926</v>
      </c>
      <c r="AR47" s="96" t="s">
        <v>1926</v>
      </c>
      <c r="AS47" s="96" t="s">
        <v>1926</v>
      </c>
      <c r="AT47" s="96" t="s">
        <v>1926</v>
      </c>
      <c r="AU47" s="96" t="s">
        <v>1926</v>
      </c>
      <c r="AV47" s="96" t="s">
        <v>1926</v>
      </c>
      <c r="AW47" s="96" t="s">
        <v>1926</v>
      </c>
      <c r="AX47" s="96" t="s">
        <v>123</v>
      </c>
      <c r="AY47" s="344"/>
      <c r="AZ47" s="93"/>
      <c r="BA47" s="93">
        <v>2.0306688983999999E-2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1</v>
      </c>
    </row>
    <row r="48" spans="1:78" s="2" customFormat="1" ht="11.45" customHeight="1" x14ac:dyDescent="0.2">
      <c r="A48" s="95"/>
      <c r="B48" s="312"/>
      <c r="C48" s="346" t="s">
        <v>215</v>
      </c>
      <c r="D48" s="312"/>
      <c r="E48" s="127" t="s">
        <v>2336</v>
      </c>
      <c r="F48" s="126">
        <v>0</v>
      </c>
      <c r="G48" s="946" t="s">
        <v>1606</v>
      </c>
      <c r="H48" s="946" t="s">
        <v>2072</v>
      </c>
      <c r="I48" s="944">
        <v>3.4979</v>
      </c>
      <c r="J48" s="103">
        <v>1</v>
      </c>
      <c r="K48" s="104">
        <v>12206600</v>
      </c>
      <c r="L48" s="105">
        <v>3.3798000000000002E-2</v>
      </c>
      <c r="M48" s="105">
        <v>0</v>
      </c>
      <c r="N48" s="105">
        <v>1.7862630000000001E-2</v>
      </c>
      <c r="O48" s="372">
        <v>5.1660629999999999E-2</v>
      </c>
      <c r="P48" s="352"/>
      <c r="Q48" s="241">
        <v>412559</v>
      </c>
      <c r="R48" s="241">
        <v>0</v>
      </c>
      <c r="S48" s="241">
        <v>218042</v>
      </c>
      <c r="T48" s="228"/>
      <c r="U48" s="340">
        <v>630601</v>
      </c>
      <c r="V48" s="227"/>
      <c r="W48" s="5"/>
      <c r="X48" s="108" t="s">
        <v>215</v>
      </c>
      <c r="Y48" s="109" t="s">
        <v>1076</v>
      </c>
      <c r="Z48" s="123">
        <v>42697466.140000001</v>
      </c>
      <c r="AA48" s="83" t="s">
        <v>1605</v>
      </c>
      <c r="AB48" s="83" t="s">
        <v>1605</v>
      </c>
      <c r="AC48" s="83" t="s">
        <v>2630</v>
      </c>
      <c r="AE48" s="93" t="s">
        <v>2965</v>
      </c>
      <c r="AF48" s="93"/>
      <c r="AG48" s="96" t="s">
        <v>1926</v>
      </c>
      <c r="AH48" s="96" t="s">
        <v>1926</v>
      </c>
      <c r="AI48" s="96" t="s">
        <v>1926</v>
      </c>
      <c r="AJ48" s="96" t="s">
        <v>1926</v>
      </c>
      <c r="AK48" s="96" t="s">
        <v>1926</v>
      </c>
      <c r="AL48" s="96" t="s">
        <v>1926</v>
      </c>
      <c r="AM48" s="96" t="s">
        <v>1926</v>
      </c>
      <c r="AN48" s="96" t="s">
        <v>1926</v>
      </c>
      <c r="AO48" s="96" t="s">
        <v>1926</v>
      </c>
      <c r="AP48" s="96" t="s">
        <v>1926</v>
      </c>
      <c r="AQ48" s="96" t="s">
        <v>1926</v>
      </c>
      <c r="AR48" s="96" t="s">
        <v>1926</v>
      </c>
      <c r="AS48" s="96" t="s">
        <v>1926</v>
      </c>
      <c r="AT48" s="96" t="s">
        <v>1926</v>
      </c>
      <c r="AU48" s="96" t="s">
        <v>1926</v>
      </c>
      <c r="AV48" s="96" t="s">
        <v>1926</v>
      </c>
      <c r="AW48" s="96" t="s">
        <v>1926</v>
      </c>
      <c r="AX48" s="96" t="s">
        <v>1926</v>
      </c>
      <c r="AY48" s="344"/>
      <c r="AZ48" s="93"/>
      <c r="BA48" s="93">
        <v>3.3798423771000001E-2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216</v>
      </c>
      <c r="D49" s="312"/>
      <c r="E49" s="127" t="s">
        <v>1225</v>
      </c>
      <c r="F49" s="126">
        <v>0</v>
      </c>
      <c r="G49" s="946" t="s">
        <v>1606</v>
      </c>
      <c r="H49" s="946" t="s">
        <v>1104</v>
      </c>
      <c r="I49" s="944">
        <v>3.4979</v>
      </c>
      <c r="J49" s="103">
        <v>0.65</v>
      </c>
      <c r="K49" s="104">
        <v>26500</v>
      </c>
      <c r="L49" s="105">
        <v>2.1968700000000001E-2</v>
      </c>
      <c r="M49" s="105">
        <v>0</v>
      </c>
      <c r="N49" s="105">
        <v>1.161071E-2</v>
      </c>
      <c r="O49" s="372">
        <v>3.3579410000000004E-2</v>
      </c>
      <c r="P49" s="352"/>
      <c r="Q49" s="241">
        <v>582</v>
      </c>
      <c r="R49" s="241">
        <v>0</v>
      </c>
      <c r="S49" s="241">
        <v>308</v>
      </c>
      <c r="T49" s="228"/>
      <c r="U49" s="340">
        <v>890</v>
      </c>
      <c r="V49" s="227"/>
      <c r="W49" s="5"/>
      <c r="X49" s="108" t="s">
        <v>216</v>
      </c>
      <c r="Y49" s="109" t="s">
        <v>2687</v>
      </c>
      <c r="Z49" s="123">
        <v>60251.327499999999</v>
      </c>
      <c r="AA49" s="83" t="s">
        <v>1605</v>
      </c>
      <c r="AB49" s="83" t="s">
        <v>1605</v>
      </c>
      <c r="AC49" s="83" t="s">
        <v>1103</v>
      </c>
      <c r="AE49" s="93" t="s">
        <v>2965</v>
      </c>
      <c r="AF49" s="93"/>
      <c r="AG49" s="96" t="s">
        <v>1926</v>
      </c>
      <c r="AH49" s="96" t="s">
        <v>1926</v>
      </c>
      <c r="AI49" s="96" t="s">
        <v>1926</v>
      </c>
      <c r="AJ49" s="96" t="s">
        <v>1926</v>
      </c>
      <c r="AK49" s="96" t="s">
        <v>1926</v>
      </c>
      <c r="AL49" s="96" t="s">
        <v>1926</v>
      </c>
      <c r="AM49" s="96" t="s">
        <v>1926</v>
      </c>
      <c r="AN49" s="96" t="s">
        <v>1926</v>
      </c>
      <c r="AO49" s="96" t="s">
        <v>1926</v>
      </c>
      <c r="AP49" s="96" t="s">
        <v>1926</v>
      </c>
      <c r="AQ49" s="96" t="s">
        <v>1926</v>
      </c>
      <c r="AR49" s="96" t="s">
        <v>1926</v>
      </c>
      <c r="AS49" s="96" t="s">
        <v>1926</v>
      </c>
      <c r="AT49" s="96" t="s">
        <v>1926</v>
      </c>
      <c r="AU49" s="96" t="s">
        <v>1926</v>
      </c>
      <c r="AV49" s="96" t="s">
        <v>1926</v>
      </c>
      <c r="AW49" s="96" t="s">
        <v>1926</v>
      </c>
      <c r="AX49" s="96" t="s">
        <v>1926</v>
      </c>
      <c r="AY49" s="344"/>
      <c r="AZ49" s="93"/>
      <c r="BA49" s="93">
        <v>2.1968975451150001E-2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1926</v>
      </c>
      <c r="D50" s="312"/>
      <c r="E50" s="127"/>
      <c r="F50" s="126"/>
      <c r="G50" s="946" t="s">
        <v>1926</v>
      </c>
      <c r="H50" s="946" t="s">
        <v>1926</v>
      </c>
      <c r="I50" s="944"/>
      <c r="J50" s="103"/>
      <c r="K50" s="104"/>
      <c r="L50" s="105"/>
      <c r="M50" s="105"/>
      <c r="N50" s="105"/>
      <c r="O50" s="372" t="s">
        <v>1926</v>
      </c>
      <c r="P50" s="352"/>
      <c r="Q50" s="241">
        <v>0</v>
      </c>
      <c r="R50" s="241">
        <v>0</v>
      </c>
      <c r="S50" s="241">
        <v>0</v>
      </c>
      <c r="T50" s="228"/>
      <c r="U50" s="340">
        <v>0</v>
      </c>
      <c r="V50" s="227"/>
      <c r="W50" s="5"/>
      <c r="X50" s="108" t="s">
        <v>1926</v>
      </c>
      <c r="Y50" s="109" t="s">
        <v>119</v>
      </c>
      <c r="Z50" s="123">
        <v>0</v>
      </c>
      <c r="AA50" s="83" t="s">
        <v>1926</v>
      </c>
      <c r="AB50" s="83" t="s">
        <v>1926</v>
      </c>
      <c r="AC50" s="83" t="s">
        <v>1926</v>
      </c>
      <c r="AE50" s="93" t="s">
        <v>2965</v>
      </c>
      <c r="AF50" s="93"/>
      <c r="AG50" s="96" t="s">
        <v>1926</v>
      </c>
      <c r="AH50" s="96" t="s">
        <v>1926</v>
      </c>
      <c r="AI50" s="96" t="s">
        <v>1926</v>
      </c>
      <c r="AJ50" s="96" t="s">
        <v>1926</v>
      </c>
      <c r="AK50" s="96" t="s">
        <v>1926</v>
      </c>
      <c r="AL50" s="96" t="s">
        <v>1926</v>
      </c>
      <c r="AM50" s="96" t="s">
        <v>1926</v>
      </c>
      <c r="AN50" s="96" t="s">
        <v>1926</v>
      </c>
      <c r="AO50" s="96" t="s">
        <v>1926</v>
      </c>
      <c r="AP50" s="96" t="s">
        <v>1926</v>
      </c>
      <c r="AQ50" s="96" t="s">
        <v>1926</v>
      </c>
      <c r="AR50" s="96" t="s">
        <v>1926</v>
      </c>
      <c r="AS50" s="96" t="s">
        <v>1926</v>
      </c>
      <c r="AT50" s="96" t="s">
        <v>1926</v>
      </c>
      <c r="AU50" s="96" t="s">
        <v>1926</v>
      </c>
      <c r="AV50" s="96" t="s">
        <v>1926</v>
      </c>
      <c r="AW50" s="96" t="s">
        <v>1926</v>
      </c>
      <c r="AX50" s="96" t="s">
        <v>1926</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1926</v>
      </c>
      <c r="D51" s="312"/>
      <c r="E51" s="127"/>
      <c r="F51" s="126"/>
      <c r="G51" s="946" t="s">
        <v>1926</v>
      </c>
      <c r="H51" s="946" t="s">
        <v>1926</v>
      </c>
      <c r="I51" s="944"/>
      <c r="J51" s="103"/>
      <c r="K51" s="104"/>
      <c r="L51" s="105"/>
      <c r="M51" s="105"/>
      <c r="N51" s="105"/>
      <c r="O51" s="372" t="s">
        <v>1926</v>
      </c>
      <c r="P51" s="352"/>
      <c r="Q51" s="241">
        <v>0</v>
      </c>
      <c r="R51" s="241">
        <v>0</v>
      </c>
      <c r="S51" s="241">
        <v>0</v>
      </c>
      <c r="T51" s="228"/>
      <c r="U51" s="340">
        <v>0</v>
      </c>
      <c r="V51" s="227"/>
      <c r="W51" s="5"/>
      <c r="X51" s="108" t="s">
        <v>1926</v>
      </c>
      <c r="Y51" s="109" t="s">
        <v>119</v>
      </c>
      <c r="Z51" s="123">
        <v>0</v>
      </c>
      <c r="AA51" s="83" t="s">
        <v>1926</v>
      </c>
      <c r="AB51" s="83" t="s">
        <v>1926</v>
      </c>
      <c r="AC51" s="83" t="s">
        <v>1926</v>
      </c>
      <c r="AE51" s="93" t="s">
        <v>2965</v>
      </c>
      <c r="AF51" s="93"/>
      <c r="AG51" s="96" t="s">
        <v>1926</v>
      </c>
      <c r="AH51" s="96" t="s">
        <v>1926</v>
      </c>
      <c r="AI51" s="96" t="s">
        <v>1926</v>
      </c>
      <c r="AJ51" s="96" t="s">
        <v>1926</v>
      </c>
      <c r="AK51" s="96" t="s">
        <v>1926</v>
      </c>
      <c r="AL51" s="96" t="s">
        <v>1926</v>
      </c>
      <c r="AM51" s="96" t="s">
        <v>1926</v>
      </c>
      <c r="AN51" s="96" t="s">
        <v>1926</v>
      </c>
      <c r="AO51" s="96" t="s">
        <v>1926</v>
      </c>
      <c r="AP51" s="96" t="s">
        <v>1926</v>
      </c>
      <c r="AQ51" s="96" t="s">
        <v>1926</v>
      </c>
      <c r="AR51" s="96" t="s">
        <v>1926</v>
      </c>
      <c r="AS51" s="96" t="s">
        <v>1926</v>
      </c>
      <c r="AT51" s="96" t="s">
        <v>1926</v>
      </c>
      <c r="AU51" s="96" t="s">
        <v>1926</v>
      </c>
      <c r="AV51" s="96" t="s">
        <v>1926</v>
      </c>
      <c r="AW51" s="96" t="s">
        <v>1926</v>
      </c>
      <c r="AX51" s="96" t="s">
        <v>1926</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2133</v>
      </c>
      <c r="D52" s="312"/>
      <c r="E52" s="227"/>
      <c r="F52" s="228"/>
      <c r="G52" s="228"/>
      <c r="H52" s="353" t="s">
        <v>1145</v>
      </c>
      <c r="I52" s="354"/>
      <c r="J52" s="259"/>
      <c r="K52" s="358">
        <v>38183255546</v>
      </c>
      <c r="L52" s="352"/>
      <c r="M52" s="352"/>
      <c r="N52" s="352"/>
      <c r="O52" s="352"/>
      <c r="P52" s="352"/>
      <c r="Q52" s="358">
        <v>464039695</v>
      </c>
      <c r="R52" s="358">
        <v>0</v>
      </c>
      <c r="S52" s="358">
        <v>172499445</v>
      </c>
      <c r="T52" s="228"/>
      <c r="U52" s="358">
        <v>636539140</v>
      </c>
      <c r="V52" s="227"/>
      <c r="W52" s="5"/>
      <c r="X52" s="97" t="s">
        <v>2133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727</v>
      </c>
      <c r="F56" s="1346" t="s">
        <v>141</v>
      </c>
      <c r="G56" s="1346" t="s">
        <v>142</v>
      </c>
      <c r="H56" s="1346" t="s">
        <v>143</v>
      </c>
      <c r="I56" s="1346" t="s">
        <v>1190</v>
      </c>
      <c r="J56" s="1346" t="s">
        <v>1191</v>
      </c>
      <c r="K56" s="1346" t="s">
        <v>649</v>
      </c>
      <c r="L56" s="79" t="s">
        <v>1471</v>
      </c>
      <c r="M56" s="85"/>
      <c r="N56" s="85"/>
      <c r="O56" s="80"/>
      <c r="P56" s="284"/>
      <c r="Q56" s="79" t="s">
        <v>650</v>
      </c>
      <c r="R56" s="80"/>
      <c r="S56" s="1346" t="s">
        <v>1278</v>
      </c>
      <c r="T56" s="284"/>
      <c r="U56" s="1346" t="s">
        <v>1934</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1270</v>
      </c>
      <c r="M57" s="37" t="s">
        <v>889</v>
      </c>
      <c r="N57" s="37" t="s">
        <v>1271</v>
      </c>
      <c r="O57" s="37" t="s">
        <v>1934</v>
      </c>
      <c r="P57" s="284"/>
      <c r="Q57" s="37" t="s">
        <v>1270</v>
      </c>
      <c r="R57" s="37" t="s">
        <v>889</v>
      </c>
      <c r="S57" s="1347"/>
      <c r="T57" s="284"/>
      <c r="U57" s="1347"/>
      <c r="V57" s="227"/>
      <c r="Y57" s="83"/>
      <c r="BA57" s="83" t="s">
        <v>653</v>
      </c>
      <c r="BB57" s="83" t="s">
        <v>653</v>
      </c>
      <c r="BC57" s="83" t="s">
        <v>2767</v>
      </c>
      <c r="BD57" s="83" t="s">
        <v>2767</v>
      </c>
      <c r="BE57" s="83" t="s">
        <v>201</v>
      </c>
      <c r="BF57" s="83" t="s">
        <v>203</v>
      </c>
      <c r="BG57" s="83" t="s">
        <v>203</v>
      </c>
      <c r="BH57" s="83" t="s">
        <v>203</v>
      </c>
      <c r="BI57" s="83" t="s">
        <v>546</v>
      </c>
      <c r="BJ57" s="83" t="s">
        <v>2084</v>
      </c>
      <c r="BK57" s="83" t="s">
        <v>1604</v>
      </c>
      <c r="BL57" s="83" t="s">
        <v>2630</v>
      </c>
      <c r="BM57" s="576" t="s">
        <v>1605</v>
      </c>
      <c r="BN57" s="576" t="s">
        <v>1605</v>
      </c>
      <c r="BO57" s="576" t="s">
        <v>1605</v>
      </c>
      <c r="BP57" s="83" t="s">
        <v>1103</v>
      </c>
      <c r="BQ57" s="83" t="s">
        <v>399</v>
      </c>
      <c r="BR57" s="83" t="s">
        <v>1607</v>
      </c>
      <c r="BS57" s="576" t="s">
        <v>125</v>
      </c>
      <c r="BT57" s="83" t="s">
        <v>125</v>
      </c>
      <c r="BU57" s="83" t="s">
        <v>2819</v>
      </c>
      <c r="BV57" s="576" t="s">
        <v>652</v>
      </c>
      <c r="BW57" s="576" t="s">
        <v>652</v>
      </c>
      <c r="BX57" s="576" t="s">
        <v>1608</v>
      </c>
      <c r="BY57" s="576" t="s">
        <v>205</v>
      </c>
      <c r="BZ57" s="579" t="s">
        <v>123</v>
      </c>
    </row>
    <row r="58" spans="1:78" s="2" customFormat="1" ht="11.45" hidden="1" customHeight="1" x14ac:dyDescent="0.2">
      <c r="A58" s="95" t="s">
        <v>2084</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1282</v>
      </c>
      <c r="BM58" s="576"/>
      <c r="BN58" s="576"/>
      <c r="BO58" s="576"/>
      <c r="BP58" s="83"/>
      <c r="BQ58" s="83"/>
      <c r="BR58" s="83"/>
      <c r="BS58" s="576"/>
      <c r="BT58" s="83"/>
      <c r="BV58" s="577"/>
      <c r="BW58" s="577"/>
      <c r="BX58" s="577"/>
      <c r="BY58" s="577"/>
      <c r="BZ58" s="580"/>
    </row>
    <row r="59" spans="1:78" s="2" customFormat="1" ht="11.45" hidden="1" customHeight="1" x14ac:dyDescent="0.2">
      <c r="A59" s="95" t="s">
        <v>2084</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2474</v>
      </c>
      <c r="Y60" s="365" t="s">
        <v>1554</v>
      </c>
      <c r="Z60" s="365" t="s">
        <v>1259</v>
      </c>
      <c r="AA60" s="365" t="s">
        <v>1876</v>
      </c>
      <c r="AB60" s="365" t="s">
        <v>122</v>
      </c>
      <c r="AC60" s="365" t="s">
        <v>654</v>
      </c>
      <c r="AE60" s="365" t="s">
        <v>2543</v>
      </c>
      <c r="AF60" s="95"/>
      <c r="AG60" s="369" t="s">
        <v>2754</v>
      </c>
      <c r="AH60" s="370"/>
      <c r="AI60" s="370"/>
      <c r="AJ60" s="370"/>
      <c r="AK60" s="370"/>
      <c r="AL60" s="370"/>
      <c r="AM60" s="370"/>
      <c r="AN60" s="370"/>
      <c r="AO60" s="370"/>
      <c r="AP60" s="370"/>
      <c r="AQ60" s="370"/>
      <c r="AR60" s="370"/>
      <c r="AS60" s="370"/>
      <c r="AT60" s="370"/>
      <c r="AU60" s="370"/>
      <c r="AV60" s="370"/>
      <c r="AW60" s="370"/>
      <c r="AX60" s="370"/>
      <c r="AY60" s="370"/>
      <c r="AZ60" s="343"/>
      <c r="BA60" s="83" t="s">
        <v>2544</v>
      </c>
      <c r="BB60" s="345">
        <v>0.05</v>
      </c>
      <c r="BC60" s="83" t="s">
        <v>1261</v>
      </c>
      <c r="BD60" s="345">
        <v>0.05</v>
      </c>
      <c r="BE60" s="83" t="s">
        <v>1282</v>
      </c>
      <c r="BF60" s="83" t="s">
        <v>1262</v>
      </c>
      <c r="BG60" s="83" t="s">
        <v>1262</v>
      </c>
      <c r="BH60" s="83" t="s">
        <v>1262</v>
      </c>
      <c r="BI60" s="83" t="s">
        <v>667</v>
      </c>
      <c r="BJ60" s="83" t="s">
        <v>2752</v>
      </c>
      <c r="BK60" s="83" t="s">
        <v>2753</v>
      </c>
      <c r="BL60" s="83" t="s">
        <v>1285</v>
      </c>
      <c r="BM60" s="576" t="s">
        <v>122</v>
      </c>
      <c r="BN60" s="576" t="s">
        <v>654</v>
      </c>
      <c r="BO60" s="576" t="s">
        <v>600</v>
      </c>
      <c r="BP60" s="83" t="s">
        <v>1288</v>
      </c>
      <c r="BQ60" s="83" t="s">
        <v>1289</v>
      </c>
      <c r="BR60" s="83" t="s">
        <v>2759</v>
      </c>
      <c r="BS60" s="576" t="s">
        <v>601</v>
      </c>
      <c r="BT60" s="83" t="s">
        <v>603</v>
      </c>
      <c r="BU60" s="83" t="s">
        <v>2755</v>
      </c>
      <c r="BV60" s="576" t="s">
        <v>599</v>
      </c>
      <c r="BW60" s="576" t="s">
        <v>607</v>
      </c>
      <c r="BX60" s="576" t="s">
        <v>2539</v>
      </c>
      <c r="BY60" s="576" t="s">
        <v>2541</v>
      </c>
      <c r="BZ60" s="579" t="s">
        <v>597</v>
      </c>
    </row>
    <row r="61" spans="1:78" s="2" customFormat="1" ht="11.45" hidden="1" customHeight="1" x14ac:dyDescent="0.2">
      <c r="A61" s="95"/>
      <c r="B61" s="312"/>
      <c r="C61" s="312"/>
      <c r="D61" s="312"/>
      <c r="E61" s="58" t="s">
        <v>147</v>
      </c>
      <c r="F61" s="13" t="s">
        <v>147</v>
      </c>
      <c r="G61" s="13"/>
      <c r="H61" s="13"/>
      <c r="I61" s="13"/>
      <c r="J61" s="88" t="s">
        <v>2842</v>
      </c>
      <c r="K61" s="13" t="s">
        <v>2849</v>
      </c>
      <c r="L61" s="13" t="s">
        <v>1137</v>
      </c>
      <c r="M61" s="13" t="s">
        <v>1137</v>
      </c>
      <c r="N61" s="13" t="s">
        <v>1137</v>
      </c>
      <c r="O61" s="13" t="s">
        <v>1137</v>
      </c>
      <c r="P61" s="228"/>
      <c r="Q61" s="13" t="s">
        <v>2849</v>
      </c>
      <c r="R61" s="13" t="s">
        <v>2849</v>
      </c>
      <c r="S61" s="13" t="s">
        <v>2849</v>
      </c>
      <c r="T61" s="228"/>
      <c r="U61" s="13" t="s">
        <v>2849</v>
      </c>
      <c r="V61" s="227"/>
      <c r="X61" s="365"/>
      <c r="Y61" s="365" t="s">
        <v>2629</v>
      </c>
      <c r="Z61" s="365" t="s">
        <v>1260</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2405</v>
      </c>
      <c r="BB61" s="83" t="s">
        <v>1258</v>
      </c>
      <c r="BC61" s="83" t="s">
        <v>2405</v>
      </c>
      <c r="BD61" s="83" t="s">
        <v>1258</v>
      </c>
      <c r="BE61" s="83" t="s">
        <v>1258</v>
      </c>
      <c r="BF61" s="83" t="s">
        <v>1263</v>
      </c>
      <c r="BG61" s="83" t="s">
        <v>2751</v>
      </c>
      <c r="BH61" s="83" t="s">
        <v>1258</v>
      </c>
      <c r="BI61" s="83" t="s">
        <v>1258</v>
      </c>
      <c r="BJ61" s="83" t="s">
        <v>1283</v>
      </c>
      <c r="BK61" s="83" t="s">
        <v>1284</v>
      </c>
      <c r="BL61" s="83" t="s">
        <v>1258</v>
      </c>
      <c r="BM61" s="576"/>
      <c r="BN61" s="576" t="s">
        <v>1287</v>
      </c>
      <c r="BO61" s="576" t="s">
        <v>1258</v>
      </c>
      <c r="BP61" s="83" t="s">
        <v>1258</v>
      </c>
      <c r="BQ61" s="83" t="s">
        <v>2758</v>
      </c>
      <c r="BR61" s="83" t="s">
        <v>2760</v>
      </c>
      <c r="BS61" s="576" t="s">
        <v>602</v>
      </c>
      <c r="BT61" s="83" t="s">
        <v>604</v>
      </c>
      <c r="BU61" s="83" t="s">
        <v>2757</v>
      </c>
      <c r="BV61" s="576" t="s">
        <v>605</v>
      </c>
      <c r="BW61" s="576" t="s">
        <v>1258</v>
      </c>
      <c r="BX61" s="576" t="s">
        <v>606</v>
      </c>
      <c r="BY61" s="576" t="s">
        <v>606</v>
      </c>
      <c r="BZ61" s="579" t="s">
        <v>608</v>
      </c>
    </row>
    <row r="62" spans="1:78" s="2" customFormat="1" ht="11.45" hidden="1" customHeight="1" x14ac:dyDescent="0.2">
      <c r="A62" s="95"/>
      <c r="B62" s="312"/>
      <c r="C62" s="347" t="s">
        <v>1484</v>
      </c>
      <c r="D62" s="312"/>
      <c r="E62" s="359"/>
      <c r="F62" s="360"/>
      <c r="G62" s="361"/>
      <c r="H62" s="362"/>
      <c r="I62" s="363"/>
      <c r="J62" s="228"/>
      <c r="K62" s="312"/>
      <c r="L62" s="228"/>
      <c r="M62" s="312"/>
      <c r="N62" s="312"/>
      <c r="O62" s="228"/>
      <c r="P62" s="228"/>
      <c r="Q62" s="227"/>
      <c r="R62" s="228"/>
      <c r="S62" s="228"/>
      <c r="T62" s="228"/>
      <c r="U62" s="312"/>
      <c r="V62" s="227"/>
      <c r="W62" s="5"/>
      <c r="X62" s="366" t="s">
        <v>1484</v>
      </c>
      <c r="Y62" s="367"/>
      <c r="Z62" s="367"/>
      <c r="AA62" s="367"/>
      <c r="AB62" s="367"/>
      <c r="AC62" s="367"/>
      <c r="AE62" s="368"/>
      <c r="AF62" s="95"/>
      <c r="AG62" s="371" t="s">
        <v>2967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2444</v>
      </c>
      <c r="D63" s="312"/>
      <c r="E63" s="355" t="s">
        <v>1303</v>
      </c>
      <c r="F63" s="356">
        <v>0</v>
      </c>
      <c r="G63" s="241" t="s">
        <v>124</v>
      </c>
      <c r="H63" s="241" t="s">
        <v>2787</v>
      </c>
      <c r="I63" s="943">
        <v>1</v>
      </c>
      <c r="J63" s="357">
        <v>1</v>
      </c>
      <c r="K63" s="104"/>
      <c r="L63" s="105"/>
      <c r="M63" s="105"/>
      <c r="N63" s="105"/>
      <c r="O63" s="372" t="s">
        <v>1926</v>
      </c>
      <c r="P63" s="352"/>
      <c r="Q63" s="241">
        <v>0</v>
      </c>
      <c r="R63" s="241">
        <v>0</v>
      </c>
      <c r="S63" s="241">
        <v>0</v>
      </c>
      <c r="T63" s="228"/>
      <c r="U63" s="340">
        <v>0</v>
      </c>
      <c r="V63" s="227"/>
      <c r="W63" s="5"/>
      <c r="X63" s="106" t="s">
        <v>2444</v>
      </c>
      <c r="Y63" s="107" t="s">
        <v>1079</v>
      </c>
      <c r="Z63" s="122">
        <v>0</v>
      </c>
      <c r="AA63" s="83" t="s">
        <v>123</v>
      </c>
      <c r="AB63" s="83" t="s">
        <v>123</v>
      </c>
      <c r="AC63" s="83" t="s">
        <v>651</v>
      </c>
      <c r="AE63" s="93" t="s">
        <v>2965</v>
      </c>
      <c r="AF63" s="93"/>
      <c r="AG63" s="96" t="s">
        <v>1926</v>
      </c>
      <c r="AH63" s="96" t="s">
        <v>1926</v>
      </c>
      <c r="AI63" s="96" t="s">
        <v>1926</v>
      </c>
      <c r="AJ63" s="96" t="s">
        <v>1926</v>
      </c>
      <c r="AK63" s="96" t="s">
        <v>1926</v>
      </c>
      <c r="AL63" s="96" t="s">
        <v>1926</v>
      </c>
      <c r="AM63" s="96" t="s">
        <v>1926</v>
      </c>
      <c r="AN63" s="96" t="s">
        <v>1926</v>
      </c>
      <c r="AO63" s="96" t="s">
        <v>1926</v>
      </c>
      <c r="AP63" s="96" t="s">
        <v>1926</v>
      </c>
      <c r="AQ63" s="96" t="s">
        <v>1926</v>
      </c>
      <c r="AR63" s="96" t="s">
        <v>1926</v>
      </c>
      <c r="AS63" s="96" t="s">
        <v>1926</v>
      </c>
      <c r="AT63" s="96" t="s">
        <v>1926</v>
      </c>
      <c r="AU63" s="96" t="s">
        <v>1926</v>
      </c>
      <c r="AV63" s="96" t="s">
        <v>1926</v>
      </c>
      <c r="AW63" s="96" t="s">
        <v>1926</v>
      </c>
      <c r="AX63" s="96" t="s">
        <v>1926</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1926</v>
      </c>
      <c r="D64" s="312"/>
      <c r="E64" s="127"/>
      <c r="F64" s="126"/>
      <c r="G64" s="241" t="s">
        <v>1926</v>
      </c>
      <c r="H64" s="241" t="s">
        <v>1926</v>
      </c>
      <c r="I64" s="944"/>
      <c r="J64" s="103"/>
      <c r="K64" s="104"/>
      <c r="L64" s="105"/>
      <c r="M64" s="105"/>
      <c r="N64" s="105"/>
      <c r="O64" s="372" t="s">
        <v>1926</v>
      </c>
      <c r="P64" s="352"/>
      <c r="Q64" s="241">
        <v>0</v>
      </c>
      <c r="R64" s="241">
        <v>0</v>
      </c>
      <c r="S64" s="241">
        <v>0</v>
      </c>
      <c r="T64" s="228"/>
      <c r="U64" s="340">
        <v>0</v>
      </c>
      <c r="V64" s="227"/>
      <c r="W64" s="5"/>
      <c r="X64" s="108" t="s">
        <v>1926</v>
      </c>
      <c r="Y64" s="109" t="s">
        <v>119</v>
      </c>
      <c r="Z64" s="123">
        <v>0</v>
      </c>
      <c r="AA64" s="83" t="s">
        <v>1926</v>
      </c>
      <c r="AB64" s="83" t="s">
        <v>1926</v>
      </c>
      <c r="AC64" s="83" t="s">
        <v>1926</v>
      </c>
      <c r="AE64" s="93" t="s">
        <v>2965</v>
      </c>
      <c r="AF64" s="93"/>
      <c r="AG64" s="96" t="s">
        <v>1926</v>
      </c>
      <c r="AH64" s="96" t="s">
        <v>1926</v>
      </c>
      <c r="AI64" s="96" t="s">
        <v>1926</v>
      </c>
      <c r="AJ64" s="96" t="s">
        <v>1926</v>
      </c>
      <c r="AK64" s="96" t="s">
        <v>1926</v>
      </c>
      <c r="AL64" s="96" t="s">
        <v>1926</v>
      </c>
      <c r="AM64" s="96" t="s">
        <v>1926</v>
      </c>
      <c r="AN64" s="96" t="s">
        <v>1926</v>
      </c>
      <c r="AO64" s="96" t="s">
        <v>1926</v>
      </c>
      <c r="AP64" s="96" t="s">
        <v>1926</v>
      </c>
      <c r="AQ64" s="96" t="s">
        <v>1926</v>
      </c>
      <c r="AR64" s="96" t="s">
        <v>1926</v>
      </c>
      <c r="AS64" s="96" t="s">
        <v>1926</v>
      </c>
      <c r="AT64" s="96" t="s">
        <v>1926</v>
      </c>
      <c r="AU64" s="96" t="s">
        <v>1926</v>
      </c>
      <c r="AV64" s="96" t="s">
        <v>1926</v>
      </c>
      <c r="AW64" s="96" t="s">
        <v>1926</v>
      </c>
      <c r="AX64" s="96" t="s">
        <v>1926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1926</v>
      </c>
      <c r="D65" s="312"/>
      <c r="E65" s="127"/>
      <c r="F65" s="126"/>
      <c r="G65" s="241" t="s">
        <v>1926</v>
      </c>
      <c r="H65" s="241" t="s">
        <v>1926</v>
      </c>
      <c r="I65" s="944"/>
      <c r="J65" s="103"/>
      <c r="K65" s="104"/>
      <c r="L65" s="105"/>
      <c r="M65" s="105"/>
      <c r="N65" s="105"/>
      <c r="O65" s="372" t="s">
        <v>1926</v>
      </c>
      <c r="P65" s="352"/>
      <c r="Q65" s="241">
        <v>0</v>
      </c>
      <c r="R65" s="241">
        <v>0</v>
      </c>
      <c r="S65" s="241">
        <v>0</v>
      </c>
      <c r="T65" s="228"/>
      <c r="U65" s="340">
        <v>0</v>
      </c>
      <c r="V65" s="227"/>
      <c r="W65" s="5"/>
      <c r="X65" s="108" t="s">
        <v>1926</v>
      </c>
      <c r="Y65" s="109" t="s">
        <v>119</v>
      </c>
      <c r="Z65" s="123">
        <v>0</v>
      </c>
      <c r="AA65" s="83" t="s">
        <v>1926</v>
      </c>
      <c r="AB65" s="83" t="s">
        <v>1926</v>
      </c>
      <c r="AC65" s="83" t="s">
        <v>1926</v>
      </c>
      <c r="AE65" s="93" t="s">
        <v>2965</v>
      </c>
      <c r="AF65" s="93"/>
      <c r="AG65" s="96" t="s">
        <v>1926</v>
      </c>
      <c r="AH65" s="96" t="s">
        <v>1926</v>
      </c>
      <c r="AI65" s="96" t="s">
        <v>1926</v>
      </c>
      <c r="AJ65" s="96" t="s">
        <v>1926</v>
      </c>
      <c r="AK65" s="96" t="s">
        <v>1926</v>
      </c>
      <c r="AL65" s="96" t="s">
        <v>1926</v>
      </c>
      <c r="AM65" s="96" t="s">
        <v>1926</v>
      </c>
      <c r="AN65" s="96" t="s">
        <v>1926</v>
      </c>
      <c r="AO65" s="96" t="s">
        <v>1926</v>
      </c>
      <c r="AP65" s="96" t="s">
        <v>1926</v>
      </c>
      <c r="AQ65" s="96" t="s">
        <v>1926</v>
      </c>
      <c r="AR65" s="96" t="s">
        <v>1926</v>
      </c>
      <c r="AS65" s="96" t="s">
        <v>1926</v>
      </c>
      <c r="AT65" s="96" t="s">
        <v>1926</v>
      </c>
      <c r="AU65" s="96" t="s">
        <v>1926</v>
      </c>
      <c r="AV65" s="96" t="s">
        <v>1926</v>
      </c>
      <c r="AW65" s="96" t="s">
        <v>1926</v>
      </c>
      <c r="AX65" s="96" t="s">
        <v>1926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1926</v>
      </c>
      <c r="D66" s="312"/>
      <c r="E66" s="127"/>
      <c r="F66" s="126"/>
      <c r="G66" s="241" t="s">
        <v>1926</v>
      </c>
      <c r="H66" s="241" t="s">
        <v>1926</v>
      </c>
      <c r="I66" s="944"/>
      <c r="J66" s="103"/>
      <c r="K66" s="104"/>
      <c r="L66" s="105"/>
      <c r="M66" s="105"/>
      <c r="N66" s="105"/>
      <c r="O66" s="372" t="s">
        <v>1926</v>
      </c>
      <c r="P66" s="352"/>
      <c r="Q66" s="241">
        <v>0</v>
      </c>
      <c r="R66" s="241">
        <v>0</v>
      </c>
      <c r="S66" s="241">
        <v>0</v>
      </c>
      <c r="T66" s="228"/>
      <c r="U66" s="340">
        <v>0</v>
      </c>
      <c r="V66" s="227"/>
      <c r="W66" s="5"/>
      <c r="X66" s="108" t="s">
        <v>1926</v>
      </c>
      <c r="Y66" s="109" t="s">
        <v>119</v>
      </c>
      <c r="Z66" s="123">
        <v>0</v>
      </c>
      <c r="AA66" s="83" t="s">
        <v>1926</v>
      </c>
      <c r="AB66" s="83" t="s">
        <v>1926</v>
      </c>
      <c r="AC66" s="83" t="s">
        <v>1926</v>
      </c>
      <c r="AE66" s="93" t="s">
        <v>2965</v>
      </c>
      <c r="AF66" s="93"/>
      <c r="AG66" s="96" t="s">
        <v>1926</v>
      </c>
      <c r="AH66" s="96" t="s">
        <v>1926</v>
      </c>
      <c r="AI66" s="96" t="s">
        <v>1926</v>
      </c>
      <c r="AJ66" s="96" t="s">
        <v>1926</v>
      </c>
      <c r="AK66" s="96" t="s">
        <v>1926</v>
      </c>
      <c r="AL66" s="96" t="s">
        <v>1926</v>
      </c>
      <c r="AM66" s="96" t="s">
        <v>1926</v>
      </c>
      <c r="AN66" s="96" t="s">
        <v>1926</v>
      </c>
      <c r="AO66" s="96" t="s">
        <v>1926</v>
      </c>
      <c r="AP66" s="96" t="s">
        <v>1926</v>
      </c>
      <c r="AQ66" s="96" t="s">
        <v>1926</v>
      </c>
      <c r="AR66" s="96" t="s">
        <v>1926</v>
      </c>
      <c r="AS66" s="96" t="s">
        <v>1926</v>
      </c>
      <c r="AT66" s="96" t="s">
        <v>1926</v>
      </c>
      <c r="AU66" s="96" t="s">
        <v>1926</v>
      </c>
      <c r="AV66" s="96" t="s">
        <v>1926</v>
      </c>
      <c r="AW66" s="96" t="s">
        <v>1926</v>
      </c>
      <c r="AX66" s="96" t="s">
        <v>1926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1926</v>
      </c>
      <c r="D67" s="312"/>
      <c r="E67" s="127"/>
      <c r="F67" s="126"/>
      <c r="G67" s="241" t="s">
        <v>1926</v>
      </c>
      <c r="H67" s="241" t="s">
        <v>1926</v>
      </c>
      <c r="I67" s="944"/>
      <c r="J67" s="103"/>
      <c r="K67" s="104"/>
      <c r="L67" s="105"/>
      <c r="M67" s="105"/>
      <c r="N67" s="105"/>
      <c r="O67" s="372" t="s">
        <v>1926</v>
      </c>
      <c r="P67" s="352"/>
      <c r="Q67" s="241">
        <v>0</v>
      </c>
      <c r="R67" s="241">
        <v>0</v>
      </c>
      <c r="S67" s="241">
        <v>0</v>
      </c>
      <c r="T67" s="228"/>
      <c r="U67" s="340">
        <v>0</v>
      </c>
      <c r="V67" s="227"/>
      <c r="W67" s="5"/>
      <c r="X67" s="108" t="s">
        <v>1926</v>
      </c>
      <c r="Y67" s="109" t="s">
        <v>119</v>
      </c>
      <c r="Z67" s="123">
        <v>0</v>
      </c>
      <c r="AA67" s="83" t="s">
        <v>1926</v>
      </c>
      <c r="AB67" s="83" t="s">
        <v>1926</v>
      </c>
      <c r="AC67" s="83" t="s">
        <v>1926</v>
      </c>
      <c r="AE67" s="93" t="s">
        <v>2965</v>
      </c>
      <c r="AF67" s="93"/>
      <c r="AG67" s="96" t="s">
        <v>1926</v>
      </c>
      <c r="AH67" s="96" t="s">
        <v>1926</v>
      </c>
      <c r="AI67" s="96" t="s">
        <v>1926</v>
      </c>
      <c r="AJ67" s="96" t="s">
        <v>1926</v>
      </c>
      <c r="AK67" s="96" t="s">
        <v>1926</v>
      </c>
      <c r="AL67" s="96" t="s">
        <v>1926</v>
      </c>
      <c r="AM67" s="96" t="s">
        <v>1926</v>
      </c>
      <c r="AN67" s="96" t="s">
        <v>1926</v>
      </c>
      <c r="AO67" s="96" t="s">
        <v>1926</v>
      </c>
      <c r="AP67" s="96" t="s">
        <v>1926</v>
      </c>
      <c r="AQ67" s="96" t="s">
        <v>1926</v>
      </c>
      <c r="AR67" s="96" t="s">
        <v>1926</v>
      </c>
      <c r="AS67" s="96" t="s">
        <v>1926</v>
      </c>
      <c r="AT67" s="96" t="s">
        <v>1926</v>
      </c>
      <c r="AU67" s="96" t="s">
        <v>1926</v>
      </c>
      <c r="AV67" s="96" t="s">
        <v>1926</v>
      </c>
      <c r="AW67" s="96" t="s">
        <v>1926</v>
      </c>
      <c r="AX67" s="96" t="s">
        <v>1926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1926</v>
      </c>
      <c r="D68" s="312"/>
      <c r="E68" s="127"/>
      <c r="F68" s="126"/>
      <c r="G68" s="241" t="s">
        <v>1926</v>
      </c>
      <c r="H68" s="241" t="s">
        <v>1926</v>
      </c>
      <c r="I68" s="944"/>
      <c r="J68" s="103"/>
      <c r="K68" s="104"/>
      <c r="L68" s="105"/>
      <c r="M68" s="105"/>
      <c r="N68" s="105"/>
      <c r="O68" s="372" t="s">
        <v>1926</v>
      </c>
      <c r="P68" s="352"/>
      <c r="Q68" s="241">
        <v>0</v>
      </c>
      <c r="R68" s="241">
        <v>0</v>
      </c>
      <c r="S68" s="241">
        <v>0</v>
      </c>
      <c r="T68" s="228"/>
      <c r="U68" s="340">
        <v>0</v>
      </c>
      <c r="V68" s="227"/>
      <c r="W68" s="5"/>
      <c r="X68" s="108" t="s">
        <v>1926</v>
      </c>
      <c r="Y68" s="109" t="s">
        <v>119</v>
      </c>
      <c r="Z68" s="123">
        <v>0</v>
      </c>
      <c r="AA68" s="83" t="s">
        <v>1926</v>
      </c>
      <c r="AB68" s="83" t="s">
        <v>1926</v>
      </c>
      <c r="AC68" s="83" t="s">
        <v>1926</v>
      </c>
      <c r="AE68" s="93" t="s">
        <v>2965</v>
      </c>
      <c r="AF68" s="93"/>
      <c r="AG68" s="96" t="s">
        <v>1926</v>
      </c>
      <c r="AH68" s="96" t="s">
        <v>1926</v>
      </c>
      <c r="AI68" s="96" t="s">
        <v>1926</v>
      </c>
      <c r="AJ68" s="96" t="s">
        <v>1926</v>
      </c>
      <c r="AK68" s="96" t="s">
        <v>1926</v>
      </c>
      <c r="AL68" s="96" t="s">
        <v>1926</v>
      </c>
      <c r="AM68" s="96" t="s">
        <v>1926</v>
      </c>
      <c r="AN68" s="96" t="s">
        <v>1926</v>
      </c>
      <c r="AO68" s="96" t="s">
        <v>1926</v>
      </c>
      <c r="AP68" s="96" t="s">
        <v>1926</v>
      </c>
      <c r="AQ68" s="96" t="s">
        <v>1926</v>
      </c>
      <c r="AR68" s="96" t="s">
        <v>1926</v>
      </c>
      <c r="AS68" s="96" t="s">
        <v>1926</v>
      </c>
      <c r="AT68" s="96" t="s">
        <v>1926</v>
      </c>
      <c r="AU68" s="96" t="s">
        <v>1926</v>
      </c>
      <c r="AV68" s="96" t="s">
        <v>1926</v>
      </c>
      <c r="AW68" s="96" t="s">
        <v>1926</v>
      </c>
      <c r="AX68" s="96" t="s">
        <v>1926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1926</v>
      </c>
      <c r="D69" s="312"/>
      <c r="E69" s="127"/>
      <c r="F69" s="126"/>
      <c r="G69" s="241" t="s">
        <v>1926</v>
      </c>
      <c r="H69" s="241" t="s">
        <v>1926</v>
      </c>
      <c r="I69" s="944"/>
      <c r="J69" s="103"/>
      <c r="K69" s="104"/>
      <c r="L69" s="105"/>
      <c r="M69" s="105"/>
      <c r="N69" s="105"/>
      <c r="O69" s="372" t="s">
        <v>1926</v>
      </c>
      <c r="P69" s="352"/>
      <c r="Q69" s="241">
        <v>0</v>
      </c>
      <c r="R69" s="241">
        <v>0</v>
      </c>
      <c r="S69" s="241">
        <v>0</v>
      </c>
      <c r="T69" s="228"/>
      <c r="U69" s="340">
        <v>0</v>
      </c>
      <c r="V69" s="227"/>
      <c r="W69" s="5"/>
      <c r="X69" s="108" t="s">
        <v>1926</v>
      </c>
      <c r="Y69" s="109" t="s">
        <v>119</v>
      </c>
      <c r="Z69" s="123">
        <v>0</v>
      </c>
      <c r="AA69" s="83" t="s">
        <v>1926</v>
      </c>
      <c r="AB69" s="83" t="s">
        <v>1926</v>
      </c>
      <c r="AC69" s="83" t="s">
        <v>1926</v>
      </c>
      <c r="AE69" s="93" t="s">
        <v>2965</v>
      </c>
      <c r="AF69" s="93"/>
      <c r="AG69" s="96" t="s">
        <v>1926</v>
      </c>
      <c r="AH69" s="96" t="s">
        <v>1926</v>
      </c>
      <c r="AI69" s="96" t="s">
        <v>1926</v>
      </c>
      <c r="AJ69" s="96" t="s">
        <v>1926</v>
      </c>
      <c r="AK69" s="96" t="s">
        <v>1926</v>
      </c>
      <c r="AL69" s="96" t="s">
        <v>1926</v>
      </c>
      <c r="AM69" s="96" t="s">
        <v>1926</v>
      </c>
      <c r="AN69" s="96" t="s">
        <v>1926</v>
      </c>
      <c r="AO69" s="96" t="s">
        <v>1926</v>
      </c>
      <c r="AP69" s="96" t="s">
        <v>1926</v>
      </c>
      <c r="AQ69" s="96" t="s">
        <v>1926</v>
      </c>
      <c r="AR69" s="96" t="s">
        <v>1926</v>
      </c>
      <c r="AS69" s="96" t="s">
        <v>1926</v>
      </c>
      <c r="AT69" s="96" t="s">
        <v>1926</v>
      </c>
      <c r="AU69" s="96" t="s">
        <v>1926</v>
      </c>
      <c r="AV69" s="96" t="s">
        <v>1926</v>
      </c>
      <c r="AW69" s="96" t="s">
        <v>1926</v>
      </c>
      <c r="AX69" s="96" t="s">
        <v>1926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1926</v>
      </c>
      <c r="D70" s="312"/>
      <c r="E70" s="127"/>
      <c r="F70" s="126"/>
      <c r="G70" s="241" t="s">
        <v>1926</v>
      </c>
      <c r="H70" s="241" t="s">
        <v>1926</v>
      </c>
      <c r="I70" s="944"/>
      <c r="J70" s="103"/>
      <c r="K70" s="104"/>
      <c r="L70" s="105"/>
      <c r="M70" s="105"/>
      <c r="N70" s="105"/>
      <c r="O70" s="372" t="s">
        <v>1926</v>
      </c>
      <c r="P70" s="352"/>
      <c r="Q70" s="241">
        <v>0</v>
      </c>
      <c r="R70" s="241">
        <v>0</v>
      </c>
      <c r="S70" s="241">
        <v>0</v>
      </c>
      <c r="T70" s="228"/>
      <c r="U70" s="340">
        <v>0</v>
      </c>
      <c r="V70" s="227"/>
      <c r="W70" s="5"/>
      <c r="X70" s="108" t="s">
        <v>1926</v>
      </c>
      <c r="Y70" s="109" t="s">
        <v>119</v>
      </c>
      <c r="Z70" s="123">
        <v>0</v>
      </c>
      <c r="AA70" s="83" t="s">
        <v>1926</v>
      </c>
      <c r="AB70" s="83" t="s">
        <v>1926</v>
      </c>
      <c r="AC70" s="83" t="s">
        <v>1926</v>
      </c>
      <c r="AE70" s="93" t="s">
        <v>2965</v>
      </c>
      <c r="AF70" s="93"/>
      <c r="AG70" s="96" t="s">
        <v>1926</v>
      </c>
      <c r="AH70" s="96" t="s">
        <v>1926</v>
      </c>
      <c r="AI70" s="96" t="s">
        <v>1926</v>
      </c>
      <c r="AJ70" s="96" t="s">
        <v>1926</v>
      </c>
      <c r="AK70" s="96" t="s">
        <v>1926</v>
      </c>
      <c r="AL70" s="96" t="s">
        <v>1926</v>
      </c>
      <c r="AM70" s="96" t="s">
        <v>1926</v>
      </c>
      <c r="AN70" s="96" t="s">
        <v>1926</v>
      </c>
      <c r="AO70" s="96" t="s">
        <v>1926</v>
      </c>
      <c r="AP70" s="96" t="s">
        <v>1926</v>
      </c>
      <c r="AQ70" s="96" t="s">
        <v>1926</v>
      </c>
      <c r="AR70" s="96" t="s">
        <v>1926</v>
      </c>
      <c r="AS70" s="96" t="s">
        <v>1926</v>
      </c>
      <c r="AT70" s="96" t="s">
        <v>1926</v>
      </c>
      <c r="AU70" s="96" t="s">
        <v>1926</v>
      </c>
      <c r="AV70" s="96" t="s">
        <v>1926</v>
      </c>
      <c r="AW70" s="96" t="s">
        <v>1926</v>
      </c>
      <c r="AX70" s="96" t="s">
        <v>1926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1926</v>
      </c>
      <c r="D71" s="312"/>
      <c r="E71" s="127"/>
      <c r="F71" s="126"/>
      <c r="G71" s="241" t="s">
        <v>1926</v>
      </c>
      <c r="H71" s="241" t="s">
        <v>1926</v>
      </c>
      <c r="I71" s="944"/>
      <c r="J71" s="103"/>
      <c r="K71" s="104"/>
      <c r="L71" s="105"/>
      <c r="M71" s="105"/>
      <c r="N71" s="105"/>
      <c r="O71" s="372" t="s">
        <v>1926</v>
      </c>
      <c r="P71" s="352"/>
      <c r="Q71" s="241">
        <v>0</v>
      </c>
      <c r="R71" s="241">
        <v>0</v>
      </c>
      <c r="S71" s="241">
        <v>0</v>
      </c>
      <c r="T71" s="228"/>
      <c r="U71" s="340">
        <v>0</v>
      </c>
      <c r="V71" s="227"/>
      <c r="W71" s="5"/>
      <c r="X71" s="108" t="s">
        <v>1926</v>
      </c>
      <c r="Y71" s="109" t="s">
        <v>119</v>
      </c>
      <c r="Z71" s="123">
        <v>0</v>
      </c>
      <c r="AA71" s="83" t="s">
        <v>1926</v>
      </c>
      <c r="AB71" s="83" t="s">
        <v>1926</v>
      </c>
      <c r="AC71" s="83" t="s">
        <v>1926</v>
      </c>
      <c r="AE71" s="93" t="s">
        <v>2965</v>
      </c>
      <c r="AF71" s="93"/>
      <c r="AG71" s="96" t="s">
        <v>1926</v>
      </c>
      <c r="AH71" s="96" t="s">
        <v>1926</v>
      </c>
      <c r="AI71" s="96" t="s">
        <v>1926</v>
      </c>
      <c r="AJ71" s="96" t="s">
        <v>1926</v>
      </c>
      <c r="AK71" s="96" t="s">
        <v>1926</v>
      </c>
      <c r="AL71" s="96" t="s">
        <v>1926</v>
      </c>
      <c r="AM71" s="96" t="s">
        <v>1926</v>
      </c>
      <c r="AN71" s="96" t="s">
        <v>1926</v>
      </c>
      <c r="AO71" s="96" t="s">
        <v>1926</v>
      </c>
      <c r="AP71" s="96" t="s">
        <v>1926</v>
      </c>
      <c r="AQ71" s="96" t="s">
        <v>1926</v>
      </c>
      <c r="AR71" s="96" t="s">
        <v>1926</v>
      </c>
      <c r="AS71" s="96" t="s">
        <v>1926</v>
      </c>
      <c r="AT71" s="96" t="s">
        <v>1926</v>
      </c>
      <c r="AU71" s="96" t="s">
        <v>1926</v>
      </c>
      <c r="AV71" s="96" t="s">
        <v>1926</v>
      </c>
      <c r="AW71" s="96" t="s">
        <v>1926</v>
      </c>
      <c r="AX71" s="96" t="s">
        <v>1926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1926</v>
      </c>
      <c r="D72" s="312"/>
      <c r="E72" s="127"/>
      <c r="F72" s="126"/>
      <c r="G72" s="241" t="s">
        <v>1926</v>
      </c>
      <c r="H72" s="241" t="s">
        <v>1926</v>
      </c>
      <c r="I72" s="944"/>
      <c r="J72" s="103"/>
      <c r="K72" s="104"/>
      <c r="L72" s="105"/>
      <c r="M72" s="105"/>
      <c r="N72" s="105"/>
      <c r="O72" s="372" t="s">
        <v>1926</v>
      </c>
      <c r="P72" s="352"/>
      <c r="Q72" s="241">
        <v>0</v>
      </c>
      <c r="R72" s="241">
        <v>0</v>
      </c>
      <c r="S72" s="241">
        <v>0</v>
      </c>
      <c r="T72" s="228"/>
      <c r="U72" s="340">
        <v>0</v>
      </c>
      <c r="V72" s="227"/>
      <c r="W72" s="5"/>
      <c r="X72" s="108" t="s">
        <v>1926</v>
      </c>
      <c r="Y72" s="109" t="s">
        <v>119</v>
      </c>
      <c r="Z72" s="123">
        <v>0</v>
      </c>
      <c r="AA72" s="83" t="s">
        <v>1926</v>
      </c>
      <c r="AB72" s="83" t="s">
        <v>1926</v>
      </c>
      <c r="AC72" s="83" t="s">
        <v>1926</v>
      </c>
      <c r="AE72" s="93" t="s">
        <v>2965</v>
      </c>
      <c r="AF72" s="93"/>
      <c r="AG72" s="96" t="s">
        <v>1926</v>
      </c>
      <c r="AH72" s="96" t="s">
        <v>1926</v>
      </c>
      <c r="AI72" s="96" t="s">
        <v>1926</v>
      </c>
      <c r="AJ72" s="96" t="s">
        <v>1926</v>
      </c>
      <c r="AK72" s="96" t="s">
        <v>1926</v>
      </c>
      <c r="AL72" s="96" t="s">
        <v>1926</v>
      </c>
      <c r="AM72" s="96" t="s">
        <v>1926</v>
      </c>
      <c r="AN72" s="96" t="s">
        <v>1926</v>
      </c>
      <c r="AO72" s="96" t="s">
        <v>1926</v>
      </c>
      <c r="AP72" s="96" t="s">
        <v>1926</v>
      </c>
      <c r="AQ72" s="96" t="s">
        <v>1926</v>
      </c>
      <c r="AR72" s="96" t="s">
        <v>1926</v>
      </c>
      <c r="AS72" s="96" t="s">
        <v>1926</v>
      </c>
      <c r="AT72" s="96" t="s">
        <v>1926</v>
      </c>
      <c r="AU72" s="96" t="s">
        <v>1926</v>
      </c>
      <c r="AV72" s="96" t="s">
        <v>1926</v>
      </c>
      <c r="AW72" s="96" t="s">
        <v>1926</v>
      </c>
      <c r="AX72" s="96" t="s">
        <v>1926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1926</v>
      </c>
      <c r="D73" s="312"/>
      <c r="E73" s="127"/>
      <c r="F73" s="126"/>
      <c r="G73" s="241" t="s">
        <v>1926</v>
      </c>
      <c r="H73" s="241" t="s">
        <v>1926</v>
      </c>
      <c r="I73" s="944"/>
      <c r="J73" s="103"/>
      <c r="K73" s="104"/>
      <c r="L73" s="105"/>
      <c r="M73" s="105"/>
      <c r="N73" s="105"/>
      <c r="O73" s="372" t="s">
        <v>1926</v>
      </c>
      <c r="P73" s="352"/>
      <c r="Q73" s="241">
        <v>0</v>
      </c>
      <c r="R73" s="241">
        <v>0</v>
      </c>
      <c r="S73" s="241">
        <v>0</v>
      </c>
      <c r="T73" s="228"/>
      <c r="U73" s="340">
        <v>0</v>
      </c>
      <c r="V73" s="227"/>
      <c r="W73" s="5"/>
      <c r="X73" s="108" t="s">
        <v>1926</v>
      </c>
      <c r="Y73" s="109" t="s">
        <v>119</v>
      </c>
      <c r="Z73" s="123">
        <v>0</v>
      </c>
      <c r="AA73" s="83" t="s">
        <v>1926</v>
      </c>
      <c r="AB73" s="83" t="s">
        <v>1926</v>
      </c>
      <c r="AC73" s="83" t="s">
        <v>1926</v>
      </c>
      <c r="AE73" s="93" t="s">
        <v>2965</v>
      </c>
      <c r="AF73" s="93"/>
      <c r="AG73" s="96" t="s">
        <v>1926</v>
      </c>
      <c r="AH73" s="96" t="s">
        <v>1926</v>
      </c>
      <c r="AI73" s="96" t="s">
        <v>1926</v>
      </c>
      <c r="AJ73" s="96" t="s">
        <v>1926</v>
      </c>
      <c r="AK73" s="96" t="s">
        <v>1926</v>
      </c>
      <c r="AL73" s="96" t="s">
        <v>1926</v>
      </c>
      <c r="AM73" s="96" t="s">
        <v>1926</v>
      </c>
      <c r="AN73" s="96" t="s">
        <v>1926</v>
      </c>
      <c r="AO73" s="96" t="s">
        <v>1926</v>
      </c>
      <c r="AP73" s="96" t="s">
        <v>1926</v>
      </c>
      <c r="AQ73" s="96" t="s">
        <v>1926</v>
      </c>
      <c r="AR73" s="96" t="s">
        <v>1926</v>
      </c>
      <c r="AS73" s="96" t="s">
        <v>1926</v>
      </c>
      <c r="AT73" s="96" t="s">
        <v>1926</v>
      </c>
      <c r="AU73" s="96" t="s">
        <v>1926</v>
      </c>
      <c r="AV73" s="96" t="s">
        <v>1926</v>
      </c>
      <c r="AW73" s="96" t="s">
        <v>1926</v>
      </c>
      <c r="AX73" s="96" t="s">
        <v>1926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1926</v>
      </c>
      <c r="D74" s="312"/>
      <c r="E74" s="127"/>
      <c r="F74" s="126"/>
      <c r="G74" s="241" t="s">
        <v>1926</v>
      </c>
      <c r="H74" s="241" t="s">
        <v>1926</v>
      </c>
      <c r="I74" s="944"/>
      <c r="J74" s="103"/>
      <c r="K74" s="104"/>
      <c r="L74" s="105"/>
      <c r="M74" s="105"/>
      <c r="N74" s="105"/>
      <c r="O74" s="372" t="s">
        <v>1926</v>
      </c>
      <c r="P74" s="352"/>
      <c r="Q74" s="241">
        <v>0</v>
      </c>
      <c r="R74" s="241">
        <v>0</v>
      </c>
      <c r="S74" s="241">
        <v>0</v>
      </c>
      <c r="T74" s="228"/>
      <c r="U74" s="340">
        <v>0</v>
      </c>
      <c r="V74" s="227"/>
      <c r="W74" s="5"/>
      <c r="X74" s="108" t="s">
        <v>1926</v>
      </c>
      <c r="Y74" s="109" t="s">
        <v>119</v>
      </c>
      <c r="Z74" s="123">
        <v>0</v>
      </c>
      <c r="AA74" s="83" t="s">
        <v>1926</v>
      </c>
      <c r="AB74" s="83" t="s">
        <v>1926</v>
      </c>
      <c r="AC74" s="83" t="s">
        <v>1926</v>
      </c>
      <c r="AE74" s="93" t="s">
        <v>2965</v>
      </c>
      <c r="AF74" s="93"/>
      <c r="AG74" s="96" t="s">
        <v>1926</v>
      </c>
      <c r="AH74" s="96" t="s">
        <v>1926</v>
      </c>
      <c r="AI74" s="96" t="s">
        <v>1926</v>
      </c>
      <c r="AJ74" s="96" t="s">
        <v>1926</v>
      </c>
      <c r="AK74" s="96" t="s">
        <v>1926</v>
      </c>
      <c r="AL74" s="96" t="s">
        <v>1926</v>
      </c>
      <c r="AM74" s="96" t="s">
        <v>1926</v>
      </c>
      <c r="AN74" s="96" t="s">
        <v>1926</v>
      </c>
      <c r="AO74" s="96" t="s">
        <v>1926</v>
      </c>
      <c r="AP74" s="96" t="s">
        <v>1926</v>
      </c>
      <c r="AQ74" s="96" t="s">
        <v>1926</v>
      </c>
      <c r="AR74" s="96" t="s">
        <v>1926</v>
      </c>
      <c r="AS74" s="96" t="s">
        <v>1926</v>
      </c>
      <c r="AT74" s="96" t="s">
        <v>1926</v>
      </c>
      <c r="AU74" s="96" t="s">
        <v>1926</v>
      </c>
      <c r="AV74" s="96" t="s">
        <v>1926</v>
      </c>
      <c r="AW74" s="96" t="s">
        <v>1926</v>
      </c>
      <c r="AX74" s="96" t="s">
        <v>1926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1926</v>
      </c>
      <c r="D75" s="312"/>
      <c r="E75" s="127"/>
      <c r="F75" s="126"/>
      <c r="G75" s="241" t="s">
        <v>1926</v>
      </c>
      <c r="H75" s="241" t="s">
        <v>1926</v>
      </c>
      <c r="I75" s="944"/>
      <c r="J75" s="103"/>
      <c r="K75" s="104"/>
      <c r="L75" s="105"/>
      <c r="M75" s="105"/>
      <c r="N75" s="105"/>
      <c r="O75" s="372" t="s">
        <v>1926</v>
      </c>
      <c r="P75" s="352"/>
      <c r="Q75" s="241">
        <v>0</v>
      </c>
      <c r="R75" s="241">
        <v>0</v>
      </c>
      <c r="S75" s="241">
        <v>0</v>
      </c>
      <c r="T75" s="228"/>
      <c r="U75" s="340">
        <v>0</v>
      </c>
      <c r="V75" s="227"/>
      <c r="W75" s="5"/>
      <c r="X75" s="108" t="s">
        <v>1926</v>
      </c>
      <c r="Y75" s="109" t="s">
        <v>119</v>
      </c>
      <c r="Z75" s="123">
        <v>0</v>
      </c>
      <c r="AA75" s="83" t="s">
        <v>1926</v>
      </c>
      <c r="AB75" s="83" t="s">
        <v>1926</v>
      </c>
      <c r="AC75" s="83" t="s">
        <v>1926</v>
      </c>
      <c r="AE75" s="93" t="s">
        <v>2965</v>
      </c>
      <c r="AF75" s="93"/>
      <c r="AG75" s="96" t="s">
        <v>1926</v>
      </c>
      <c r="AH75" s="96" t="s">
        <v>1926</v>
      </c>
      <c r="AI75" s="96" t="s">
        <v>1926</v>
      </c>
      <c r="AJ75" s="96" t="s">
        <v>1926</v>
      </c>
      <c r="AK75" s="96" t="s">
        <v>1926</v>
      </c>
      <c r="AL75" s="96" t="s">
        <v>1926</v>
      </c>
      <c r="AM75" s="96" t="s">
        <v>1926</v>
      </c>
      <c r="AN75" s="96" t="s">
        <v>1926</v>
      </c>
      <c r="AO75" s="96" t="s">
        <v>1926</v>
      </c>
      <c r="AP75" s="96" t="s">
        <v>1926</v>
      </c>
      <c r="AQ75" s="96" t="s">
        <v>1926</v>
      </c>
      <c r="AR75" s="96" t="s">
        <v>1926</v>
      </c>
      <c r="AS75" s="96" t="s">
        <v>1926</v>
      </c>
      <c r="AT75" s="96" t="s">
        <v>1926</v>
      </c>
      <c r="AU75" s="96" t="s">
        <v>1926</v>
      </c>
      <c r="AV75" s="96" t="s">
        <v>1926</v>
      </c>
      <c r="AW75" s="96" t="s">
        <v>1926</v>
      </c>
      <c r="AX75" s="96" t="s">
        <v>1926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1926</v>
      </c>
      <c r="D76" s="312"/>
      <c r="E76" s="127"/>
      <c r="F76" s="126"/>
      <c r="G76" s="241" t="s">
        <v>1926</v>
      </c>
      <c r="H76" s="241" t="s">
        <v>1926</v>
      </c>
      <c r="I76" s="944"/>
      <c r="J76" s="103"/>
      <c r="K76" s="104"/>
      <c r="L76" s="105"/>
      <c r="M76" s="105"/>
      <c r="N76" s="105"/>
      <c r="O76" s="372" t="s">
        <v>1926</v>
      </c>
      <c r="P76" s="352"/>
      <c r="Q76" s="241">
        <v>0</v>
      </c>
      <c r="R76" s="241">
        <v>0</v>
      </c>
      <c r="S76" s="241">
        <v>0</v>
      </c>
      <c r="T76" s="228"/>
      <c r="U76" s="340">
        <v>0</v>
      </c>
      <c r="V76" s="227"/>
      <c r="W76" s="5"/>
      <c r="X76" s="108" t="s">
        <v>1926</v>
      </c>
      <c r="Y76" s="109" t="s">
        <v>119</v>
      </c>
      <c r="Z76" s="123">
        <v>0</v>
      </c>
      <c r="AA76" s="83" t="s">
        <v>1926</v>
      </c>
      <c r="AB76" s="83" t="s">
        <v>1926</v>
      </c>
      <c r="AC76" s="83" t="s">
        <v>1926</v>
      </c>
      <c r="AE76" s="93" t="s">
        <v>2965</v>
      </c>
      <c r="AF76" s="93"/>
      <c r="AG76" s="96" t="s">
        <v>1926</v>
      </c>
      <c r="AH76" s="96" t="s">
        <v>1926</v>
      </c>
      <c r="AI76" s="96" t="s">
        <v>1926</v>
      </c>
      <c r="AJ76" s="96" t="s">
        <v>1926</v>
      </c>
      <c r="AK76" s="96" t="s">
        <v>1926</v>
      </c>
      <c r="AL76" s="96" t="s">
        <v>1926</v>
      </c>
      <c r="AM76" s="96" t="s">
        <v>1926</v>
      </c>
      <c r="AN76" s="96" t="s">
        <v>1926</v>
      </c>
      <c r="AO76" s="96" t="s">
        <v>1926</v>
      </c>
      <c r="AP76" s="96" t="s">
        <v>1926</v>
      </c>
      <c r="AQ76" s="96" t="s">
        <v>1926</v>
      </c>
      <c r="AR76" s="96" t="s">
        <v>1926</v>
      </c>
      <c r="AS76" s="96" t="s">
        <v>1926</v>
      </c>
      <c r="AT76" s="96" t="s">
        <v>1926</v>
      </c>
      <c r="AU76" s="96" t="s">
        <v>1926</v>
      </c>
      <c r="AV76" s="96" t="s">
        <v>1926</v>
      </c>
      <c r="AW76" s="96" t="s">
        <v>1926</v>
      </c>
      <c r="AX76" s="96" t="s">
        <v>1926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1926</v>
      </c>
      <c r="D77" s="312"/>
      <c r="E77" s="127"/>
      <c r="F77" s="126"/>
      <c r="G77" s="241" t="s">
        <v>1926</v>
      </c>
      <c r="H77" s="241" t="s">
        <v>1926</v>
      </c>
      <c r="I77" s="944"/>
      <c r="J77" s="103"/>
      <c r="K77" s="104"/>
      <c r="L77" s="105"/>
      <c r="M77" s="105"/>
      <c r="N77" s="105"/>
      <c r="O77" s="372" t="s">
        <v>1926</v>
      </c>
      <c r="P77" s="352"/>
      <c r="Q77" s="241">
        <v>0</v>
      </c>
      <c r="R77" s="241">
        <v>0</v>
      </c>
      <c r="S77" s="241">
        <v>0</v>
      </c>
      <c r="T77" s="228"/>
      <c r="U77" s="340">
        <v>0</v>
      </c>
      <c r="V77" s="227"/>
      <c r="W77" s="5"/>
      <c r="X77" s="108" t="s">
        <v>1926</v>
      </c>
      <c r="Y77" s="109" t="s">
        <v>119</v>
      </c>
      <c r="Z77" s="123">
        <v>0</v>
      </c>
      <c r="AA77" s="83" t="s">
        <v>1926</v>
      </c>
      <c r="AB77" s="83" t="s">
        <v>1926</v>
      </c>
      <c r="AC77" s="83" t="s">
        <v>1926</v>
      </c>
      <c r="AE77" s="93" t="s">
        <v>2965</v>
      </c>
      <c r="AF77" s="93"/>
      <c r="AG77" s="96" t="s">
        <v>1926</v>
      </c>
      <c r="AH77" s="96" t="s">
        <v>1926</v>
      </c>
      <c r="AI77" s="96" t="s">
        <v>1926</v>
      </c>
      <c r="AJ77" s="96" t="s">
        <v>1926</v>
      </c>
      <c r="AK77" s="96" t="s">
        <v>1926</v>
      </c>
      <c r="AL77" s="96" t="s">
        <v>1926</v>
      </c>
      <c r="AM77" s="96" t="s">
        <v>1926</v>
      </c>
      <c r="AN77" s="96" t="s">
        <v>1926</v>
      </c>
      <c r="AO77" s="96" t="s">
        <v>1926</v>
      </c>
      <c r="AP77" s="96" t="s">
        <v>1926</v>
      </c>
      <c r="AQ77" s="96" t="s">
        <v>1926</v>
      </c>
      <c r="AR77" s="96" t="s">
        <v>1926</v>
      </c>
      <c r="AS77" s="96" t="s">
        <v>1926</v>
      </c>
      <c r="AT77" s="96" t="s">
        <v>1926</v>
      </c>
      <c r="AU77" s="96" t="s">
        <v>1926</v>
      </c>
      <c r="AV77" s="96" t="s">
        <v>1926</v>
      </c>
      <c r="AW77" s="96" t="s">
        <v>1926</v>
      </c>
      <c r="AX77" s="96" t="s">
        <v>1926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1926</v>
      </c>
      <c r="D78" s="312"/>
      <c r="E78" s="127"/>
      <c r="F78" s="126"/>
      <c r="G78" s="241" t="s">
        <v>1926</v>
      </c>
      <c r="H78" s="241" t="s">
        <v>1926</v>
      </c>
      <c r="I78" s="944"/>
      <c r="J78" s="103"/>
      <c r="K78" s="104"/>
      <c r="L78" s="105"/>
      <c r="M78" s="105"/>
      <c r="N78" s="105"/>
      <c r="O78" s="372" t="s">
        <v>1926</v>
      </c>
      <c r="P78" s="352"/>
      <c r="Q78" s="241">
        <v>0</v>
      </c>
      <c r="R78" s="241">
        <v>0</v>
      </c>
      <c r="S78" s="241">
        <v>0</v>
      </c>
      <c r="T78" s="228"/>
      <c r="U78" s="340">
        <v>0</v>
      </c>
      <c r="V78" s="227"/>
      <c r="W78" s="5"/>
      <c r="X78" s="108" t="s">
        <v>1926</v>
      </c>
      <c r="Y78" s="109" t="s">
        <v>119</v>
      </c>
      <c r="Z78" s="123">
        <v>0</v>
      </c>
      <c r="AA78" s="83" t="s">
        <v>1926</v>
      </c>
      <c r="AB78" s="83" t="s">
        <v>1926</v>
      </c>
      <c r="AC78" s="83" t="s">
        <v>1926</v>
      </c>
      <c r="AE78" s="93" t="s">
        <v>2965</v>
      </c>
      <c r="AF78" s="93"/>
      <c r="AG78" s="96" t="s">
        <v>1926</v>
      </c>
      <c r="AH78" s="96" t="s">
        <v>1926</v>
      </c>
      <c r="AI78" s="96" t="s">
        <v>1926</v>
      </c>
      <c r="AJ78" s="96" t="s">
        <v>1926</v>
      </c>
      <c r="AK78" s="96" t="s">
        <v>1926</v>
      </c>
      <c r="AL78" s="96" t="s">
        <v>1926</v>
      </c>
      <c r="AM78" s="96" t="s">
        <v>1926</v>
      </c>
      <c r="AN78" s="96" t="s">
        <v>1926</v>
      </c>
      <c r="AO78" s="96" t="s">
        <v>1926</v>
      </c>
      <c r="AP78" s="96" t="s">
        <v>1926</v>
      </c>
      <c r="AQ78" s="96" t="s">
        <v>1926</v>
      </c>
      <c r="AR78" s="96" t="s">
        <v>1926</v>
      </c>
      <c r="AS78" s="96" t="s">
        <v>1926</v>
      </c>
      <c r="AT78" s="96" t="s">
        <v>1926</v>
      </c>
      <c r="AU78" s="96" t="s">
        <v>1926</v>
      </c>
      <c r="AV78" s="96" t="s">
        <v>1926</v>
      </c>
      <c r="AW78" s="96" t="s">
        <v>1926</v>
      </c>
      <c r="AX78" s="96" t="s">
        <v>1926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1926</v>
      </c>
      <c r="D79" s="312"/>
      <c r="E79" s="127"/>
      <c r="F79" s="126"/>
      <c r="G79" s="241" t="s">
        <v>1926</v>
      </c>
      <c r="H79" s="241" t="s">
        <v>1926</v>
      </c>
      <c r="I79" s="944"/>
      <c r="J79" s="103"/>
      <c r="K79" s="104"/>
      <c r="L79" s="105"/>
      <c r="M79" s="105"/>
      <c r="N79" s="105"/>
      <c r="O79" s="372" t="s">
        <v>1926</v>
      </c>
      <c r="P79" s="352"/>
      <c r="Q79" s="241">
        <v>0</v>
      </c>
      <c r="R79" s="241">
        <v>0</v>
      </c>
      <c r="S79" s="241">
        <v>0</v>
      </c>
      <c r="T79" s="228"/>
      <c r="U79" s="340">
        <v>0</v>
      </c>
      <c r="V79" s="227"/>
      <c r="W79" s="5"/>
      <c r="X79" s="108" t="s">
        <v>1926</v>
      </c>
      <c r="Y79" s="109" t="s">
        <v>119</v>
      </c>
      <c r="Z79" s="123">
        <v>0</v>
      </c>
      <c r="AA79" s="83" t="s">
        <v>1926</v>
      </c>
      <c r="AB79" s="83" t="s">
        <v>1926</v>
      </c>
      <c r="AC79" s="83" t="s">
        <v>1926</v>
      </c>
      <c r="AE79" s="93" t="s">
        <v>2965</v>
      </c>
      <c r="AF79" s="93"/>
      <c r="AG79" s="96" t="s">
        <v>1926</v>
      </c>
      <c r="AH79" s="96" t="s">
        <v>1926</v>
      </c>
      <c r="AI79" s="96" t="s">
        <v>1926</v>
      </c>
      <c r="AJ79" s="96" t="s">
        <v>1926</v>
      </c>
      <c r="AK79" s="96" t="s">
        <v>1926</v>
      </c>
      <c r="AL79" s="96" t="s">
        <v>1926</v>
      </c>
      <c r="AM79" s="96" t="s">
        <v>1926</v>
      </c>
      <c r="AN79" s="96" t="s">
        <v>1926</v>
      </c>
      <c r="AO79" s="96" t="s">
        <v>1926</v>
      </c>
      <c r="AP79" s="96" t="s">
        <v>1926</v>
      </c>
      <c r="AQ79" s="96" t="s">
        <v>1926</v>
      </c>
      <c r="AR79" s="96" t="s">
        <v>1926</v>
      </c>
      <c r="AS79" s="96" t="s">
        <v>1926</v>
      </c>
      <c r="AT79" s="96" t="s">
        <v>1926</v>
      </c>
      <c r="AU79" s="96" t="s">
        <v>1926</v>
      </c>
      <c r="AV79" s="96" t="s">
        <v>1926</v>
      </c>
      <c r="AW79" s="96" t="s">
        <v>1926</v>
      </c>
      <c r="AX79" s="96" t="s">
        <v>1926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1926</v>
      </c>
      <c r="D80" s="312"/>
      <c r="E80" s="127"/>
      <c r="F80" s="126"/>
      <c r="G80" s="241" t="s">
        <v>1926</v>
      </c>
      <c r="H80" s="241" t="s">
        <v>1926</v>
      </c>
      <c r="I80" s="944"/>
      <c r="J80" s="103"/>
      <c r="K80" s="104"/>
      <c r="L80" s="105"/>
      <c r="M80" s="105"/>
      <c r="N80" s="105"/>
      <c r="O80" s="372" t="s">
        <v>1926</v>
      </c>
      <c r="P80" s="352"/>
      <c r="Q80" s="241">
        <v>0</v>
      </c>
      <c r="R80" s="241">
        <v>0</v>
      </c>
      <c r="S80" s="241">
        <v>0</v>
      </c>
      <c r="T80" s="228"/>
      <c r="U80" s="340">
        <v>0</v>
      </c>
      <c r="V80" s="227"/>
      <c r="W80" s="5"/>
      <c r="X80" s="108" t="s">
        <v>1926</v>
      </c>
      <c r="Y80" s="109" t="s">
        <v>119</v>
      </c>
      <c r="Z80" s="123">
        <v>0</v>
      </c>
      <c r="AA80" s="83" t="s">
        <v>1926</v>
      </c>
      <c r="AB80" s="83" t="s">
        <v>1926</v>
      </c>
      <c r="AC80" s="83" t="s">
        <v>1926</v>
      </c>
      <c r="AE80" s="93" t="s">
        <v>2965</v>
      </c>
      <c r="AF80" s="93"/>
      <c r="AG80" s="96" t="s">
        <v>1926</v>
      </c>
      <c r="AH80" s="96" t="s">
        <v>1926</v>
      </c>
      <c r="AI80" s="96" t="s">
        <v>1926</v>
      </c>
      <c r="AJ80" s="96" t="s">
        <v>1926</v>
      </c>
      <c r="AK80" s="96" t="s">
        <v>1926</v>
      </c>
      <c r="AL80" s="96" t="s">
        <v>1926</v>
      </c>
      <c r="AM80" s="96" t="s">
        <v>1926</v>
      </c>
      <c r="AN80" s="96" t="s">
        <v>1926</v>
      </c>
      <c r="AO80" s="96" t="s">
        <v>1926</v>
      </c>
      <c r="AP80" s="96" t="s">
        <v>1926</v>
      </c>
      <c r="AQ80" s="96" t="s">
        <v>1926</v>
      </c>
      <c r="AR80" s="96" t="s">
        <v>1926</v>
      </c>
      <c r="AS80" s="96" t="s">
        <v>1926</v>
      </c>
      <c r="AT80" s="96" t="s">
        <v>1926</v>
      </c>
      <c r="AU80" s="96" t="s">
        <v>1926</v>
      </c>
      <c r="AV80" s="96" t="s">
        <v>1926</v>
      </c>
      <c r="AW80" s="96" t="s">
        <v>1926</v>
      </c>
      <c r="AX80" s="96" t="s">
        <v>1926</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1926</v>
      </c>
      <c r="D81" s="312"/>
      <c r="E81" s="127"/>
      <c r="F81" s="126"/>
      <c r="G81" s="241" t="s">
        <v>1926</v>
      </c>
      <c r="H81" s="241" t="s">
        <v>1926</v>
      </c>
      <c r="I81" s="944"/>
      <c r="J81" s="103"/>
      <c r="K81" s="104"/>
      <c r="L81" s="105"/>
      <c r="M81" s="105"/>
      <c r="N81" s="105"/>
      <c r="O81" s="372" t="s">
        <v>1926</v>
      </c>
      <c r="P81" s="352"/>
      <c r="Q81" s="241">
        <v>0</v>
      </c>
      <c r="R81" s="241">
        <v>0</v>
      </c>
      <c r="S81" s="241">
        <v>0</v>
      </c>
      <c r="T81" s="228"/>
      <c r="U81" s="340">
        <v>0</v>
      </c>
      <c r="V81" s="227"/>
      <c r="W81" s="5"/>
      <c r="X81" s="108" t="s">
        <v>1926</v>
      </c>
      <c r="Y81" s="109" t="s">
        <v>119</v>
      </c>
      <c r="Z81" s="123">
        <v>0</v>
      </c>
      <c r="AA81" s="83" t="s">
        <v>1926</v>
      </c>
      <c r="AB81" s="83" t="s">
        <v>1926</v>
      </c>
      <c r="AC81" s="83" t="s">
        <v>1926</v>
      </c>
      <c r="AE81" s="93" t="s">
        <v>2965</v>
      </c>
      <c r="AF81" s="93"/>
      <c r="AG81" s="96" t="s">
        <v>1926</v>
      </c>
      <c r="AH81" s="96" t="s">
        <v>1926</v>
      </c>
      <c r="AI81" s="96" t="s">
        <v>1926</v>
      </c>
      <c r="AJ81" s="96" t="s">
        <v>1926</v>
      </c>
      <c r="AK81" s="96" t="s">
        <v>1926</v>
      </c>
      <c r="AL81" s="96" t="s">
        <v>1926</v>
      </c>
      <c r="AM81" s="96" t="s">
        <v>1926</v>
      </c>
      <c r="AN81" s="96" t="s">
        <v>1926</v>
      </c>
      <c r="AO81" s="96" t="s">
        <v>1926</v>
      </c>
      <c r="AP81" s="96" t="s">
        <v>1926</v>
      </c>
      <c r="AQ81" s="96" t="s">
        <v>1926</v>
      </c>
      <c r="AR81" s="96" t="s">
        <v>1926</v>
      </c>
      <c r="AS81" s="96" t="s">
        <v>1926</v>
      </c>
      <c r="AT81" s="96" t="s">
        <v>1926</v>
      </c>
      <c r="AU81" s="96" t="s">
        <v>1926</v>
      </c>
      <c r="AV81" s="96" t="s">
        <v>1926</v>
      </c>
      <c r="AW81" s="96" t="s">
        <v>1926</v>
      </c>
      <c r="AX81" s="96" t="s">
        <v>1926</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1926</v>
      </c>
      <c r="D82" s="312"/>
      <c r="E82" s="127"/>
      <c r="F82" s="126"/>
      <c r="G82" s="241" t="s">
        <v>1926</v>
      </c>
      <c r="H82" s="241" t="s">
        <v>1926</v>
      </c>
      <c r="I82" s="944"/>
      <c r="J82" s="103"/>
      <c r="K82" s="104"/>
      <c r="L82" s="105"/>
      <c r="M82" s="105"/>
      <c r="N82" s="105"/>
      <c r="O82" s="372" t="s">
        <v>1926</v>
      </c>
      <c r="P82" s="352"/>
      <c r="Q82" s="241">
        <v>0</v>
      </c>
      <c r="R82" s="241">
        <v>0</v>
      </c>
      <c r="S82" s="241">
        <v>0</v>
      </c>
      <c r="T82" s="228"/>
      <c r="U82" s="340">
        <v>0</v>
      </c>
      <c r="V82" s="227"/>
      <c r="W82" s="5"/>
      <c r="X82" s="108" t="s">
        <v>1926</v>
      </c>
      <c r="Y82" s="109" t="s">
        <v>119</v>
      </c>
      <c r="Z82" s="123">
        <v>0</v>
      </c>
      <c r="AA82" s="83" t="s">
        <v>1926</v>
      </c>
      <c r="AB82" s="83" t="s">
        <v>1926</v>
      </c>
      <c r="AC82" s="83" t="s">
        <v>1926</v>
      </c>
      <c r="AE82" s="93" t="s">
        <v>2965</v>
      </c>
      <c r="AF82" s="93"/>
      <c r="AG82" s="96" t="s">
        <v>1926</v>
      </c>
      <c r="AH82" s="96" t="s">
        <v>1926</v>
      </c>
      <c r="AI82" s="96" t="s">
        <v>1926</v>
      </c>
      <c r="AJ82" s="96" t="s">
        <v>1926</v>
      </c>
      <c r="AK82" s="96" t="s">
        <v>1926</v>
      </c>
      <c r="AL82" s="96" t="s">
        <v>1926</v>
      </c>
      <c r="AM82" s="96" t="s">
        <v>1926</v>
      </c>
      <c r="AN82" s="96" t="s">
        <v>1926</v>
      </c>
      <c r="AO82" s="96" t="s">
        <v>1926</v>
      </c>
      <c r="AP82" s="96" t="s">
        <v>1926</v>
      </c>
      <c r="AQ82" s="96" t="s">
        <v>1926</v>
      </c>
      <c r="AR82" s="96" t="s">
        <v>1926</v>
      </c>
      <c r="AS82" s="96" t="s">
        <v>1926</v>
      </c>
      <c r="AT82" s="96" t="s">
        <v>1926</v>
      </c>
      <c r="AU82" s="96" t="s">
        <v>1926</v>
      </c>
      <c r="AV82" s="96" t="s">
        <v>1926</v>
      </c>
      <c r="AW82" s="96" t="s">
        <v>1926</v>
      </c>
      <c r="AX82" s="96" t="s">
        <v>1926</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1485</v>
      </c>
      <c r="D83" s="312"/>
      <c r="E83" s="227"/>
      <c r="F83" s="228"/>
      <c r="G83" s="228"/>
      <c r="H83" s="353" t="s">
        <v>1145</v>
      </c>
      <c r="I83" s="354"/>
      <c r="J83" s="259"/>
      <c r="K83" s="358">
        <v>0</v>
      </c>
      <c r="L83" s="352"/>
      <c r="M83" s="352"/>
      <c r="N83" s="352"/>
      <c r="O83" s="352"/>
      <c r="P83" s="352"/>
      <c r="Q83" s="358">
        <v>0</v>
      </c>
      <c r="R83" s="358">
        <v>0</v>
      </c>
      <c r="S83" s="358">
        <v>0</v>
      </c>
      <c r="T83" s="228"/>
      <c r="U83" s="358">
        <v>0</v>
      </c>
      <c r="V83" s="227"/>
      <c r="W83" s="5"/>
      <c r="X83" s="97" t="s">
        <v>1485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727</v>
      </c>
      <c r="F87" s="1346" t="s">
        <v>141</v>
      </c>
      <c r="G87" s="1346" t="s">
        <v>142</v>
      </c>
      <c r="H87" s="1346" t="s">
        <v>143</v>
      </c>
      <c r="I87" s="1346" t="s">
        <v>1190</v>
      </c>
      <c r="J87" s="1346" t="s">
        <v>1191</v>
      </c>
      <c r="K87" s="1346" t="s">
        <v>649</v>
      </c>
      <c r="L87" s="79" t="s">
        <v>1471</v>
      </c>
      <c r="M87" s="85"/>
      <c r="N87" s="85"/>
      <c r="O87" s="80"/>
      <c r="P87" s="284"/>
      <c r="Q87" s="79" t="s">
        <v>650</v>
      </c>
      <c r="R87" s="80"/>
      <c r="S87" s="1346" t="s">
        <v>1278</v>
      </c>
      <c r="T87" s="284"/>
      <c r="U87" s="1346" t="s">
        <v>1934</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1270</v>
      </c>
      <c r="M88" s="37" t="s">
        <v>889</v>
      </c>
      <c r="N88" s="37" t="s">
        <v>1271</v>
      </c>
      <c r="O88" s="37" t="s">
        <v>1934</v>
      </c>
      <c r="P88" s="284"/>
      <c r="Q88" s="37" t="s">
        <v>1270</v>
      </c>
      <c r="R88" s="37" t="s">
        <v>889</v>
      </c>
      <c r="S88" s="1347"/>
      <c r="T88" s="284"/>
      <c r="U88" s="1347"/>
      <c r="V88" s="227"/>
      <c r="Y88" s="83"/>
      <c r="BA88" s="83" t="s">
        <v>653</v>
      </c>
      <c r="BB88" s="83" t="s">
        <v>653</v>
      </c>
      <c r="BC88" s="83" t="s">
        <v>2767</v>
      </c>
      <c r="BD88" s="83" t="s">
        <v>2767</v>
      </c>
      <c r="BE88" s="83" t="s">
        <v>201</v>
      </c>
      <c r="BF88" s="83" t="s">
        <v>203</v>
      </c>
      <c r="BG88" s="83" t="s">
        <v>203</v>
      </c>
      <c r="BH88" s="83" t="s">
        <v>203</v>
      </c>
      <c r="BI88" s="83" t="s">
        <v>546</v>
      </c>
      <c r="BJ88" s="83" t="s">
        <v>2084</v>
      </c>
      <c r="BK88" s="83" t="s">
        <v>1604</v>
      </c>
      <c r="BL88" s="83" t="s">
        <v>2630</v>
      </c>
      <c r="BM88" s="576" t="s">
        <v>1605</v>
      </c>
      <c r="BN88" s="576" t="s">
        <v>1605</v>
      </c>
      <c r="BO88" s="576" t="s">
        <v>1605</v>
      </c>
      <c r="BP88" s="83" t="s">
        <v>1103</v>
      </c>
      <c r="BQ88" s="83" t="s">
        <v>399</v>
      </c>
      <c r="BR88" s="83" t="s">
        <v>1607</v>
      </c>
      <c r="BS88" s="576" t="s">
        <v>125</v>
      </c>
      <c r="BT88" s="83" t="s">
        <v>125</v>
      </c>
      <c r="BU88" s="83" t="s">
        <v>2819</v>
      </c>
      <c r="BV88" s="576" t="s">
        <v>652</v>
      </c>
      <c r="BW88" s="576" t="s">
        <v>652</v>
      </c>
      <c r="BX88" s="576" t="s">
        <v>1608</v>
      </c>
      <c r="BY88" s="576" t="s">
        <v>205</v>
      </c>
      <c r="BZ88" s="579" t="s">
        <v>123</v>
      </c>
    </row>
    <row r="89" spans="1:78" s="2" customFormat="1" ht="11.45" hidden="1" customHeight="1" x14ac:dyDescent="0.2">
      <c r="A89" s="95" t="s">
        <v>2084</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1282</v>
      </c>
      <c r="BM89" s="576"/>
      <c r="BN89" s="576"/>
      <c r="BO89" s="576"/>
      <c r="BP89" s="83"/>
      <c r="BQ89" s="83"/>
      <c r="BR89" s="83"/>
      <c r="BS89" s="576"/>
      <c r="BT89" s="83"/>
      <c r="BV89" s="577"/>
      <c r="BW89" s="577"/>
      <c r="BX89" s="577"/>
      <c r="BY89" s="577"/>
      <c r="BZ89" s="580"/>
    </row>
    <row r="90" spans="1:78" s="2" customFormat="1" ht="11.45" hidden="1" customHeight="1" x14ac:dyDescent="0.2">
      <c r="A90" s="95" t="s">
        <v>2084</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2474</v>
      </c>
      <c r="Y91" s="365" t="s">
        <v>1554</v>
      </c>
      <c r="Z91" s="365" t="s">
        <v>1259</v>
      </c>
      <c r="AA91" s="365" t="s">
        <v>1876</v>
      </c>
      <c r="AB91" s="365" t="s">
        <v>122</v>
      </c>
      <c r="AC91" s="365" t="s">
        <v>654</v>
      </c>
      <c r="AE91" s="365" t="s">
        <v>2543</v>
      </c>
      <c r="AF91" s="95"/>
      <c r="AG91" s="369" t="s">
        <v>2754</v>
      </c>
      <c r="AH91" s="370"/>
      <c r="AI91" s="370"/>
      <c r="AJ91" s="370"/>
      <c r="AK91" s="370"/>
      <c r="AL91" s="370"/>
      <c r="AM91" s="370"/>
      <c r="AN91" s="370"/>
      <c r="AO91" s="370"/>
      <c r="AP91" s="370"/>
      <c r="AQ91" s="370"/>
      <c r="AR91" s="370"/>
      <c r="AS91" s="370"/>
      <c r="AT91" s="370"/>
      <c r="AU91" s="370"/>
      <c r="AV91" s="370"/>
      <c r="AW91" s="370"/>
      <c r="AX91" s="370"/>
      <c r="AY91" s="370"/>
      <c r="AZ91" s="343"/>
      <c r="BA91" s="83" t="s">
        <v>2544</v>
      </c>
      <c r="BB91" s="345">
        <v>0.05</v>
      </c>
      <c r="BC91" s="83" t="s">
        <v>1261</v>
      </c>
      <c r="BD91" s="345">
        <v>0.05</v>
      </c>
      <c r="BE91" s="83" t="s">
        <v>1282</v>
      </c>
      <c r="BF91" s="83" t="s">
        <v>1262</v>
      </c>
      <c r="BG91" s="83" t="s">
        <v>1262</v>
      </c>
      <c r="BH91" s="83" t="s">
        <v>1262</v>
      </c>
      <c r="BI91" s="83" t="s">
        <v>667</v>
      </c>
      <c r="BJ91" s="83" t="s">
        <v>2752</v>
      </c>
      <c r="BK91" s="83" t="s">
        <v>2753</v>
      </c>
      <c r="BL91" s="83" t="s">
        <v>1285</v>
      </c>
      <c r="BM91" s="576" t="s">
        <v>122</v>
      </c>
      <c r="BN91" s="576" t="s">
        <v>654</v>
      </c>
      <c r="BO91" s="576" t="s">
        <v>600</v>
      </c>
      <c r="BP91" s="83" t="s">
        <v>1288</v>
      </c>
      <c r="BQ91" s="83" t="s">
        <v>1289</v>
      </c>
      <c r="BR91" s="83" t="s">
        <v>2759</v>
      </c>
      <c r="BS91" s="576" t="s">
        <v>601</v>
      </c>
      <c r="BT91" s="83" t="s">
        <v>603</v>
      </c>
      <c r="BU91" s="83" t="s">
        <v>2755</v>
      </c>
      <c r="BV91" s="576" t="s">
        <v>599</v>
      </c>
      <c r="BW91" s="576" t="s">
        <v>607</v>
      </c>
      <c r="BX91" s="576" t="s">
        <v>2539</v>
      </c>
      <c r="BY91" s="576" t="s">
        <v>2541</v>
      </c>
      <c r="BZ91" s="579" t="s">
        <v>597</v>
      </c>
    </row>
    <row r="92" spans="1:78" s="2" customFormat="1" ht="11.45" hidden="1" customHeight="1" x14ac:dyDescent="0.2">
      <c r="A92" s="95"/>
      <c r="B92" s="312"/>
      <c r="C92" s="312"/>
      <c r="D92" s="312"/>
      <c r="E92" s="58" t="s">
        <v>147</v>
      </c>
      <c r="F92" s="13" t="s">
        <v>147</v>
      </c>
      <c r="G92" s="13"/>
      <c r="H92" s="13"/>
      <c r="I92" s="13"/>
      <c r="J92" s="88" t="s">
        <v>2842</v>
      </c>
      <c r="K92" s="13" t="s">
        <v>2849</v>
      </c>
      <c r="L92" s="13" t="s">
        <v>1137</v>
      </c>
      <c r="M92" s="13" t="s">
        <v>1137</v>
      </c>
      <c r="N92" s="13" t="s">
        <v>1137</v>
      </c>
      <c r="O92" s="13" t="s">
        <v>1137</v>
      </c>
      <c r="P92" s="228"/>
      <c r="Q92" s="13" t="s">
        <v>2849</v>
      </c>
      <c r="R92" s="13" t="s">
        <v>2849</v>
      </c>
      <c r="S92" s="13" t="s">
        <v>2849</v>
      </c>
      <c r="T92" s="228"/>
      <c r="U92" s="13" t="s">
        <v>2849</v>
      </c>
      <c r="V92" s="227"/>
      <c r="X92" s="365"/>
      <c r="Y92" s="365" t="s">
        <v>2629</v>
      </c>
      <c r="Z92" s="365" t="s">
        <v>1260</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2405</v>
      </c>
      <c r="BB92" s="83" t="s">
        <v>1258</v>
      </c>
      <c r="BC92" s="83" t="s">
        <v>2405</v>
      </c>
      <c r="BD92" s="83" t="s">
        <v>1258</v>
      </c>
      <c r="BE92" s="83" t="s">
        <v>1258</v>
      </c>
      <c r="BF92" s="83" t="s">
        <v>1263</v>
      </c>
      <c r="BG92" s="83" t="s">
        <v>2751</v>
      </c>
      <c r="BH92" s="83" t="s">
        <v>1258</v>
      </c>
      <c r="BI92" s="83" t="s">
        <v>1258</v>
      </c>
      <c r="BJ92" s="83" t="s">
        <v>1283</v>
      </c>
      <c r="BK92" s="83" t="s">
        <v>1284</v>
      </c>
      <c r="BL92" s="83" t="s">
        <v>1258</v>
      </c>
      <c r="BM92" s="576"/>
      <c r="BN92" s="576" t="s">
        <v>1287</v>
      </c>
      <c r="BO92" s="576" t="s">
        <v>1258</v>
      </c>
      <c r="BP92" s="83" t="s">
        <v>1258</v>
      </c>
      <c r="BQ92" s="83" t="s">
        <v>2758</v>
      </c>
      <c r="BR92" s="83" t="s">
        <v>2760</v>
      </c>
      <c r="BS92" s="576" t="s">
        <v>602</v>
      </c>
      <c r="BT92" s="83" t="s">
        <v>604</v>
      </c>
      <c r="BU92" s="83" t="s">
        <v>2757</v>
      </c>
      <c r="BV92" s="576" t="s">
        <v>605</v>
      </c>
      <c r="BW92" s="576" t="s">
        <v>1258</v>
      </c>
      <c r="BX92" s="576" t="s">
        <v>606</v>
      </c>
      <c r="BY92" s="576" t="s">
        <v>606</v>
      </c>
      <c r="BZ92" s="579" t="s">
        <v>608</v>
      </c>
    </row>
    <row r="93" spans="1:78" s="2" customFormat="1" ht="11.45" hidden="1" customHeight="1" x14ac:dyDescent="0.2">
      <c r="A93" s="95"/>
      <c r="B93" s="312"/>
      <c r="C93" s="347" t="s">
        <v>1486</v>
      </c>
      <c r="D93" s="312"/>
      <c r="E93" s="359"/>
      <c r="F93" s="360"/>
      <c r="G93" s="361"/>
      <c r="H93" s="362"/>
      <c r="I93" s="363"/>
      <c r="J93" s="228"/>
      <c r="K93" s="312"/>
      <c r="L93" s="228"/>
      <c r="M93" s="312"/>
      <c r="N93" s="312"/>
      <c r="O93" s="228"/>
      <c r="P93" s="228"/>
      <c r="Q93" s="227"/>
      <c r="R93" s="228"/>
      <c r="S93" s="228"/>
      <c r="T93" s="228"/>
      <c r="U93" s="312"/>
      <c r="V93" s="227"/>
      <c r="W93" s="5"/>
      <c r="X93" s="366" t="s">
        <v>1486</v>
      </c>
      <c r="Y93" s="367"/>
      <c r="Z93" s="367"/>
      <c r="AA93" s="367"/>
      <c r="AB93" s="367"/>
      <c r="AC93" s="367"/>
      <c r="AE93" s="368"/>
      <c r="AF93" s="95"/>
      <c r="AG93" s="371" t="s">
        <v>2967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2444</v>
      </c>
      <c r="D94" s="312"/>
      <c r="E94" s="355" t="s">
        <v>1303</v>
      </c>
      <c r="F94" s="356">
        <v>0</v>
      </c>
      <c r="G94" s="241" t="s">
        <v>124</v>
      </c>
      <c r="H94" s="241" t="s">
        <v>2787</v>
      </c>
      <c r="I94" s="943">
        <v>1</v>
      </c>
      <c r="J94" s="357">
        <v>1</v>
      </c>
      <c r="K94" s="104"/>
      <c r="L94" s="105"/>
      <c r="M94" s="105"/>
      <c r="N94" s="105"/>
      <c r="O94" s="372" t="s">
        <v>1926</v>
      </c>
      <c r="P94" s="352"/>
      <c r="Q94" s="241">
        <v>0</v>
      </c>
      <c r="R94" s="241">
        <v>0</v>
      </c>
      <c r="S94" s="241">
        <v>0</v>
      </c>
      <c r="T94" s="228"/>
      <c r="U94" s="340">
        <v>0</v>
      </c>
      <c r="V94" s="227"/>
      <c r="W94" s="5"/>
      <c r="X94" s="106" t="s">
        <v>2444</v>
      </c>
      <c r="Y94" s="107" t="s">
        <v>1079</v>
      </c>
      <c r="Z94" s="122">
        <v>0</v>
      </c>
      <c r="AA94" s="83" t="s">
        <v>123</v>
      </c>
      <c r="AB94" s="83" t="s">
        <v>123</v>
      </c>
      <c r="AC94" s="83" t="s">
        <v>651</v>
      </c>
      <c r="AE94" s="93" t="s">
        <v>2965</v>
      </c>
      <c r="AF94" s="93"/>
      <c r="AG94" s="96" t="s">
        <v>1926</v>
      </c>
      <c r="AH94" s="96" t="s">
        <v>1926</v>
      </c>
      <c r="AI94" s="96" t="s">
        <v>1926</v>
      </c>
      <c r="AJ94" s="96" t="s">
        <v>1926</v>
      </c>
      <c r="AK94" s="96" t="s">
        <v>1926</v>
      </c>
      <c r="AL94" s="96" t="s">
        <v>1926</v>
      </c>
      <c r="AM94" s="96" t="s">
        <v>1926</v>
      </c>
      <c r="AN94" s="96" t="s">
        <v>1926</v>
      </c>
      <c r="AO94" s="96" t="s">
        <v>1926</v>
      </c>
      <c r="AP94" s="96" t="s">
        <v>1926</v>
      </c>
      <c r="AQ94" s="96" t="s">
        <v>1926</v>
      </c>
      <c r="AR94" s="96" t="s">
        <v>1926</v>
      </c>
      <c r="AS94" s="96" t="s">
        <v>1926</v>
      </c>
      <c r="AT94" s="96" t="s">
        <v>1926</v>
      </c>
      <c r="AU94" s="96" t="s">
        <v>1926</v>
      </c>
      <c r="AV94" s="96" t="s">
        <v>1926</v>
      </c>
      <c r="AW94" s="96" t="s">
        <v>1926</v>
      </c>
      <c r="AX94" s="96" t="s">
        <v>1926</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1926</v>
      </c>
      <c r="D95" s="312"/>
      <c r="E95" s="127"/>
      <c r="F95" s="126"/>
      <c r="G95" s="241" t="s">
        <v>1926</v>
      </c>
      <c r="H95" s="241" t="s">
        <v>1926</v>
      </c>
      <c r="I95" s="944"/>
      <c r="J95" s="103"/>
      <c r="K95" s="104"/>
      <c r="L95" s="105"/>
      <c r="M95" s="105"/>
      <c r="N95" s="105"/>
      <c r="O95" s="372" t="s">
        <v>1926</v>
      </c>
      <c r="P95" s="352"/>
      <c r="Q95" s="241">
        <v>0</v>
      </c>
      <c r="R95" s="241">
        <v>0</v>
      </c>
      <c r="S95" s="241">
        <v>0</v>
      </c>
      <c r="T95" s="228"/>
      <c r="U95" s="340">
        <v>0</v>
      </c>
      <c r="V95" s="227"/>
      <c r="W95" s="5"/>
      <c r="X95" s="108" t="s">
        <v>1926</v>
      </c>
      <c r="Y95" s="109" t="s">
        <v>119</v>
      </c>
      <c r="Z95" s="123">
        <v>0</v>
      </c>
      <c r="AA95" s="83" t="s">
        <v>1926</v>
      </c>
      <c r="AB95" s="83" t="s">
        <v>1926</v>
      </c>
      <c r="AC95" s="83" t="s">
        <v>1926</v>
      </c>
      <c r="AE95" s="93" t="s">
        <v>2965</v>
      </c>
      <c r="AF95" s="93"/>
      <c r="AG95" s="96" t="s">
        <v>1926</v>
      </c>
      <c r="AH95" s="96" t="s">
        <v>1926</v>
      </c>
      <c r="AI95" s="96" t="s">
        <v>1926</v>
      </c>
      <c r="AJ95" s="96" t="s">
        <v>1926</v>
      </c>
      <c r="AK95" s="96" t="s">
        <v>1926</v>
      </c>
      <c r="AL95" s="96" t="s">
        <v>1926</v>
      </c>
      <c r="AM95" s="96" t="s">
        <v>1926</v>
      </c>
      <c r="AN95" s="96" t="s">
        <v>1926</v>
      </c>
      <c r="AO95" s="96" t="s">
        <v>1926</v>
      </c>
      <c r="AP95" s="96" t="s">
        <v>1926</v>
      </c>
      <c r="AQ95" s="96" t="s">
        <v>1926</v>
      </c>
      <c r="AR95" s="96" t="s">
        <v>1926</v>
      </c>
      <c r="AS95" s="96" t="s">
        <v>1926</v>
      </c>
      <c r="AT95" s="96" t="s">
        <v>1926</v>
      </c>
      <c r="AU95" s="96" t="s">
        <v>1926</v>
      </c>
      <c r="AV95" s="96" t="s">
        <v>1926</v>
      </c>
      <c r="AW95" s="96" t="s">
        <v>1926</v>
      </c>
      <c r="AX95" s="96" t="s">
        <v>1926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1926</v>
      </c>
      <c r="D96" s="312"/>
      <c r="E96" s="127"/>
      <c r="F96" s="126"/>
      <c r="G96" s="241" t="s">
        <v>1926</v>
      </c>
      <c r="H96" s="241" t="s">
        <v>1926</v>
      </c>
      <c r="I96" s="944"/>
      <c r="J96" s="103"/>
      <c r="K96" s="104"/>
      <c r="L96" s="105"/>
      <c r="M96" s="105"/>
      <c r="N96" s="105"/>
      <c r="O96" s="372" t="s">
        <v>1926</v>
      </c>
      <c r="P96" s="352"/>
      <c r="Q96" s="241">
        <v>0</v>
      </c>
      <c r="R96" s="241">
        <v>0</v>
      </c>
      <c r="S96" s="241">
        <v>0</v>
      </c>
      <c r="T96" s="228"/>
      <c r="U96" s="340">
        <v>0</v>
      </c>
      <c r="V96" s="227"/>
      <c r="W96" s="5"/>
      <c r="X96" s="108" t="s">
        <v>1926</v>
      </c>
      <c r="Y96" s="109" t="s">
        <v>119</v>
      </c>
      <c r="Z96" s="123">
        <v>0</v>
      </c>
      <c r="AA96" s="83" t="s">
        <v>1926</v>
      </c>
      <c r="AB96" s="83" t="s">
        <v>1926</v>
      </c>
      <c r="AC96" s="83" t="s">
        <v>1926</v>
      </c>
      <c r="AE96" s="93" t="s">
        <v>2965</v>
      </c>
      <c r="AF96" s="93"/>
      <c r="AG96" s="96" t="s">
        <v>1926</v>
      </c>
      <c r="AH96" s="96" t="s">
        <v>1926</v>
      </c>
      <c r="AI96" s="96" t="s">
        <v>1926</v>
      </c>
      <c r="AJ96" s="96" t="s">
        <v>1926</v>
      </c>
      <c r="AK96" s="96" t="s">
        <v>1926</v>
      </c>
      <c r="AL96" s="96" t="s">
        <v>1926</v>
      </c>
      <c r="AM96" s="96" t="s">
        <v>1926</v>
      </c>
      <c r="AN96" s="96" t="s">
        <v>1926</v>
      </c>
      <c r="AO96" s="96" t="s">
        <v>1926</v>
      </c>
      <c r="AP96" s="96" t="s">
        <v>1926</v>
      </c>
      <c r="AQ96" s="96" t="s">
        <v>1926</v>
      </c>
      <c r="AR96" s="96" t="s">
        <v>1926</v>
      </c>
      <c r="AS96" s="96" t="s">
        <v>1926</v>
      </c>
      <c r="AT96" s="96" t="s">
        <v>1926</v>
      </c>
      <c r="AU96" s="96" t="s">
        <v>1926</v>
      </c>
      <c r="AV96" s="96" t="s">
        <v>1926</v>
      </c>
      <c r="AW96" s="96" t="s">
        <v>1926</v>
      </c>
      <c r="AX96" s="96" t="s">
        <v>1926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1926</v>
      </c>
      <c r="D97" s="312"/>
      <c r="E97" s="127"/>
      <c r="F97" s="126"/>
      <c r="G97" s="241" t="s">
        <v>1926</v>
      </c>
      <c r="H97" s="241" t="s">
        <v>1926</v>
      </c>
      <c r="I97" s="944"/>
      <c r="J97" s="103"/>
      <c r="K97" s="104"/>
      <c r="L97" s="105"/>
      <c r="M97" s="105"/>
      <c r="N97" s="105"/>
      <c r="O97" s="372" t="s">
        <v>1926</v>
      </c>
      <c r="P97" s="352"/>
      <c r="Q97" s="241">
        <v>0</v>
      </c>
      <c r="R97" s="241">
        <v>0</v>
      </c>
      <c r="S97" s="241">
        <v>0</v>
      </c>
      <c r="T97" s="228"/>
      <c r="U97" s="340">
        <v>0</v>
      </c>
      <c r="V97" s="227"/>
      <c r="W97" s="5"/>
      <c r="X97" s="108" t="s">
        <v>1926</v>
      </c>
      <c r="Y97" s="109" t="s">
        <v>119</v>
      </c>
      <c r="Z97" s="123">
        <v>0</v>
      </c>
      <c r="AA97" s="83" t="s">
        <v>1926</v>
      </c>
      <c r="AB97" s="83" t="s">
        <v>1926</v>
      </c>
      <c r="AC97" s="83" t="s">
        <v>1926</v>
      </c>
      <c r="AE97" s="93" t="s">
        <v>2965</v>
      </c>
      <c r="AF97" s="93"/>
      <c r="AG97" s="96" t="s">
        <v>1926</v>
      </c>
      <c r="AH97" s="96" t="s">
        <v>1926</v>
      </c>
      <c r="AI97" s="96" t="s">
        <v>1926</v>
      </c>
      <c r="AJ97" s="96" t="s">
        <v>1926</v>
      </c>
      <c r="AK97" s="96" t="s">
        <v>1926</v>
      </c>
      <c r="AL97" s="96" t="s">
        <v>1926</v>
      </c>
      <c r="AM97" s="96" t="s">
        <v>1926</v>
      </c>
      <c r="AN97" s="96" t="s">
        <v>1926</v>
      </c>
      <c r="AO97" s="96" t="s">
        <v>1926</v>
      </c>
      <c r="AP97" s="96" t="s">
        <v>1926</v>
      </c>
      <c r="AQ97" s="96" t="s">
        <v>1926</v>
      </c>
      <c r="AR97" s="96" t="s">
        <v>1926</v>
      </c>
      <c r="AS97" s="96" t="s">
        <v>1926</v>
      </c>
      <c r="AT97" s="96" t="s">
        <v>1926</v>
      </c>
      <c r="AU97" s="96" t="s">
        <v>1926</v>
      </c>
      <c r="AV97" s="96" t="s">
        <v>1926</v>
      </c>
      <c r="AW97" s="96" t="s">
        <v>1926</v>
      </c>
      <c r="AX97" s="96" t="s">
        <v>1926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1926</v>
      </c>
      <c r="D98" s="312"/>
      <c r="E98" s="127"/>
      <c r="F98" s="126"/>
      <c r="G98" s="241" t="s">
        <v>1926</v>
      </c>
      <c r="H98" s="241" t="s">
        <v>1926</v>
      </c>
      <c r="I98" s="944"/>
      <c r="J98" s="103"/>
      <c r="K98" s="104"/>
      <c r="L98" s="105"/>
      <c r="M98" s="105"/>
      <c r="N98" s="105"/>
      <c r="O98" s="372" t="s">
        <v>1926</v>
      </c>
      <c r="P98" s="352"/>
      <c r="Q98" s="241">
        <v>0</v>
      </c>
      <c r="R98" s="241">
        <v>0</v>
      </c>
      <c r="S98" s="241">
        <v>0</v>
      </c>
      <c r="T98" s="228"/>
      <c r="U98" s="340">
        <v>0</v>
      </c>
      <c r="V98" s="227"/>
      <c r="W98" s="5"/>
      <c r="X98" s="108" t="s">
        <v>1926</v>
      </c>
      <c r="Y98" s="109" t="s">
        <v>119</v>
      </c>
      <c r="Z98" s="123">
        <v>0</v>
      </c>
      <c r="AA98" s="83" t="s">
        <v>1926</v>
      </c>
      <c r="AB98" s="83" t="s">
        <v>1926</v>
      </c>
      <c r="AC98" s="83" t="s">
        <v>1926</v>
      </c>
      <c r="AE98" s="93" t="s">
        <v>2965</v>
      </c>
      <c r="AF98" s="93"/>
      <c r="AG98" s="96" t="s">
        <v>1926</v>
      </c>
      <c r="AH98" s="96" t="s">
        <v>1926</v>
      </c>
      <c r="AI98" s="96" t="s">
        <v>1926</v>
      </c>
      <c r="AJ98" s="96" t="s">
        <v>1926</v>
      </c>
      <c r="AK98" s="96" t="s">
        <v>1926</v>
      </c>
      <c r="AL98" s="96" t="s">
        <v>1926</v>
      </c>
      <c r="AM98" s="96" t="s">
        <v>1926</v>
      </c>
      <c r="AN98" s="96" t="s">
        <v>1926</v>
      </c>
      <c r="AO98" s="96" t="s">
        <v>1926</v>
      </c>
      <c r="AP98" s="96" t="s">
        <v>1926</v>
      </c>
      <c r="AQ98" s="96" t="s">
        <v>1926</v>
      </c>
      <c r="AR98" s="96" t="s">
        <v>1926</v>
      </c>
      <c r="AS98" s="96" t="s">
        <v>1926</v>
      </c>
      <c r="AT98" s="96" t="s">
        <v>1926</v>
      </c>
      <c r="AU98" s="96" t="s">
        <v>1926</v>
      </c>
      <c r="AV98" s="96" t="s">
        <v>1926</v>
      </c>
      <c r="AW98" s="96" t="s">
        <v>1926</v>
      </c>
      <c r="AX98" s="96" t="s">
        <v>1926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1926</v>
      </c>
      <c r="D99" s="312"/>
      <c r="E99" s="127"/>
      <c r="F99" s="126"/>
      <c r="G99" s="241" t="s">
        <v>1926</v>
      </c>
      <c r="H99" s="241" t="s">
        <v>1926</v>
      </c>
      <c r="I99" s="944"/>
      <c r="J99" s="103"/>
      <c r="K99" s="104"/>
      <c r="L99" s="105"/>
      <c r="M99" s="105"/>
      <c r="N99" s="105"/>
      <c r="O99" s="372" t="s">
        <v>1926</v>
      </c>
      <c r="P99" s="352"/>
      <c r="Q99" s="241">
        <v>0</v>
      </c>
      <c r="R99" s="241">
        <v>0</v>
      </c>
      <c r="S99" s="241">
        <v>0</v>
      </c>
      <c r="T99" s="228"/>
      <c r="U99" s="340">
        <v>0</v>
      </c>
      <c r="V99" s="227"/>
      <c r="W99" s="5"/>
      <c r="X99" s="108" t="s">
        <v>1926</v>
      </c>
      <c r="Y99" s="109" t="s">
        <v>119</v>
      </c>
      <c r="Z99" s="123">
        <v>0</v>
      </c>
      <c r="AA99" s="83" t="s">
        <v>1926</v>
      </c>
      <c r="AB99" s="83" t="s">
        <v>1926</v>
      </c>
      <c r="AC99" s="83" t="s">
        <v>1926</v>
      </c>
      <c r="AE99" s="93" t="s">
        <v>2965</v>
      </c>
      <c r="AF99" s="93"/>
      <c r="AG99" s="96" t="s">
        <v>1926</v>
      </c>
      <c r="AH99" s="96" t="s">
        <v>1926</v>
      </c>
      <c r="AI99" s="96" t="s">
        <v>1926</v>
      </c>
      <c r="AJ99" s="96" t="s">
        <v>1926</v>
      </c>
      <c r="AK99" s="96" t="s">
        <v>1926</v>
      </c>
      <c r="AL99" s="96" t="s">
        <v>1926</v>
      </c>
      <c r="AM99" s="96" t="s">
        <v>1926</v>
      </c>
      <c r="AN99" s="96" t="s">
        <v>1926</v>
      </c>
      <c r="AO99" s="96" t="s">
        <v>1926</v>
      </c>
      <c r="AP99" s="96" t="s">
        <v>1926</v>
      </c>
      <c r="AQ99" s="96" t="s">
        <v>1926</v>
      </c>
      <c r="AR99" s="96" t="s">
        <v>1926</v>
      </c>
      <c r="AS99" s="96" t="s">
        <v>1926</v>
      </c>
      <c r="AT99" s="96" t="s">
        <v>1926</v>
      </c>
      <c r="AU99" s="96" t="s">
        <v>1926</v>
      </c>
      <c r="AV99" s="96" t="s">
        <v>1926</v>
      </c>
      <c r="AW99" s="96" t="s">
        <v>1926</v>
      </c>
      <c r="AX99" s="96" t="s">
        <v>1926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1926</v>
      </c>
      <c r="D100" s="312"/>
      <c r="E100" s="127"/>
      <c r="F100" s="126"/>
      <c r="G100" s="241" t="s">
        <v>1926</v>
      </c>
      <c r="H100" s="241" t="s">
        <v>1926</v>
      </c>
      <c r="I100" s="944"/>
      <c r="J100" s="103"/>
      <c r="K100" s="104"/>
      <c r="L100" s="105"/>
      <c r="M100" s="105"/>
      <c r="N100" s="105"/>
      <c r="O100" s="372" t="s">
        <v>1926</v>
      </c>
      <c r="P100" s="352"/>
      <c r="Q100" s="241">
        <v>0</v>
      </c>
      <c r="R100" s="241">
        <v>0</v>
      </c>
      <c r="S100" s="241">
        <v>0</v>
      </c>
      <c r="T100" s="228"/>
      <c r="U100" s="340">
        <v>0</v>
      </c>
      <c r="V100" s="227"/>
      <c r="W100" s="5"/>
      <c r="X100" s="108" t="s">
        <v>1926</v>
      </c>
      <c r="Y100" s="109" t="s">
        <v>119</v>
      </c>
      <c r="Z100" s="123">
        <v>0</v>
      </c>
      <c r="AA100" s="83" t="s">
        <v>1926</v>
      </c>
      <c r="AB100" s="83" t="s">
        <v>1926</v>
      </c>
      <c r="AC100" s="83" t="s">
        <v>1926</v>
      </c>
      <c r="AE100" s="93" t="s">
        <v>2965</v>
      </c>
      <c r="AF100" s="93"/>
      <c r="AG100" s="96" t="s">
        <v>1926</v>
      </c>
      <c r="AH100" s="96" t="s">
        <v>1926</v>
      </c>
      <c r="AI100" s="96" t="s">
        <v>1926</v>
      </c>
      <c r="AJ100" s="96" t="s">
        <v>1926</v>
      </c>
      <c r="AK100" s="96" t="s">
        <v>1926</v>
      </c>
      <c r="AL100" s="96" t="s">
        <v>1926</v>
      </c>
      <c r="AM100" s="96" t="s">
        <v>1926</v>
      </c>
      <c r="AN100" s="96" t="s">
        <v>1926</v>
      </c>
      <c r="AO100" s="96" t="s">
        <v>1926</v>
      </c>
      <c r="AP100" s="96" t="s">
        <v>1926</v>
      </c>
      <c r="AQ100" s="96" t="s">
        <v>1926</v>
      </c>
      <c r="AR100" s="96" t="s">
        <v>1926</v>
      </c>
      <c r="AS100" s="96" t="s">
        <v>1926</v>
      </c>
      <c r="AT100" s="96" t="s">
        <v>1926</v>
      </c>
      <c r="AU100" s="96" t="s">
        <v>1926</v>
      </c>
      <c r="AV100" s="96" t="s">
        <v>1926</v>
      </c>
      <c r="AW100" s="96" t="s">
        <v>1926</v>
      </c>
      <c r="AX100" s="96" t="s">
        <v>1926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1926</v>
      </c>
      <c r="D101" s="312"/>
      <c r="E101" s="127"/>
      <c r="F101" s="126"/>
      <c r="G101" s="241" t="s">
        <v>1926</v>
      </c>
      <c r="H101" s="241" t="s">
        <v>1926</v>
      </c>
      <c r="I101" s="944"/>
      <c r="J101" s="103"/>
      <c r="K101" s="104"/>
      <c r="L101" s="105"/>
      <c r="M101" s="105"/>
      <c r="N101" s="105"/>
      <c r="O101" s="372" t="s">
        <v>1926</v>
      </c>
      <c r="P101" s="352"/>
      <c r="Q101" s="241">
        <v>0</v>
      </c>
      <c r="R101" s="241">
        <v>0</v>
      </c>
      <c r="S101" s="241">
        <v>0</v>
      </c>
      <c r="T101" s="228"/>
      <c r="U101" s="340">
        <v>0</v>
      </c>
      <c r="V101" s="227"/>
      <c r="W101" s="5"/>
      <c r="X101" s="108" t="s">
        <v>1926</v>
      </c>
      <c r="Y101" s="109" t="s">
        <v>119</v>
      </c>
      <c r="Z101" s="123">
        <v>0</v>
      </c>
      <c r="AA101" s="83" t="s">
        <v>1926</v>
      </c>
      <c r="AB101" s="83" t="s">
        <v>1926</v>
      </c>
      <c r="AC101" s="83" t="s">
        <v>1926</v>
      </c>
      <c r="AE101" s="93" t="s">
        <v>2965</v>
      </c>
      <c r="AF101" s="93"/>
      <c r="AG101" s="96" t="s">
        <v>1926</v>
      </c>
      <c r="AH101" s="96" t="s">
        <v>1926</v>
      </c>
      <c r="AI101" s="96" t="s">
        <v>1926</v>
      </c>
      <c r="AJ101" s="96" t="s">
        <v>1926</v>
      </c>
      <c r="AK101" s="96" t="s">
        <v>1926</v>
      </c>
      <c r="AL101" s="96" t="s">
        <v>1926</v>
      </c>
      <c r="AM101" s="96" t="s">
        <v>1926</v>
      </c>
      <c r="AN101" s="96" t="s">
        <v>1926</v>
      </c>
      <c r="AO101" s="96" t="s">
        <v>1926</v>
      </c>
      <c r="AP101" s="96" t="s">
        <v>1926</v>
      </c>
      <c r="AQ101" s="96" t="s">
        <v>1926</v>
      </c>
      <c r="AR101" s="96" t="s">
        <v>1926</v>
      </c>
      <c r="AS101" s="96" t="s">
        <v>1926</v>
      </c>
      <c r="AT101" s="96" t="s">
        <v>1926</v>
      </c>
      <c r="AU101" s="96" t="s">
        <v>1926</v>
      </c>
      <c r="AV101" s="96" t="s">
        <v>1926</v>
      </c>
      <c r="AW101" s="96" t="s">
        <v>1926</v>
      </c>
      <c r="AX101" s="96" t="s">
        <v>1926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1926</v>
      </c>
      <c r="D102" s="312"/>
      <c r="E102" s="127"/>
      <c r="F102" s="126"/>
      <c r="G102" s="241" t="s">
        <v>1926</v>
      </c>
      <c r="H102" s="241" t="s">
        <v>1926</v>
      </c>
      <c r="I102" s="944"/>
      <c r="J102" s="103"/>
      <c r="K102" s="104"/>
      <c r="L102" s="105"/>
      <c r="M102" s="105"/>
      <c r="N102" s="105"/>
      <c r="O102" s="372" t="s">
        <v>1926</v>
      </c>
      <c r="P102" s="352"/>
      <c r="Q102" s="241">
        <v>0</v>
      </c>
      <c r="R102" s="241">
        <v>0</v>
      </c>
      <c r="S102" s="241">
        <v>0</v>
      </c>
      <c r="T102" s="228"/>
      <c r="U102" s="340">
        <v>0</v>
      </c>
      <c r="V102" s="227"/>
      <c r="W102" s="5"/>
      <c r="X102" s="108" t="s">
        <v>1926</v>
      </c>
      <c r="Y102" s="109" t="s">
        <v>119</v>
      </c>
      <c r="Z102" s="123">
        <v>0</v>
      </c>
      <c r="AA102" s="83" t="s">
        <v>1926</v>
      </c>
      <c r="AB102" s="83" t="s">
        <v>1926</v>
      </c>
      <c r="AC102" s="83" t="s">
        <v>1926</v>
      </c>
      <c r="AE102" s="93" t="s">
        <v>2965</v>
      </c>
      <c r="AF102" s="93"/>
      <c r="AG102" s="96" t="s">
        <v>1926</v>
      </c>
      <c r="AH102" s="96" t="s">
        <v>1926</v>
      </c>
      <c r="AI102" s="96" t="s">
        <v>1926</v>
      </c>
      <c r="AJ102" s="96" t="s">
        <v>1926</v>
      </c>
      <c r="AK102" s="96" t="s">
        <v>1926</v>
      </c>
      <c r="AL102" s="96" t="s">
        <v>1926</v>
      </c>
      <c r="AM102" s="96" t="s">
        <v>1926</v>
      </c>
      <c r="AN102" s="96" t="s">
        <v>1926</v>
      </c>
      <c r="AO102" s="96" t="s">
        <v>1926</v>
      </c>
      <c r="AP102" s="96" t="s">
        <v>1926</v>
      </c>
      <c r="AQ102" s="96" t="s">
        <v>1926</v>
      </c>
      <c r="AR102" s="96" t="s">
        <v>1926</v>
      </c>
      <c r="AS102" s="96" t="s">
        <v>1926</v>
      </c>
      <c r="AT102" s="96" t="s">
        <v>1926</v>
      </c>
      <c r="AU102" s="96" t="s">
        <v>1926</v>
      </c>
      <c r="AV102" s="96" t="s">
        <v>1926</v>
      </c>
      <c r="AW102" s="96" t="s">
        <v>1926</v>
      </c>
      <c r="AX102" s="96" t="s">
        <v>1926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1926</v>
      </c>
      <c r="D103" s="312"/>
      <c r="E103" s="127"/>
      <c r="F103" s="126"/>
      <c r="G103" s="241" t="s">
        <v>1926</v>
      </c>
      <c r="H103" s="241" t="s">
        <v>1926</v>
      </c>
      <c r="I103" s="944"/>
      <c r="J103" s="103"/>
      <c r="K103" s="104"/>
      <c r="L103" s="105"/>
      <c r="M103" s="105"/>
      <c r="N103" s="105"/>
      <c r="O103" s="372" t="s">
        <v>1926</v>
      </c>
      <c r="P103" s="352"/>
      <c r="Q103" s="241">
        <v>0</v>
      </c>
      <c r="R103" s="241">
        <v>0</v>
      </c>
      <c r="S103" s="241">
        <v>0</v>
      </c>
      <c r="T103" s="228"/>
      <c r="U103" s="340">
        <v>0</v>
      </c>
      <c r="V103" s="227"/>
      <c r="W103" s="5"/>
      <c r="X103" s="108" t="s">
        <v>1926</v>
      </c>
      <c r="Y103" s="109" t="s">
        <v>119</v>
      </c>
      <c r="Z103" s="123">
        <v>0</v>
      </c>
      <c r="AA103" s="83" t="s">
        <v>1926</v>
      </c>
      <c r="AB103" s="83" t="s">
        <v>1926</v>
      </c>
      <c r="AC103" s="83" t="s">
        <v>1926</v>
      </c>
      <c r="AE103" s="93" t="s">
        <v>2965</v>
      </c>
      <c r="AF103" s="93"/>
      <c r="AG103" s="96" t="s">
        <v>1926</v>
      </c>
      <c r="AH103" s="96" t="s">
        <v>1926</v>
      </c>
      <c r="AI103" s="96" t="s">
        <v>1926</v>
      </c>
      <c r="AJ103" s="96" t="s">
        <v>1926</v>
      </c>
      <c r="AK103" s="96" t="s">
        <v>1926</v>
      </c>
      <c r="AL103" s="96" t="s">
        <v>1926</v>
      </c>
      <c r="AM103" s="96" t="s">
        <v>1926</v>
      </c>
      <c r="AN103" s="96" t="s">
        <v>1926</v>
      </c>
      <c r="AO103" s="96" t="s">
        <v>1926</v>
      </c>
      <c r="AP103" s="96" t="s">
        <v>1926</v>
      </c>
      <c r="AQ103" s="96" t="s">
        <v>1926</v>
      </c>
      <c r="AR103" s="96" t="s">
        <v>1926</v>
      </c>
      <c r="AS103" s="96" t="s">
        <v>1926</v>
      </c>
      <c r="AT103" s="96" t="s">
        <v>1926</v>
      </c>
      <c r="AU103" s="96" t="s">
        <v>1926</v>
      </c>
      <c r="AV103" s="96" t="s">
        <v>1926</v>
      </c>
      <c r="AW103" s="96" t="s">
        <v>1926</v>
      </c>
      <c r="AX103" s="96" t="s">
        <v>1926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1926</v>
      </c>
      <c r="D104" s="312"/>
      <c r="E104" s="127"/>
      <c r="F104" s="126"/>
      <c r="G104" s="241" t="s">
        <v>1926</v>
      </c>
      <c r="H104" s="241" t="s">
        <v>1926</v>
      </c>
      <c r="I104" s="944"/>
      <c r="J104" s="103"/>
      <c r="K104" s="104"/>
      <c r="L104" s="105"/>
      <c r="M104" s="105"/>
      <c r="N104" s="105"/>
      <c r="O104" s="372" t="s">
        <v>1926</v>
      </c>
      <c r="P104" s="352"/>
      <c r="Q104" s="241">
        <v>0</v>
      </c>
      <c r="R104" s="241">
        <v>0</v>
      </c>
      <c r="S104" s="241">
        <v>0</v>
      </c>
      <c r="T104" s="228"/>
      <c r="U104" s="340">
        <v>0</v>
      </c>
      <c r="V104" s="227"/>
      <c r="W104" s="5"/>
      <c r="X104" s="108" t="s">
        <v>1926</v>
      </c>
      <c r="Y104" s="109" t="s">
        <v>119</v>
      </c>
      <c r="Z104" s="123">
        <v>0</v>
      </c>
      <c r="AA104" s="83" t="s">
        <v>1926</v>
      </c>
      <c r="AB104" s="83" t="s">
        <v>1926</v>
      </c>
      <c r="AC104" s="83" t="s">
        <v>1926</v>
      </c>
      <c r="AE104" s="93" t="s">
        <v>2965</v>
      </c>
      <c r="AF104" s="93"/>
      <c r="AG104" s="96" t="s">
        <v>1926</v>
      </c>
      <c r="AH104" s="96" t="s">
        <v>1926</v>
      </c>
      <c r="AI104" s="96" t="s">
        <v>1926</v>
      </c>
      <c r="AJ104" s="96" t="s">
        <v>1926</v>
      </c>
      <c r="AK104" s="96" t="s">
        <v>1926</v>
      </c>
      <c r="AL104" s="96" t="s">
        <v>1926</v>
      </c>
      <c r="AM104" s="96" t="s">
        <v>1926</v>
      </c>
      <c r="AN104" s="96" t="s">
        <v>1926</v>
      </c>
      <c r="AO104" s="96" t="s">
        <v>1926</v>
      </c>
      <c r="AP104" s="96" t="s">
        <v>1926</v>
      </c>
      <c r="AQ104" s="96" t="s">
        <v>1926</v>
      </c>
      <c r="AR104" s="96" t="s">
        <v>1926</v>
      </c>
      <c r="AS104" s="96" t="s">
        <v>1926</v>
      </c>
      <c r="AT104" s="96" t="s">
        <v>1926</v>
      </c>
      <c r="AU104" s="96" t="s">
        <v>1926</v>
      </c>
      <c r="AV104" s="96" t="s">
        <v>1926</v>
      </c>
      <c r="AW104" s="96" t="s">
        <v>1926</v>
      </c>
      <c r="AX104" s="96" t="s">
        <v>1926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1926</v>
      </c>
      <c r="D105" s="312"/>
      <c r="E105" s="127"/>
      <c r="F105" s="126"/>
      <c r="G105" s="241" t="s">
        <v>1926</v>
      </c>
      <c r="H105" s="241" t="s">
        <v>1926</v>
      </c>
      <c r="I105" s="944"/>
      <c r="J105" s="103"/>
      <c r="K105" s="104"/>
      <c r="L105" s="105"/>
      <c r="M105" s="105"/>
      <c r="N105" s="105"/>
      <c r="O105" s="372" t="s">
        <v>1926</v>
      </c>
      <c r="P105" s="352"/>
      <c r="Q105" s="241">
        <v>0</v>
      </c>
      <c r="R105" s="241">
        <v>0</v>
      </c>
      <c r="S105" s="241">
        <v>0</v>
      </c>
      <c r="T105" s="228"/>
      <c r="U105" s="340">
        <v>0</v>
      </c>
      <c r="V105" s="227"/>
      <c r="W105" s="5"/>
      <c r="X105" s="108" t="s">
        <v>1926</v>
      </c>
      <c r="Y105" s="109" t="s">
        <v>119</v>
      </c>
      <c r="Z105" s="123">
        <v>0</v>
      </c>
      <c r="AA105" s="83" t="s">
        <v>1926</v>
      </c>
      <c r="AB105" s="83" t="s">
        <v>1926</v>
      </c>
      <c r="AC105" s="83" t="s">
        <v>1926</v>
      </c>
      <c r="AE105" s="93" t="s">
        <v>2965</v>
      </c>
      <c r="AF105" s="93"/>
      <c r="AG105" s="96" t="s">
        <v>1926</v>
      </c>
      <c r="AH105" s="96" t="s">
        <v>1926</v>
      </c>
      <c r="AI105" s="96" t="s">
        <v>1926</v>
      </c>
      <c r="AJ105" s="96" t="s">
        <v>1926</v>
      </c>
      <c r="AK105" s="96" t="s">
        <v>1926</v>
      </c>
      <c r="AL105" s="96" t="s">
        <v>1926</v>
      </c>
      <c r="AM105" s="96" t="s">
        <v>1926</v>
      </c>
      <c r="AN105" s="96" t="s">
        <v>1926</v>
      </c>
      <c r="AO105" s="96" t="s">
        <v>1926</v>
      </c>
      <c r="AP105" s="96" t="s">
        <v>1926</v>
      </c>
      <c r="AQ105" s="96" t="s">
        <v>1926</v>
      </c>
      <c r="AR105" s="96" t="s">
        <v>1926</v>
      </c>
      <c r="AS105" s="96" t="s">
        <v>1926</v>
      </c>
      <c r="AT105" s="96" t="s">
        <v>1926</v>
      </c>
      <c r="AU105" s="96" t="s">
        <v>1926</v>
      </c>
      <c r="AV105" s="96" t="s">
        <v>1926</v>
      </c>
      <c r="AW105" s="96" t="s">
        <v>1926</v>
      </c>
      <c r="AX105" s="96" t="s">
        <v>1926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1926</v>
      </c>
      <c r="D106" s="312"/>
      <c r="E106" s="127"/>
      <c r="F106" s="126"/>
      <c r="G106" s="241" t="s">
        <v>1926</v>
      </c>
      <c r="H106" s="241" t="s">
        <v>1926</v>
      </c>
      <c r="I106" s="944"/>
      <c r="J106" s="103"/>
      <c r="K106" s="104"/>
      <c r="L106" s="105"/>
      <c r="M106" s="105"/>
      <c r="N106" s="105"/>
      <c r="O106" s="372" t="s">
        <v>1926</v>
      </c>
      <c r="P106" s="352"/>
      <c r="Q106" s="241">
        <v>0</v>
      </c>
      <c r="R106" s="241">
        <v>0</v>
      </c>
      <c r="S106" s="241">
        <v>0</v>
      </c>
      <c r="T106" s="228"/>
      <c r="U106" s="340">
        <v>0</v>
      </c>
      <c r="V106" s="227"/>
      <c r="W106" s="5"/>
      <c r="X106" s="108" t="s">
        <v>1926</v>
      </c>
      <c r="Y106" s="109" t="s">
        <v>119</v>
      </c>
      <c r="Z106" s="123">
        <v>0</v>
      </c>
      <c r="AA106" s="83" t="s">
        <v>1926</v>
      </c>
      <c r="AB106" s="83" t="s">
        <v>1926</v>
      </c>
      <c r="AC106" s="83" t="s">
        <v>1926</v>
      </c>
      <c r="AE106" s="93" t="s">
        <v>2965</v>
      </c>
      <c r="AF106" s="93"/>
      <c r="AG106" s="96" t="s">
        <v>1926</v>
      </c>
      <c r="AH106" s="96" t="s">
        <v>1926</v>
      </c>
      <c r="AI106" s="96" t="s">
        <v>1926</v>
      </c>
      <c r="AJ106" s="96" t="s">
        <v>1926</v>
      </c>
      <c r="AK106" s="96" t="s">
        <v>1926</v>
      </c>
      <c r="AL106" s="96" t="s">
        <v>1926</v>
      </c>
      <c r="AM106" s="96" t="s">
        <v>1926</v>
      </c>
      <c r="AN106" s="96" t="s">
        <v>1926</v>
      </c>
      <c r="AO106" s="96" t="s">
        <v>1926</v>
      </c>
      <c r="AP106" s="96" t="s">
        <v>1926</v>
      </c>
      <c r="AQ106" s="96" t="s">
        <v>1926</v>
      </c>
      <c r="AR106" s="96" t="s">
        <v>1926</v>
      </c>
      <c r="AS106" s="96" t="s">
        <v>1926</v>
      </c>
      <c r="AT106" s="96" t="s">
        <v>1926</v>
      </c>
      <c r="AU106" s="96" t="s">
        <v>1926</v>
      </c>
      <c r="AV106" s="96" t="s">
        <v>1926</v>
      </c>
      <c r="AW106" s="96" t="s">
        <v>1926</v>
      </c>
      <c r="AX106" s="96" t="s">
        <v>1926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1926</v>
      </c>
      <c r="D107" s="312"/>
      <c r="E107" s="127"/>
      <c r="F107" s="126"/>
      <c r="G107" s="241" t="s">
        <v>1926</v>
      </c>
      <c r="H107" s="241" t="s">
        <v>1926</v>
      </c>
      <c r="I107" s="944"/>
      <c r="J107" s="103"/>
      <c r="K107" s="104"/>
      <c r="L107" s="105"/>
      <c r="M107" s="105"/>
      <c r="N107" s="105"/>
      <c r="O107" s="372" t="s">
        <v>1926</v>
      </c>
      <c r="P107" s="352"/>
      <c r="Q107" s="241">
        <v>0</v>
      </c>
      <c r="R107" s="241">
        <v>0</v>
      </c>
      <c r="S107" s="241">
        <v>0</v>
      </c>
      <c r="T107" s="228"/>
      <c r="U107" s="340">
        <v>0</v>
      </c>
      <c r="V107" s="227"/>
      <c r="W107" s="5"/>
      <c r="X107" s="108" t="s">
        <v>1926</v>
      </c>
      <c r="Y107" s="109" t="s">
        <v>119</v>
      </c>
      <c r="Z107" s="123">
        <v>0</v>
      </c>
      <c r="AA107" s="83" t="s">
        <v>1926</v>
      </c>
      <c r="AB107" s="83" t="s">
        <v>1926</v>
      </c>
      <c r="AC107" s="83" t="s">
        <v>1926</v>
      </c>
      <c r="AE107" s="93" t="s">
        <v>2965</v>
      </c>
      <c r="AF107" s="93"/>
      <c r="AG107" s="96" t="s">
        <v>1926</v>
      </c>
      <c r="AH107" s="96" t="s">
        <v>1926</v>
      </c>
      <c r="AI107" s="96" t="s">
        <v>1926</v>
      </c>
      <c r="AJ107" s="96" t="s">
        <v>1926</v>
      </c>
      <c r="AK107" s="96" t="s">
        <v>1926</v>
      </c>
      <c r="AL107" s="96" t="s">
        <v>1926</v>
      </c>
      <c r="AM107" s="96" t="s">
        <v>1926</v>
      </c>
      <c r="AN107" s="96" t="s">
        <v>1926</v>
      </c>
      <c r="AO107" s="96" t="s">
        <v>1926</v>
      </c>
      <c r="AP107" s="96" t="s">
        <v>1926</v>
      </c>
      <c r="AQ107" s="96" t="s">
        <v>1926</v>
      </c>
      <c r="AR107" s="96" t="s">
        <v>1926</v>
      </c>
      <c r="AS107" s="96" t="s">
        <v>1926</v>
      </c>
      <c r="AT107" s="96" t="s">
        <v>1926</v>
      </c>
      <c r="AU107" s="96" t="s">
        <v>1926</v>
      </c>
      <c r="AV107" s="96" t="s">
        <v>1926</v>
      </c>
      <c r="AW107" s="96" t="s">
        <v>1926</v>
      </c>
      <c r="AX107" s="96" t="s">
        <v>1926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1926</v>
      </c>
      <c r="D108" s="312"/>
      <c r="E108" s="127"/>
      <c r="F108" s="126"/>
      <c r="G108" s="241" t="s">
        <v>1926</v>
      </c>
      <c r="H108" s="241" t="s">
        <v>1926</v>
      </c>
      <c r="I108" s="944"/>
      <c r="J108" s="103"/>
      <c r="K108" s="104"/>
      <c r="L108" s="105"/>
      <c r="M108" s="105"/>
      <c r="N108" s="105"/>
      <c r="O108" s="372" t="s">
        <v>1926</v>
      </c>
      <c r="P108" s="352"/>
      <c r="Q108" s="241">
        <v>0</v>
      </c>
      <c r="R108" s="241">
        <v>0</v>
      </c>
      <c r="S108" s="241">
        <v>0</v>
      </c>
      <c r="T108" s="228"/>
      <c r="U108" s="340">
        <v>0</v>
      </c>
      <c r="V108" s="227"/>
      <c r="W108" s="5"/>
      <c r="X108" s="108" t="s">
        <v>1926</v>
      </c>
      <c r="Y108" s="109" t="s">
        <v>119</v>
      </c>
      <c r="Z108" s="123">
        <v>0</v>
      </c>
      <c r="AA108" s="83" t="s">
        <v>1926</v>
      </c>
      <c r="AB108" s="83" t="s">
        <v>1926</v>
      </c>
      <c r="AC108" s="83" t="s">
        <v>1926</v>
      </c>
      <c r="AE108" s="93" t="s">
        <v>2965</v>
      </c>
      <c r="AF108" s="93"/>
      <c r="AG108" s="96" t="s">
        <v>1926</v>
      </c>
      <c r="AH108" s="96" t="s">
        <v>1926</v>
      </c>
      <c r="AI108" s="96" t="s">
        <v>1926</v>
      </c>
      <c r="AJ108" s="96" t="s">
        <v>1926</v>
      </c>
      <c r="AK108" s="96" t="s">
        <v>1926</v>
      </c>
      <c r="AL108" s="96" t="s">
        <v>1926</v>
      </c>
      <c r="AM108" s="96" t="s">
        <v>1926</v>
      </c>
      <c r="AN108" s="96" t="s">
        <v>1926</v>
      </c>
      <c r="AO108" s="96" t="s">
        <v>1926</v>
      </c>
      <c r="AP108" s="96" t="s">
        <v>1926</v>
      </c>
      <c r="AQ108" s="96" t="s">
        <v>1926</v>
      </c>
      <c r="AR108" s="96" t="s">
        <v>1926</v>
      </c>
      <c r="AS108" s="96" t="s">
        <v>1926</v>
      </c>
      <c r="AT108" s="96" t="s">
        <v>1926</v>
      </c>
      <c r="AU108" s="96" t="s">
        <v>1926</v>
      </c>
      <c r="AV108" s="96" t="s">
        <v>1926</v>
      </c>
      <c r="AW108" s="96" t="s">
        <v>1926</v>
      </c>
      <c r="AX108" s="96" t="s">
        <v>1926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1926</v>
      </c>
      <c r="D109" s="312"/>
      <c r="E109" s="127"/>
      <c r="F109" s="126"/>
      <c r="G109" s="241" t="s">
        <v>1926</v>
      </c>
      <c r="H109" s="241" t="s">
        <v>1926</v>
      </c>
      <c r="I109" s="944"/>
      <c r="J109" s="103"/>
      <c r="K109" s="104"/>
      <c r="L109" s="105"/>
      <c r="M109" s="105"/>
      <c r="N109" s="105"/>
      <c r="O109" s="372" t="s">
        <v>1926</v>
      </c>
      <c r="P109" s="352"/>
      <c r="Q109" s="241">
        <v>0</v>
      </c>
      <c r="R109" s="241">
        <v>0</v>
      </c>
      <c r="S109" s="241">
        <v>0</v>
      </c>
      <c r="T109" s="228"/>
      <c r="U109" s="340">
        <v>0</v>
      </c>
      <c r="V109" s="227"/>
      <c r="W109" s="5"/>
      <c r="X109" s="108" t="s">
        <v>1926</v>
      </c>
      <c r="Y109" s="109" t="s">
        <v>119</v>
      </c>
      <c r="Z109" s="123">
        <v>0</v>
      </c>
      <c r="AA109" s="83" t="s">
        <v>1926</v>
      </c>
      <c r="AB109" s="83" t="s">
        <v>1926</v>
      </c>
      <c r="AC109" s="83" t="s">
        <v>1926</v>
      </c>
      <c r="AE109" s="93" t="s">
        <v>2965</v>
      </c>
      <c r="AF109" s="93"/>
      <c r="AG109" s="96" t="s">
        <v>1926</v>
      </c>
      <c r="AH109" s="96" t="s">
        <v>1926</v>
      </c>
      <c r="AI109" s="96" t="s">
        <v>1926</v>
      </c>
      <c r="AJ109" s="96" t="s">
        <v>1926</v>
      </c>
      <c r="AK109" s="96" t="s">
        <v>1926</v>
      </c>
      <c r="AL109" s="96" t="s">
        <v>1926</v>
      </c>
      <c r="AM109" s="96" t="s">
        <v>1926</v>
      </c>
      <c r="AN109" s="96" t="s">
        <v>1926</v>
      </c>
      <c r="AO109" s="96" t="s">
        <v>1926</v>
      </c>
      <c r="AP109" s="96" t="s">
        <v>1926</v>
      </c>
      <c r="AQ109" s="96" t="s">
        <v>1926</v>
      </c>
      <c r="AR109" s="96" t="s">
        <v>1926</v>
      </c>
      <c r="AS109" s="96" t="s">
        <v>1926</v>
      </c>
      <c r="AT109" s="96" t="s">
        <v>1926</v>
      </c>
      <c r="AU109" s="96" t="s">
        <v>1926</v>
      </c>
      <c r="AV109" s="96" t="s">
        <v>1926</v>
      </c>
      <c r="AW109" s="96" t="s">
        <v>1926</v>
      </c>
      <c r="AX109" s="96" t="s">
        <v>1926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1926</v>
      </c>
      <c r="D110" s="312"/>
      <c r="E110" s="127"/>
      <c r="F110" s="126"/>
      <c r="G110" s="241" t="s">
        <v>1926</v>
      </c>
      <c r="H110" s="241" t="s">
        <v>1926</v>
      </c>
      <c r="I110" s="944"/>
      <c r="J110" s="103"/>
      <c r="K110" s="104"/>
      <c r="L110" s="105"/>
      <c r="M110" s="105"/>
      <c r="N110" s="105"/>
      <c r="O110" s="372" t="s">
        <v>1926</v>
      </c>
      <c r="P110" s="352"/>
      <c r="Q110" s="241">
        <v>0</v>
      </c>
      <c r="R110" s="241">
        <v>0</v>
      </c>
      <c r="S110" s="241">
        <v>0</v>
      </c>
      <c r="T110" s="228"/>
      <c r="U110" s="340">
        <v>0</v>
      </c>
      <c r="V110" s="227"/>
      <c r="W110" s="5"/>
      <c r="X110" s="108" t="s">
        <v>1926</v>
      </c>
      <c r="Y110" s="109" t="s">
        <v>119</v>
      </c>
      <c r="Z110" s="123">
        <v>0</v>
      </c>
      <c r="AA110" s="83" t="s">
        <v>1926</v>
      </c>
      <c r="AB110" s="83" t="s">
        <v>1926</v>
      </c>
      <c r="AC110" s="83" t="s">
        <v>1926</v>
      </c>
      <c r="AE110" s="93" t="s">
        <v>2965</v>
      </c>
      <c r="AF110" s="93"/>
      <c r="AG110" s="96" t="s">
        <v>1926</v>
      </c>
      <c r="AH110" s="96" t="s">
        <v>1926</v>
      </c>
      <c r="AI110" s="96" t="s">
        <v>1926</v>
      </c>
      <c r="AJ110" s="96" t="s">
        <v>1926</v>
      </c>
      <c r="AK110" s="96" t="s">
        <v>1926</v>
      </c>
      <c r="AL110" s="96" t="s">
        <v>1926</v>
      </c>
      <c r="AM110" s="96" t="s">
        <v>1926</v>
      </c>
      <c r="AN110" s="96" t="s">
        <v>1926</v>
      </c>
      <c r="AO110" s="96" t="s">
        <v>1926</v>
      </c>
      <c r="AP110" s="96" t="s">
        <v>1926</v>
      </c>
      <c r="AQ110" s="96" t="s">
        <v>1926</v>
      </c>
      <c r="AR110" s="96" t="s">
        <v>1926</v>
      </c>
      <c r="AS110" s="96" t="s">
        <v>1926</v>
      </c>
      <c r="AT110" s="96" t="s">
        <v>1926</v>
      </c>
      <c r="AU110" s="96" t="s">
        <v>1926</v>
      </c>
      <c r="AV110" s="96" t="s">
        <v>1926</v>
      </c>
      <c r="AW110" s="96" t="s">
        <v>1926</v>
      </c>
      <c r="AX110" s="96" t="s">
        <v>1926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1926</v>
      </c>
      <c r="D111" s="312"/>
      <c r="E111" s="127"/>
      <c r="F111" s="126"/>
      <c r="G111" s="241" t="s">
        <v>1926</v>
      </c>
      <c r="H111" s="241" t="s">
        <v>1926</v>
      </c>
      <c r="I111" s="944"/>
      <c r="J111" s="103"/>
      <c r="K111" s="104"/>
      <c r="L111" s="105"/>
      <c r="M111" s="105"/>
      <c r="N111" s="105"/>
      <c r="O111" s="372" t="s">
        <v>1926</v>
      </c>
      <c r="P111" s="352"/>
      <c r="Q111" s="241">
        <v>0</v>
      </c>
      <c r="R111" s="241">
        <v>0</v>
      </c>
      <c r="S111" s="241">
        <v>0</v>
      </c>
      <c r="T111" s="228"/>
      <c r="U111" s="340">
        <v>0</v>
      </c>
      <c r="V111" s="227"/>
      <c r="W111" s="5"/>
      <c r="X111" s="108" t="s">
        <v>1926</v>
      </c>
      <c r="Y111" s="109" t="s">
        <v>119</v>
      </c>
      <c r="Z111" s="123">
        <v>0</v>
      </c>
      <c r="AA111" s="83" t="s">
        <v>1926</v>
      </c>
      <c r="AB111" s="83" t="s">
        <v>1926</v>
      </c>
      <c r="AC111" s="83" t="s">
        <v>1926</v>
      </c>
      <c r="AE111" s="93" t="s">
        <v>2965</v>
      </c>
      <c r="AF111" s="93"/>
      <c r="AG111" s="96" t="s">
        <v>1926</v>
      </c>
      <c r="AH111" s="96" t="s">
        <v>1926</v>
      </c>
      <c r="AI111" s="96" t="s">
        <v>1926</v>
      </c>
      <c r="AJ111" s="96" t="s">
        <v>1926</v>
      </c>
      <c r="AK111" s="96" t="s">
        <v>1926</v>
      </c>
      <c r="AL111" s="96" t="s">
        <v>1926</v>
      </c>
      <c r="AM111" s="96" t="s">
        <v>1926</v>
      </c>
      <c r="AN111" s="96" t="s">
        <v>1926</v>
      </c>
      <c r="AO111" s="96" t="s">
        <v>1926</v>
      </c>
      <c r="AP111" s="96" t="s">
        <v>1926</v>
      </c>
      <c r="AQ111" s="96" t="s">
        <v>1926</v>
      </c>
      <c r="AR111" s="96" t="s">
        <v>1926</v>
      </c>
      <c r="AS111" s="96" t="s">
        <v>1926</v>
      </c>
      <c r="AT111" s="96" t="s">
        <v>1926</v>
      </c>
      <c r="AU111" s="96" t="s">
        <v>1926</v>
      </c>
      <c r="AV111" s="96" t="s">
        <v>1926</v>
      </c>
      <c r="AW111" s="96" t="s">
        <v>1926</v>
      </c>
      <c r="AX111" s="96" t="s">
        <v>1926</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1926</v>
      </c>
      <c r="D112" s="312"/>
      <c r="E112" s="127"/>
      <c r="F112" s="126"/>
      <c r="G112" s="241" t="s">
        <v>1926</v>
      </c>
      <c r="H112" s="241" t="s">
        <v>1926</v>
      </c>
      <c r="I112" s="944"/>
      <c r="J112" s="103"/>
      <c r="K112" s="104"/>
      <c r="L112" s="105"/>
      <c r="M112" s="105"/>
      <c r="N112" s="105"/>
      <c r="O112" s="372" t="s">
        <v>1926</v>
      </c>
      <c r="P112" s="352"/>
      <c r="Q112" s="241">
        <v>0</v>
      </c>
      <c r="R112" s="241">
        <v>0</v>
      </c>
      <c r="S112" s="241">
        <v>0</v>
      </c>
      <c r="T112" s="228"/>
      <c r="U112" s="340">
        <v>0</v>
      </c>
      <c r="V112" s="227"/>
      <c r="W112" s="5"/>
      <c r="X112" s="108" t="s">
        <v>1926</v>
      </c>
      <c r="Y112" s="109" t="s">
        <v>119</v>
      </c>
      <c r="Z112" s="123">
        <v>0</v>
      </c>
      <c r="AA112" s="83" t="s">
        <v>1926</v>
      </c>
      <c r="AB112" s="83" t="s">
        <v>1926</v>
      </c>
      <c r="AC112" s="83" t="s">
        <v>1926</v>
      </c>
      <c r="AE112" s="93" t="s">
        <v>2965</v>
      </c>
      <c r="AF112" s="93"/>
      <c r="AG112" s="96" t="s">
        <v>1926</v>
      </c>
      <c r="AH112" s="96" t="s">
        <v>1926</v>
      </c>
      <c r="AI112" s="96" t="s">
        <v>1926</v>
      </c>
      <c r="AJ112" s="96" t="s">
        <v>1926</v>
      </c>
      <c r="AK112" s="96" t="s">
        <v>1926</v>
      </c>
      <c r="AL112" s="96" t="s">
        <v>1926</v>
      </c>
      <c r="AM112" s="96" t="s">
        <v>1926</v>
      </c>
      <c r="AN112" s="96" t="s">
        <v>1926</v>
      </c>
      <c r="AO112" s="96" t="s">
        <v>1926</v>
      </c>
      <c r="AP112" s="96" t="s">
        <v>1926</v>
      </c>
      <c r="AQ112" s="96" t="s">
        <v>1926</v>
      </c>
      <c r="AR112" s="96" t="s">
        <v>1926</v>
      </c>
      <c r="AS112" s="96" t="s">
        <v>1926</v>
      </c>
      <c r="AT112" s="96" t="s">
        <v>1926</v>
      </c>
      <c r="AU112" s="96" t="s">
        <v>1926</v>
      </c>
      <c r="AV112" s="96" t="s">
        <v>1926</v>
      </c>
      <c r="AW112" s="96" t="s">
        <v>1926</v>
      </c>
      <c r="AX112" s="96" t="s">
        <v>1926</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1926</v>
      </c>
      <c r="D113" s="312"/>
      <c r="E113" s="127"/>
      <c r="F113" s="126"/>
      <c r="G113" s="241" t="s">
        <v>1926</v>
      </c>
      <c r="H113" s="241" t="s">
        <v>1926</v>
      </c>
      <c r="I113" s="944"/>
      <c r="J113" s="103"/>
      <c r="K113" s="104"/>
      <c r="L113" s="105"/>
      <c r="M113" s="105"/>
      <c r="N113" s="105"/>
      <c r="O113" s="372" t="s">
        <v>1926</v>
      </c>
      <c r="P113" s="352"/>
      <c r="Q113" s="241">
        <v>0</v>
      </c>
      <c r="R113" s="241">
        <v>0</v>
      </c>
      <c r="S113" s="241">
        <v>0</v>
      </c>
      <c r="T113" s="228"/>
      <c r="U113" s="340">
        <v>0</v>
      </c>
      <c r="V113" s="227"/>
      <c r="W113" s="5"/>
      <c r="X113" s="108" t="s">
        <v>1926</v>
      </c>
      <c r="Y113" s="109" t="s">
        <v>119</v>
      </c>
      <c r="Z113" s="123">
        <v>0</v>
      </c>
      <c r="AA113" s="83" t="s">
        <v>1926</v>
      </c>
      <c r="AB113" s="83" t="s">
        <v>1926</v>
      </c>
      <c r="AC113" s="83" t="s">
        <v>1926</v>
      </c>
      <c r="AE113" s="93" t="s">
        <v>2965</v>
      </c>
      <c r="AF113" s="93"/>
      <c r="AG113" s="96" t="s">
        <v>1926</v>
      </c>
      <c r="AH113" s="96" t="s">
        <v>1926</v>
      </c>
      <c r="AI113" s="96" t="s">
        <v>1926</v>
      </c>
      <c r="AJ113" s="96" t="s">
        <v>1926</v>
      </c>
      <c r="AK113" s="96" t="s">
        <v>1926</v>
      </c>
      <c r="AL113" s="96" t="s">
        <v>1926</v>
      </c>
      <c r="AM113" s="96" t="s">
        <v>1926</v>
      </c>
      <c r="AN113" s="96" t="s">
        <v>1926</v>
      </c>
      <c r="AO113" s="96" t="s">
        <v>1926</v>
      </c>
      <c r="AP113" s="96" t="s">
        <v>1926</v>
      </c>
      <c r="AQ113" s="96" t="s">
        <v>1926</v>
      </c>
      <c r="AR113" s="96" t="s">
        <v>1926</v>
      </c>
      <c r="AS113" s="96" t="s">
        <v>1926</v>
      </c>
      <c r="AT113" s="96" t="s">
        <v>1926</v>
      </c>
      <c r="AU113" s="96" t="s">
        <v>1926</v>
      </c>
      <c r="AV113" s="96" t="s">
        <v>1926</v>
      </c>
      <c r="AW113" s="96" t="s">
        <v>1926</v>
      </c>
      <c r="AX113" s="96" t="s">
        <v>1926</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1487</v>
      </c>
      <c r="D114" s="312"/>
      <c r="E114" s="227"/>
      <c r="F114" s="228"/>
      <c r="G114" s="228"/>
      <c r="H114" s="353" t="s">
        <v>1145</v>
      </c>
      <c r="I114" s="354"/>
      <c r="J114" s="259"/>
      <c r="K114" s="358">
        <v>0</v>
      </c>
      <c r="L114" s="352"/>
      <c r="M114" s="352"/>
      <c r="N114" s="352"/>
      <c r="O114" s="352"/>
      <c r="P114" s="352"/>
      <c r="Q114" s="358">
        <v>0</v>
      </c>
      <c r="R114" s="358">
        <v>0</v>
      </c>
      <c r="S114" s="358">
        <v>0</v>
      </c>
      <c r="T114" s="228"/>
      <c r="U114" s="358">
        <v>0</v>
      </c>
      <c r="V114" s="227"/>
      <c r="W114" s="5"/>
      <c r="X114" s="97" t="s">
        <v>1487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727</v>
      </c>
      <c r="F118" s="1346" t="s">
        <v>141</v>
      </c>
      <c r="G118" s="1346" t="s">
        <v>142</v>
      </c>
      <c r="H118" s="1346" t="s">
        <v>143</v>
      </c>
      <c r="I118" s="1346" t="s">
        <v>1190</v>
      </c>
      <c r="J118" s="1346" t="s">
        <v>1191</v>
      </c>
      <c r="K118" s="1346" t="s">
        <v>649</v>
      </c>
      <c r="L118" s="79" t="s">
        <v>1471</v>
      </c>
      <c r="M118" s="85"/>
      <c r="N118" s="85"/>
      <c r="O118" s="80"/>
      <c r="P118" s="284"/>
      <c r="Q118" s="79" t="s">
        <v>650</v>
      </c>
      <c r="R118" s="80"/>
      <c r="S118" s="1346" t="s">
        <v>1278</v>
      </c>
      <c r="T118" s="284"/>
      <c r="U118" s="1346" t="s">
        <v>1934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1270</v>
      </c>
      <c r="M119" s="37" t="s">
        <v>889</v>
      </c>
      <c r="N119" s="37" t="s">
        <v>1271</v>
      </c>
      <c r="O119" s="37" t="s">
        <v>1934</v>
      </c>
      <c r="P119" s="284"/>
      <c r="Q119" s="37" t="s">
        <v>1270</v>
      </c>
      <c r="R119" s="37" t="s">
        <v>889</v>
      </c>
      <c r="S119" s="1347"/>
      <c r="T119" s="284"/>
      <c r="U119" s="1347"/>
      <c r="V119" s="227"/>
      <c r="Y119" s="83"/>
      <c r="BA119" s="83" t="s">
        <v>653</v>
      </c>
      <c r="BB119" s="83" t="s">
        <v>653</v>
      </c>
      <c r="BC119" s="83" t="s">
        <v>2767</v>
      </c>
      <c r="BD119" s="83" t="s">
        <v>2767</v>
      </c>
      <c r="BE119" s="83" t="s">
        <v>201</v>
      </c>
      <c r="BF119" s="83" t="s">
        <v>203</v>
      </c>
      <c r="BG119" s="83" t="s">
        <v>203</v>
      </c>
      <c r="BH119" s="83" t="s">
        <v>203</v>
      </c>
      <c r="BI119" s="83" t="s">
        <v>546</v>
      </c>
      <c r="BJ119" s="83" t="s">
        <v>2084</v>
      </c>
      <c r="BK119" s="83" t="s">
        <v>1604</v>
      </c>
      <c r="BL119" s="83" t="s">
        <v>2630</v>
      </c>
      <c r="BM119" s="576" t="s">
        <v>1605</v>
      </c>
      <c r="BN119" s="576" t="s">
        <v>1605</v>
      </c>
      <c r="BO119" s="576" t="s">
        <v>1605</v>
      </c>
      <c r="BP119" s="83" t="s">
        <v>1103</v>
      </c>
      <c r="BQ119" s="83" t="s">
        <v>399</v>
      </c>
      <c r="BR119" s="83" t="s">
        <v>1607</v>
      </c>
      <c r="BS119" s="576" t="s">
        <v>125</v>
      </c>
      <c r="BT119" s="83" t="s">
        <v>125</v>
      </c>
      <c r="BU119" s="83" t="s">
        <v>2819</v>
      </c>
      <c r="BV119" s="576" t="s">
        <v>652</v>
      </c>
      <c r="BW119" s="576" t="s">
        <v>652</v>
      </c>
      <c r="BX119" s="576" t="s">
        <v>1608</v>
      </c>
      <c r="BY119" s="576" t="s">
        <v>205</v>
      </c>
      <c r="BZ119" s="579" t="s">
        <v>123</v>
      </c>
    </row>
    <row r="120" spans="1:78" s="2" customFormat="1" ht="11.45" hidden="1" customHeight="1" x14ac:dyDescent="0.2">
      <c r="A120" s="95" t="s">
        <v>2084</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1282</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2084</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2474</v>
      </c>
      <c r="Y122" s="365" t="s">
        <v>1554</v>
      </c>
      <c r="Z122" s="365" t="s">
        <v>1259</v>
      </c>
      <c r="AA122" s="365" t="s">
        <v>1876</v>
      </c>
      <c r="AB122" s="365" t="s">
        <v>122</v>
      </c>
      <c r="AC122" s="365" t="s">
        <v>654</v>
      </c>
      <c r="AE122" s="365" t="s">
        <v>2543</v>
      </c>
      <c r="AF122" s="95"/>
      <c r="AG122" s="369" t="s">
        <v>2754</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2544</v>
      </c>
      <c r="BB122" s="345">
        <v>0.05</v>
      </c>
      <c r="BC122" s="83" t="s">
        <v>1261</v>
      </c>
      <c r="BD122" s="345">
        <v>0.05</v>
      </c>
      <c r="BE122" s="83" t="s">
        <v>1282</v>
      </c>
      <c r="BF122" s="83" t="s">
        <v>1262</v>
      </c>
      <c r="BG122" s="83" t="s">
        <v>1262</v>
      </c>
      <c r="BH122" s="83" t="s">
        <v>1262</v>
      </c>
      <c r="BI122" s="83" t="s">
        <v>667</v>
      </c>
      <c r="BJ122" s="83" t="s">
        <v>2752</v>
      </c>
      <c r="BK122" s="83" t="s">
        <v>2753</v>
      </c>
      <c r="BL122" s="83" t="s">
        <v>1285</v>
      </c>
      <c r="BM122" s="576" t="s">
        <v>122</v>
      </c>
      <c r="BN122" s="576" t="s">
        <v>654</v>
      </c>
      <c r="BO122" s="576" t="s">
        <v>600</v>
      </c>
      <c r="BP122" s="83" t="s">
        <v>1288</v>
      </c>
      <c r="BQ122" s="83" t="s">
        <v>1289</v>
      </c>
      <c r="BR122" s="83" t="s">
        <v>2759</v>
      </c>
      <c r="BS122" s="576" t="s">
        <v>601</v>
      </c>
      <c r="BT122" s="83" t="s">
        <v>603</v>
      </c>
      <c r="BU122" s="83" t="s">
        <v>2755</v>
      </c>
      <c r="BV122" s="576" t="s">
        <v>599</v>
      </c>
      <c r="BW122" s="576" t="s">
        <v>607</v>
      </c>
      <c r="BX122" s="576" t="s">
        <v>2539</v>
      </c>
      <c r="BY122" s="576" t="s">
        <v>2541</v>
      </c>
      <c r="BZ122" s="579" t="s">
        <v>597</v>
      </c>
    </row>
    <row r="123" spans="1:78" s="2" customFormat="1" ht="11.45" hidden="1" customHeight="1" x14ac:dyDescent="0.2">
      <c r="A123" s="95"/>
      <c r="B123" s="312"/>
      <c r="C123" s="312"/>
      <c r="D123" s="312"/>
      <c r="E123" s="58" t="s">
        <v>147</v>
      </c>
      <c r="F123" s="13" t="s">
        <v>147</v>
      </c>
      <c r="G123" s="13"/>
      <c r="H123" s="13"/>
      <c r="I123" s="13"/>
      <c r="J123" s="88" t="s">
        <v>2842</v>
      </c>
      <c r="K123" s="13" t="s">
        <v>2849</v>
      </c>
      <c r="L123" s="13" t="s">
        <v>1137</v>
      </c>
      <c r="M123" s="13" t="s">
        <v>1137</v>
      </c>
      <c r="N123" s="13" t="s">
        <v>1137</v>
      </c>
      <c r="O123" s="13" t="s">
        <v>1137</v>
      </c>
      <c r="P123" s="228"/>
      <c r="Q123" s="13" t="s">
        <v>2849</v>
      </c>
      <c r="R123" s="13" t="s">
        <v>2849</v>
      </c>
      <c r="S123" s="13" t="s">
        <v>2849</v>
      </c>
      <c r="T123" s="228"/>
      <c r="U123" s="13" t="s">
        <v>2849</v>
      </c>
      <c r="V123" s="227"/>
      <c r="X123" s="365"/>
      <c r="Y123" s="365" t="s">
        <v>2629</v>
      </c>
      <c r="Z123" s="365" t="s">
        <v>1260</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2405</v>
      </c>
      <c r="BB123" s="83" t="s">
        <v>1258</v>
      </c>
      <c r="BC123" s="83" t="s">
        <v>2405</v>
      </c>
      <c r="BD123" s="83" t="s">
        <v>1258</v>
      </c>
      <c r="BE123" s="83" t="s">
        <v>1258</v>
      </c>
      <c r="BF123" s="83" t="s">
        <v>1263</v>
      </c>
      <c r="BG123" s="83" t="s">
        <v>2751</v>
      </c>
      <c r="BH123" s="83" t="s">
        <v>1258</v>
      </c>
      <c r="BI123" s="83" t="s">
        <v>1258</v>
      </c>
      <c r="BJ123" s="83" t="s">
        <v>1283</v>
      </c>
      <c r="BK123" s="83" t="s">
        <v>1284</v>
      </c>
      <c r="BL123" s="83" t="s">
        <v>1258</v>
      </c>
      <c r="BM123" s="576"/>
      <c r="BN123" s="576" t="s">
        <v>1287</v>
      </c>
      <c r="BO123" s="576" t="s">
        <v>1258</v>
      </c>
      <c r="BP123" s="83" t="s">
        <v>1258</v>
      </c>
      <c r="BQ123" s="83" t="s">
        <v>2758</v>
      </c>
      <c r="BR123" s="83" t="s">
        <v>2760</v>
      </c>
      <c r="BS123" s="576" t="s">
        <v>602</v>
      </c>
      <c r="BT123" s="83" t="s">
        <v>604</v>
      </c>
      <c r="BU123" s="83" t="s">
        <v>2757</v>
      </c>
      <c r="BV123" s="576" t="s">
        <v>605</v>
      </c>
      <c r="BW123" s="576" t="s">
        <v>1258</v>
      </c>
      <c r="BX123" s="576" t="s">
        <v>606</v>
      </c>
      <c r="BY123" s="576" t="s">
        <v>606</v>
      </c>
      <c r="BZ123" s="579" t="s">
        <v>608</v>
      </c>
    </row>
    <row r="124" spans="1:78" s="2" customFormat="1" ht="11.45" hidden="1" customHeight="1" x14ac:dyDescent="0.2">
      <c r="A124" s="95"/>
      <c r="B124" s="312"/>
      <c r="C124" s="347" t="s">
        <v>1488</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1488</v>
      </c>
      <c r="Y124" s="367"/>
      <c r="Z124" s="367"/>
      <c r="AA124" s="367"/>
      <c r="AB124" s="367"/>
      <c r="AC124" s="367"/>
      <c r="AE124" s="368"/>
      <c r="AF124" s="95"/>
      <c r="AG124" s="371" t="s">
        <v>2967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2444</v>
      </c>
      <c r="D125" s="312"/>
      <c r="E125" s="355" t="s">
        <v>1303</v>
      </c>
      <c r="F125" s="356">
        <v>0</v>
      </c>
      <c r="G125" s="241" t="s">
        <v>124</v>
      </c>
      <c r="H125" s="241" t="s">
        <v>2787</v>
      </c>
      <c r="I125" s="943">
        <v>1</v>
      </c>
      <c r="J125" s="357">
        <v>1</v>
      </c>
      <c r="K125" s="104"/>
      <c r="L125" s="105"/>
      <c r="M125" s="105"/>
      <c r="N125" s="105"/>
      <c r="O125" s="372" t="s">
        <v>1926</v>
      </c>
      <c r="P125" s="352"/>
      <c r="Q125" s="241">
        <v>0</v>
      </c>
      <c r="R125" s="241">
        <v>0</v>
      </c>
      <c r="S125" s="241">
        <v>0</v>
      </c>
      <c r="T125" s="228"/>
      <c r="U125" s="340">
        <v>0</v>
      </c>
      <c r="V125" s="227"/>
      <c r="W125" s="5"/>
      <c r="X125" s="106" t="s">
        <v>2444</v>
      </c>
      <c r="Y125" s="107" t="s">
        <v>1079</v>
      </c>
      <c r="Z125" s="122">
        <v>0</v>
      </c>
      <c r="AA125" s="83" t="s">
        <v>123</v>
      </c>
      <c r="AB125" s="83" t="s">
        <v>123</v>
      </c>
      <c r="AC125" s="83" t="s">
        <v>651</v>
      </c>
      <c r="AE125" s="93" t="s">
        <v>2965</v>
      </c>
      <c r="AF125" s="93"/>
      <c r="AG125" s="96" t="s">
        <v>1926</v>
      </c>
      <c r="AH125" s="96" t="s">
        <v>1926</v>
      </c>
      <c r="AI125" s="96" t="s">
        <v>1926</v>
      </c>
      <c r="AJ125" s="96" t="s">
        <v>1926</v>
      </c>
      <c r="AK125" s="96" t="s">
        <v>1926</v>
      </c>
      <c r="AL125" s="96" t="s">
        <v>1926</v>
      </c>
      <c r="AM125" s="96" t="s">
        <v>1926</v>
      </c>
      <c r="AN125" s="96" t="s">
        <v>1926</v>
      </c>
      <c r="AO125" s="96" t="s">
        <v>1926</v>
      </c>
      <c r="AP125" s="96" t="s">
        <v>1926</v>
      </c>
      <c r="AQ125" s="96" t="s">
        <v>1926</v>
      </c>
      <c r="AR125" s="96" t="s">
        <v>1926</v>
      </c>
      <c r="AS125" s="96" t="s">
        <v>1926</v>
      </c>
      <c r="AT125" s="96" t="s">
        <v>1926</v>
      </c>
      <c r="AU125" s="96" t="s">
        <v>1926</v>
      </c>
      <c r="AV125" s="96" t="s">
        <v>1926</v>
      </c>
      <c r="AW125" s="96" t="s">
        <v>1926</v>
      </c>
      <c r="AX125" s="96" t="s">
        <v>1926</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1926</v>
      </c>
      <c r="D126" s="312"/>
      <c r="E126" s="127"/>
      <c r="F126" s="126"/>
      <c r="G126" s="241" t="s">
        <v>1926</v>
      </c>
      <c r="H126" s="241" t="s">
        <v>1926</v>
      </c>
      <c r="I126" s="944"/>
      <c r="J126" s="103"/>
      <c r="K126" s="104"/>
      <c r="L126" s="105"/>
      <c r="M126" s="105"/>
      <c r="N126" s="105"/>
      <c r="O126" s="372" t="s">
        <v>1926</v>
      </c>
      <c r="P126" s="352"/>
      <c r="Q126" s="241">
        <v>0</v>
      </c>
      <c r="R126" s="241">
        <v>0</v>
      </c>
      <c r="S126" s="241">
        <v>0</v>
      </c>
      <c r="T126" s="228"/>
      <c r="U126" s="340">
        <v>0</v>
      </c>
      <c r="V126" s="227"/>
      <c r="W126" s="5"/>
      <c r="X126" s="108" t="s">
        <v>1926</v>
      </c>
      <c r="Y126" s="109" t="s">
        <v>119</v>
      </c>
      <c r="Z126" s="123">
        <v>0</v>
      </c>
      <c r="AA126" s="83" t="s">
        <v>1926</v>
      </c>
      <c r="AB126" s="83" t="s">
        <v>1926</v>
      </c>
      <c r="AC126" s="83" t="s">
        <v>1926</v>
      </c>
      <c r="AE126" s="93" t="s">
        <v>2965</v>
      </c>
      <c r="AF126" s="93"/>
      <c r="AG126" s="96" t="s">
        <v>1926</v>
      </c>
      <c r="AH126" s="96" t="s">
        <v>1926</v>
      </c>
      <c r="AI126" s="96" t="s">
        <v>1926</v>
      </c>
      <c r="AJ126" s="96" t="s">
        <v>1926</v>
      </c>
      <c r="AK126" s="96" t="s">
        <v>1926</v>
      </c>
      <c r="AL126" s="96" t="s">
        <v>1926</v>
      </c>
      <c r="AM126" s="96" t="s">
        <v>1926</v>
      </c>
      <c r="AN126" s="96" t="s">
        <v>1926</v>
      </c>
      <c r="AO126" s="96" t="s">
        <v>1926</v>
      </c>
      <c r="AP126" s="96" t="s">
        <v>1926</v>
      </c>
      <c r="AQ126" s="96" t="s">
        <v>1926</v>
      </c>
      <c r="AR126" s="96" t="s">
        <v>1926</v>
      </c>
      <c r="AS126" s="96" t="s">
        <v>1926</v>
      </c>
      <c r="AT126" s="96" t="s">
        <v>1926</v>
      </c>
      <c r="AU126" s="96" t="s">
        <v>1926</v>
      </c>
      <c r="AV126" s="96" t="s">
        <v>1926</v>
      </c>
      <c r="AW126" s="96" t="s">
        <v>1926</v>
      </c>
      <c r="AX126" s="96" t="s">
        <v>1926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1926</v>
      </c>
      <c r="D127" s="312"/>
      <c r="E127" s="127"/>
      <c r="F127" s="126"/>
      <c r="G127" s="241" t="s">
        <v>1926</v>
      </c>
      <c r="H127" s="241" t="s">
        <v>1926</v>
      </c>
      <c r="I127" s="944"/>
      <c r="J127" s="103"/>
      <c r="K127" s="104"/>
      <c r="L127" s="105"/>
      <c r="M127" s="105"/>
      <c r="N127" s="105"/>
      <c r="O127" s="372" t="s">
        <v>1926</v>
      </c>
      <c r="P127" s="352"/>
      <c r="Q127" s="241">
        <v>0</v>
      </c>
      <c r="R127" s="241">
        <v>0</v>
      </c>
      <c r="S127" s="241">
        <v>0</v>
      </c>
      <c r="T127" s="228"/>
      <c r="U127" s="340">
        <v>0</v>
      </c>
      <c r="V127" s="227"/>
      <c r="W127" s="5"/>
      <c r="X127" s="108" t="s">
        <v>1926</v>
      </c>
      <c r="Y127" s="109" t="s">
        <v>119</v>
      </c>
      <c r="Z127" s="123">
        <v>0</v>
      </c>
      <c r="AA127" s="83" t="s">
        <v>1926</v>
      </c>
      <c r="AB127" s="83" t="s">
        <v>1926</v>
      </c>
      <c r="AC127" s="83" t="s">
        <v>1926</v>
      </c>
      <c r="AE127" s="93" t="s">
        <v>2965</v>
      </c>
      <c r="AF127" s="93"/>
      <c r="AG127" s="96" t="s">
        <v>1926</v>
      </c>
      <c r="AH127" s="96" t="s">
        <v>1926</v>
      </c>
      <c r="AI127" s="96" t="s">
        <v>1926</v>
      </c>
      <c r="AJ127" s="96" t="s">
        <v>1926</v>
      </c>
      <c r="AK127" s="96" t="s">
        <v>1926</v>
      </c>
      <c r="AL127" s="96" t="s">
        <v>1926</v>
      </c>
      <c r="AM127" s="96" t="s">
        <v>1926</v>
      </c>
      <c r="AN127" s="96" t="s">
        <v>1926</v>
      </c>
      <c r="AO127" s="96" t="s">
        <v>1926</v>
      </c>
      <c r="AP127" s="96" t="s">
        <v>1926</v>
      </c>
      <c r="AQ127" s="96" t="s">
        <v>1926</v>
      </c>
      <c r="AR127" s="96" t="s">
        <v>1926</v>
      </c>
      <c r="AS127" s="96" t="s">
        <v>1926</v>
      </c>
      <c r="AT127" s="96" t="s">
        <v>1926</v>
      </c>
      <c r="AU127" s="96" t="s">
        <v>1926</v>
      </c>
      <c r="AV127" s="96" t="s">
        <v>1926</v>
      </c>
      <c r="AW127" s="96" t="s">
        <v>1926</v>
      </c>
      <c r="AX127" s="96" t="s">
        <v>1926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1926</v>
      </c>
      <c r="D128" s="312"/>
      <c r="E128" s="127"/>
      <c r="F128" s="126"/>
      <c r="G128" s="241" t="s">
        <v>1926</v>
      </c>
      <c r="H128" s="241" t="s">
        <v>1926</v>
      </c>
      <c r="I128" s="944"/>
      <c r="J128" s="103"/>
      <c r="K128" s="104"/>
      <c r="L128" s="105"/>
      <c r="M128" s="105"/>
      <c r="N128" s="105"/>
      <c r="O128" s="372" t="s">
        <v>1926</v>
      </c>
      <c r="P128" s="352"/>
      <c r="Q128" s="241">
        <v>0</v>
      </c>
      <c r="R128" s="241">
        <v>0</v>
      </c>
      <c r="S128" s="241">
        <v>0</v>
      </c>
      <c r="T128" s="228"/>
      <c r="U128" s="340">
        <v>0</v>
      </c>
      <c r="V128" s="227"/>
      <c r="W128" s="5"/>
      <c r="X128" s="108" t="s">
        <v>1926</v>
      </c>
      <c r="Y128" s="109" t="s">
        <v>119</v>
      </c>
      <c r="Z128" s="123">
        <v>0</v>
      </c>
      <c r="AA128" s="83" t="s">
        <v>1926</v>
      </c>
      <c r="AB128" s="83" t="s">
        <v>1926</v>
      </c>
      <c r="AC128" s="83" t="s">
        <v>1926</v>
      </c>
      <c r="AE128" s="93" t="s">
        <v>2965</v>
      </c>
      <c r="AF128" s="93"/>
      <c r="AG128" s="96" t="s">
        <v>1926</v>
      </c>
      <c r="AH128" s="96" t="s">
        <v>1926</v>
      </c>
      <c r="AI128" s="96" t="s">
        <v>1926</v>
      </c>
      <c r="AJ128" s="96" t="s">
        <v>1926</v>
      </c>
      <c r="AK128" s="96" t="s">
        <v>1926</v>
      </c>
      <c r="AL128" s="96" t="s">
        <v>1926</v>
      </c>
      <c r="AM128" s="96" t="s">
        <v>1926</v>
      </c>
      <c r="AN128" s="96" t="s">
        <v>1926</v>
      </c>
      <c r="AO128" s="96" t="s">
        <v>1926</v>
      </c>
      <c r="AP128" s="96" t="s">
        <v>1926</v>
      </c>
      <c r="AQ128" s="96" t="s">
        <v>1926</v>
      </c>
      <c r="AR128" s="96" t="s">
        <v>1926</v>
      </c>
      <c r="AS128" s="96" t="s">
        <v>1926</v>
      </c>
      <c r="AT128" s="96" t="s">
        <v>1926</v>
      </c>
      <c r="AU128" s="96" t="s">
        <v>1926</v>
      </c>
      <c r="AV128" s="96" t="s">
        <v>1926</v>
      </c>
      <c r="AW128" s="96" t="s">
        <v>1926</v>
      </c>
      <c r="AX128" s="96" t="s">
        <v>1926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1926</v>
      </c>
      <c r="D129" s="312"/>
      <c r="E129" s="127"/>
      <c r="F129" s="126"/>
      <c r="G129" s="241" t="s">
        <v>1926</v>
      </c>
      <c r="H129" s="241" t="s">
        <v>1926</v>
      </c>
      <c r="I129" s="944"/>
      <c r="J129" s="103"/>
      <c r="K129" s="104"/>
      <c r="L129" s="105"/>
      <c r="M129" s="105"/>
      <c r="N129" s="105"/>
      <c r="O129" s="372" t="s">
        <v>1926</v>
      </c>
      <c r="P129" s="352"/>
      <c r="Q129" s="241">
        <v>0</v>
      </c>
      <c r="R129" s="241">
        <v>0</v>
      </c>
      <c r="S129" s="241">
        <v>0</v>
      </c>
      <c r="T129" s="228"/>
      <c r="U129" s="340">
        <v>0</v>
      </c>
      <c r="V129" s="227"/>
      <c r="W129" s="5"/>
      <c r="X129" s="108" t="s">
        <v>1926</v>
      </c>
      <c r="Y129" s="109" t="s">
        <v>119</v>
      </c>
      <c r="Z129" s="123">
        <v>0</v>
      </c>
      <c r="AA129" s="83" t="s">
        <v>1926</v>
      </c>
      <c r="AB129" s="83" t="s">
        <v>1926</v>
      </c>
      <c r="AC129" s="83" t="s">
        <v>1926</v>
      </c>
      <c r="AE129" s="93" t="s">
        <v>2965</v>
      </c>
      <c r="AF129" s="93"/>
      <c r="AG129" s="96" t="s">
        <v>1926</v>
      </c>
      <c r="AH129" s="96" t="s">
        <v>1926</v>
      </c>
      <c r="AI129" s="96" t="s">
        <v>1926</v>
      </c>
      <c r="AJ129" s="96" t="s">
        <v>1926</v>
      </c>
      <c r="AK129" s="96" t="s">
        <v>1926</v>
      </c>
      <c r="AL129" s="96" t="s">
        <v>1926</v>
      </c>
      <c r="AM129" s="96" t="s">
        <v>1926</v>
      </c>
      <c r="AN129" s="96" t="s">
        <v>1926</v>
      </c>
      <c r="AO129" s="96" t="s">
        <v>1926</v>
      </c>
      <c r="AP129" s="96" t="s">
        <v>1926</v>
      </c>
      <c r="AQ129" s="96" t="s">
        <v>1926</v>
      </c>
      <c r="AR129" s="96" t="s">
        <v>1926</v>
      </c>
      <c r="AS129" s="96" t="s">
        <v>1926</v>
      </c>
      <c r="AT129" s="96" t="s">
        <v>1926</v>
      </c>
      <c r="AU129" s="96" t="s">
        <v>1926</v>
      </c>
      <c r="AV129" s="96" t="s">
        <v>1926</v>
      </c>
      <c r="AW129" s="96" t="s">
        <v>1926</v>
      </c>
      <c r="AX129" s="96" t="s">
        <v>1926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1926</v>
      </c>
      <c r="D130" s="312"/>
      <c r="E130" s="127"/>
      <c r="F130" s="126"/>
      <c r="G130" s="241" t="s">
        <v>1926</v>
      </c>
      <c r="H130" s="241" t="s">
        <v>1926</v>
      </c>
      <c r="I130" s="944"/>
      <c r="J130" s="103"/>
      <c r="K130" s="104"/>
      <c r="L130" s="105"/>
      <c r="M130" s="105"/>
      <c r="N130" s="105"/>
      <c r="O130" s="372" t="s">
        <v>1926</v>
      </c>
      <c r="P130" s="352"/>
      <c r="Q130" s="241">
        <v>0</v>
      </c>
      <c r="R130" s="241">
        <v>0</v>
      </c>
      <c r="S130" s="241">
        <v>0</v>
      </c>
      <c r="T130" s="228"/>
      <c r="U130" s="340">
        <v>0</v>
      </c>
      <c r="V130" s="227"/>
      <c r="W130" s="5"/>
      <c r="X130" s="108" t="s">
        <v>1926</v>
      </c>
      <c r="Y130" s="109" t="s">
        <v>119</v>
      </c>
      <c r="Z130" s="123">
        <v>0</v>
      </c>
      <c r="AA130" s="83" t="s">
        <v>1926</v>
      </c>
      <c r="AB130" s="83" t="s">
        <v>1926</v>
      </c>
      <c r="AC130" s="83" t="s">
        <v>1926</v>
      </c>
      <c r="AE130" s="93" t="s">
        <v>2965</v>
      </c>
      <c r="AF130" s="93"/>
      <c r="AG130" s="96" t="s">
        <v>1926</v>
      </c>
      <c r="AH130" s="96" t="s">
        <v>1926</v>
      </c>
      <c r="AI130" s="96" t="s">
        <v>1926</v>
      </c>
      <c r="AJ130" s="96" t="s">
        <v>1926</v>
      </c>
      <c r="AK130" s="96" t="s">
        <v>1926</v>
      </c>
      <c r="AL130" s="96" t="s">
        <v>1926</v>
      </c>
      <c r="AM130" s="96" t="s">
        <v>1926</v>
      </c>
      <c r="AN130" s="96" t="s">
        <v>1926</v>
      </c>
      <c r="AO130" s="96" t="s">
        <v>1926</v>
      </c>
      <c r="AP130" s="96" t="s">
        <v>1926</v>
      </c>
      <c r="AQ130" s="96" t="s">
        <v>1926</v>
      </c>
      <c r="AR130" s="96" t="s">
        <v>1926</v>
      </c>
      <c r="AS130" s="96" t="s">
        <v>1926</v>
      </c>
      <c r="AT130" s="96" t="s">
        <v>1926</v>
      </c>
      <c r="AU130" s="96" t="s">
        <v>1926</v>
      </c>
      <c r="AV130" s="96" t="s">
        <v>1926</v>
      </c>
      <c r="AW130" s="96" t="s">
        <v>1926</v>
      </c>
      <c r="AX130" s="96" t="s">
        <v>1926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1926</v>
      </c>
      <c r="D131" s="312"/>
      <c r="E131" s="127"/>
      <c r="F131" s="126"/>
      <c r="G131" s="241" t="s">
        <v>1926</v>
      </c>
      <c r="H131" s="241" t="s">
        <v>1926</v>
      </c>
      <c r="I131" s="944"/>
      <c r="J131" s="103"/>
      <c r="K131" s="104"/>
      <c r="L131" s="105"/>
      <c r="M131" s="105"/>
      <c r="N131" s="105"/>
      <c r="O131" s="372" t="s">
        <v>1926</v>
      </c>
      <c r="P131" s="352"/>
      <c r="Q131" s="241">
        <v>0</v>
      </c>
      <c r="R131" s="241">
        <v>0</v>
      </c>
      <c r="S131" s="241">
        <v>0</v>
      </c>
      <c r="T131" s="228"/>
      <c r="U131" s="340">
        <v>0</v>
      </c>
      <c r="V131" s="227"/>
      <c r="W131" s="5"/>
      <c r="X131" s="108" t="s">
        <v>1926</v>
      </c>
      <c r="Y131" s="109" t="s">
        <v>119</v>
      </c>
      <c r="Z131" s="123">
        <v>0</v>
      </c>
      <c r="AA131" s="83" t="s">
        <v>1926</v>
      </c>
      <c r="AB131" s="83" t="s">
        <v>1926</v>
      </c>
      <c r="AC131" s="83" t="s">
        <v>1926</v>
      </c>
      <c r="AE131" s="93" t="s">
        <v>2965</v>
      </c>
      <c r="AF131" s="93"/>
      <c r="AG131" s="96" t="s">
        <v>1926</v>
      </c>
      <c r="AH131" s="96" t="s">
        <v>1926</v>
      </c>
      <c r="AI131" s="96" t="s">
        <v>1926</v>
      </c>
      <c r="AJ131" s="96" t="s">
        <v>1926</v>
      </c>
      <c r="AK131" s="96" t="s">
        <v>1926</v>
      </c>
      <c r="AL131" s="96" t="s">
        <v>1926</v>
      </c>
      <c r="AM131" s="96" t="s">
        <v>1926</v>
      </c>
      <c r="AN131" s="96" t="s">
        <v>1926</v>
      </c>
      <c r="AO131" s="96" t="s">
        <v>1926</v>
      </c>
      <c r="AP131" s="96" t="s">
        <v>1926</v>
      </c>
      <c r="AQ131" s="96" t="s">
        <v>1926</v>
      </c>
      <c r="AR131" s="96" t="s">
        <v>1926</v>
      </c>
      <c r="AS131" s="96" t="s">
        <v>1926</v>
      </c>
      <c r="AT131" s="96" t="s">
        <v>1926</v>
      </c>
      <c r="AU131" s="96" t="s">
        <v>1926</v>
      </c>
      <c r="AV131" s="96" t="s">
        <v>1926</v>
      </c>
      <c r="AW131" s="96" t="s">
        <v>1926</v>
      </c>
      <c r="AX131" s="96" t="s">
        <v>1926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1926</v>
      </c>
      <c r="D132" s="312"/>
      <c r="E132" s="127"/>
      <c r="F132" s="126"/>
      <c r="G132" s="241" t="s">
        <v>1926</v>
      </c>
      <c r="H132" s="241" t="s">
        <v>1926</v>
      </c>
      <c r="I132" s="944"/>
      <c r="J132" s="103"/>
      <c r="K132" s="104"/>
      <c r="L132" s="105"/>
      <c r="M132" s="105"/>
      <c r="N132" s="105"/>
      <c r="O132" s="372" t="s">
        <v>1926</v>
      </c>
      <c r="P132" s="352"/>
      <c r="Q132" s="241">
        <v>0</v>
      </c>
      <c r="R132" s="241">
        <v>0</v>
      </c>
      <c r="S132" s="241">
        <v>0</v>
      </c>
      <c r="T132" s="228"/>
      <c r="U132" s="340">
        <v>0</v>
      </c>
      <c r="V132" s="227"/>
      <c r="W132" s="5"/>
      <c r="X132" s="108" t="s">
        <v>1926</v>
      </c>
      <c r="Y132" s="109" t="s">
        <v>119</v>
      </c>
      <c r="Z132" s="123">
        <v>0</v>
      </c>
      <c r="AA132" s="83" t="s">
        <v>1926</v>
      </c>
      <c r="AB132" s="83" t="s">
        <v>1926</v>
      </c>
      <c r="AC132" s="83" t="s">
        <v>1926</v>
      </c>
      <c r="AE132" s="93" t="s">
        <v>2965</v>
      </c>
      <c r="AF132" s="93"/>
      <c r="AG132" s="96" t="s">
        <v>1926</v>
      </c>
      <c r="AH132" s="96" t="s">
        <v>1926</v>
      </c>
      <c r="AI132" s="96" t="s">
        <v>1926</v>
      </c>
      <c r="AJ132" s="96" t="s">
        <v>1926</v>
      </c>
      <c r="AK132" s="96" t="s">
        <v>1926</v>
      </c>
      <c r="AL132" s="96" t="s">
        <v>1926</v>
      </c>
      <c r="AM132" s="96" t="s">
        <v>1926</v>
      </c>
      <c r="AN132" s="96" t="s">
        <v>1926</v>
      </c>
      <c r="AO132" s="96" t="s">
        <v>1926</v>
      </c>
      <c r="AP132" s="96" t="s">
        <v>1926</v>
      </c>
      <c r="AQ132" s="96" t="s">
        <v>1926</v>
      </c>
      <c r="AR132" s="96" t="s">
        <v>1926</v>
      </c>
      <c r="AS132" s="96" t="s">
        <v>1926</v>
      </c>
      <c r="AT132" s="96" t="s">
        <v>1926</v>
      </c>
      <c r="AU132" s="96" t="s">
        <v>1926</v>
      </c>
      <c r="AV132" s="96" t="s">
        <v>1926</v>
      </c>
      <c r="AW132" s="96" t="s">
        <v>1926</v>
      </c>
      <c r="AX132" s="96" t="s">
        <v>1926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1926</v>
      </c>
      <c r="D133" s="312"/>
      <c r="E133" s="127"/>
      <c r="F133" s="126"/>
      <c r="G133" s="241" t="s">
        <v>1926</v>
      </c>
      <c r="H133" s="241" t="s">
        <v>1926</v>
      </c>
      <c r="I133" s="944"/>
      <c r="J133" s="103"/>
      <c r="K133" s="104"/>
      <c r="L133" s="105"/>
      <c r="M133" s="105"/>
      <c r="N133" s="105"/>
      <c r="O133" s="372" t="s">
        <v>1926</v>
      </c>
      <c r="P133" s="352"/>
      <c r="Q133" s="241">
        <v>0</v>
      </c>
      <c r="R133" s="241">
        <v>0</v>
      </c>
      <c r="S133" s="241">
        <v>0</v>
      </c>
      <c r="T133" s="228"/>
      <c r="U133" s="340">
        <v>0</v>
      </c>
      <c r="V133" s="227"/>
      <c r="W133" s="5"/>
      <c r="X133" s="108" t="s">
        <v>1926</v>
      </c>
      <c r="Y133" s="109" t="s">
        <v>119</v>
      </c>
      <c r="Z133" s="123">
        <v>0</v>
      </c>
      <c r="AA133" s="83" t="s">
        <v>1926</v>
      </c>
      <c r="AB133" s="83" t="s">
        <v>1926</v>
      </c>
      <c r="AC133" s="83" t="s">
        <v>1926</v>
      </c>
      <c r="AE133" s="93" t="s">
        <v>2965</v>
      </c>
      <c r="AF133" s="93"/>
      <c r="AG133" s="96" t="s">
        <v>1926</v>
      </c>
      <c r="AH133" s="96" t="s">
        <v>1926</v>
      </c>
      <c r="AI133" s="96" t="s">
        <v>1926</v>
      </c>
      <c r="AJ133" s="96" t="s">
        <v>1926</v>
      </c>
      <c r="AK133" s="96" t="s">
        <v>1926</v>
      </c>
      <c r="AL133" s="96" t="s">
        <v>1926</v>
      </c>
      <c r="AM133" s="96" t="s">
        <v>1926</v>
      </c>
      <c r="AN133" s="96" t="s">
        <v>1926</v>
      </c>
      <c r="AO133" s="96" t="s">
        <v>1926</v>
      </c>
      <c r="AP133" s="96" t="s">
        <v>1926</v>
      </c>
      <c r="AQ133" s="96" t="s">
        <v>1926</v>
      </c>
      <c r="AR133" s="96" t="s">
        <v>1926</v>
      </c>
      <c r="AS133" s="96" t="s">
        <v>1926</v>
      </c>
      <c r="AT133" s="96" t="s">
        <v>1926</v>
      </c>
      <c r="AU133" s="96" t="s">
        <v>1926</v>
      </c>
      <c r="AV133" s="96" t="s">
        <v>1926</v>
      </c>
      <c r="AW133" s="96" t="s">
        <v>1926</v>
      </c>
      <c r="AX133" s="96" t="s">
        <v>1926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1926</v>
      </c>
      <c r="D134" s="312"/>
      <c r="E134" s="127"/>
      <c r="F134" s="126"/>
      <c r="G134" s="241" t="s">
        <v>1926</v>
      </c>
      <c r="H134" s="241" t="s">
        <v>1926</v>
      </c>
      <c r="I134" s="944"/>
      <c r="J134" s="103"/>
      <c r="K134" s="104"/>
      <c r="L134" s="105"/>
      <c r="M134" s="105"/>
      <c r="N134" s="105"/>
      <c r="O134" s="372" t="s">
        <v>1926</v>
      </c>
      <c r="P134" s="352"/>
      <c r="Q134" s="241">
        <v>0</v>
      </c>
      <c r="R134" s="241">
        <v>0</v>
      </c>
      <c r="S134" s="241">
        <v>0</v>
      </c>
      <c r="T134" s="228"/>
      <c r="U134" s="340">
        <v>0</v>
      </c>
      <c r="V134" s="227"/>
      <c r="W134" s="5"/>
      <c r="X134" s="108" t="s">
        <v>1926</v>
      </c>
      <c r="Y134" s="109" t="s">
        <v>119</v>
      </c>
      <c r="Z134" s="123">
        <v>0</v>
      </c>
      <c r="AA134" s="83" t="s">
        <v>1926</v>
      </c>
      <c r="AB134" s="83" t="s">
        <v>1926</v>
      </c>
      <c r="AC134" s="83" t="s">
        <v>1926</v>
      </c>
      <c r="AE134" s="93" t="s">
        <v>2965</v>
      </c>
      <c r="AF134" s="93"/>
      <c r="AG134" s="96" t="s">
        <v>1926</v>
      </c>
      <c r="AH134" s="96" t="s">
        <v>1926</v>
      </c>
      <c r="AI134" s="96" t="s">
        <v>1926</v>
      </c>
      <c r="AJ134" s="96" t="s">
        <v>1926</v>
      </c>
      <c r="AK134" s="96" t="s">
        <v>1926</v>
      </c>
      <c r="AL134" s="96" t="s">
        <v>1926</v>
      </c>
      <c r="AM134" s="96" t="s">
        <v>1926</v>
      </c>
      <c r="AN134" s="96" t="s">
        <v>1926</v>
      </c>
      <c r="AO134" s="96" t="s">
        <v>1926</v>
      </c>
      <c r="AP134" s="96" t="s">
        <v>1926</v>
      </c>
      <c r="AQ134" s="96" t="s">
        <v>1926</v>
      </c>
      <c r="AR134" s="96" t="s">
        <v>1926</v>
      </c>
      <c r="AS134" s="96" t="s">
        <v>1926</v>
      </c>
      <c r="AT134" s="96" t="s">
        <v>1926</v>
      </c>
      <c r="AU134" s="96" t="s">
        <v>1926</v>
      </c>
      <c r="AV134" s="96" t="s">
        <v>1926</v>
      </c>
      <c r="AW134" s="96" t="s">
        <v>1926</v>
      </c>
      <c r="AX134" s="96" t="s">
        <v>1926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1926</v>
      </c>
      <c r="D135" s="312"/>
      <c r="E135" s="127"/>
      <c r="F135" s="126"/>
      <c r="G135" s="241" t="s">
        <v>1926</v>
      </c>
      <c r="H135" s="241" t="s">
        <v>1926</v>
      </c>
      <c r="I135" s="944"/>
      <c r="J135" s="103"/>
      <c r="K135" s="104"/>
      <c r="L135" s="105"/>
      <c r="M135" s="105"/>
      <c r="N135" s="105"/>
      <c r="O135" s="372" t="s">
        <v>1926</v>
      </c>
      <c r="P135" s="352"/>
      <c r="Q135" s="241">
        <v>0</v>
      </c>
      <c r="R135" s="241">
        <v>0</v>
      </c>
      <c r="S135" s="241">
        <v>0</v>
      </c>
      <c r="T135" s="228"/>
      <c r="U135" s="340">
        <v>0</v>
      </c>
      <c r="V135" s="227"/>
      <c r="W135" s="5"/>
      <c r="X135" s="108" t="s">
        <v>1926</v>
      </c>
      <c r="Y135" s="109" t="s">
        <v>119</v>
      </c>
      <c r="Z135" s="123">
        <v>0</v>
      </c>
      <c r="AA135" s="83" t="s">
        <v>1926</v>
      </c>
      <c r="AB135" s="83" t="s">
        <v>1926</v>
      </c>
      <c r="AC135" s="83" t="s">
        <v>1926</v>
      </c>
      <c r="AE135" s="93" t="s">
        <v>2965</v>
      </c>
      <c r="AF135" s="93"/>
      <c r="AG135" s="96" t="s">
        <v>1926</v>
      </c>
      <c r="AH135" s="96" t="s">
        <v>1926</v>
      </c>
      <c r="AI135" s="96" t="s">
        <v>1926</v>
      </c>
      <c r="AJ135" s="96" t="s">
        <v>1926</v>
      </c>
      <c r="AK135" s="96" t="s">
        <v>1926</v>
      </c>
      <c r="AL135" s="96" t="s">
        <v>1926</v>
      </c>
      <c r="AM135" s="96" t="s">
        <v>1926</v>
      </c>
      <c r="AN135" s="96" t="s">
        <v>1926</v>
      </c>
      <c r="AO135" s="96" t="s">
        <v>1926</v>
      </c>
      <c r="AP135" s="96" t="s">
        <v>1926</v>
      </c>
      <c r="AQ135" s="96" t="s">
        <v>1926</v>
      </c>
      <c r="AR135" s="96" t="s">
        <v>1926</v>
      </c>
      <c r="AS135" s="96" t="s">
        <v>1926</v>
      </c>
      <c r="AT135" s="96" t="s">
        <v>1926</v>
      </c>
      <c r="AU135" s="96" t="s">
        <v>1926</v>
      </c>
      <c r="AV135" s="96" t="s">
        <v>1926</v>
      </c>
      <c r="AW135" s="96" t="s">
        <v>1926</v>
      </c>
      <c r="AX135" s="96" t="s">
        <v>1926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1926</v>
      </c>
      <c r="D136" s="312"/>
      <c r="E136" s="127"/>
      <c r="F136" s="126"/>
      <c r="G136" s="241" t="s">
        <v>1926</v>
      </c>
      <c r="H136" s="241" t="s">
        <v>1926</v>
      </c>
      <c r="I136" s="944"/>
      <c r="J136" s="103"/>
      <c r="K136" s="104"/>
      <c r="L136" s="105"/>
      <c r="M136" s="105"/>
      <c r="N136" s="105"/>
      <c r="O136" s="372" t="s">
        <v>1926</v>
      </c>
      <c r="P136" s="352"/>
      <c r="Q136" s="241">
        <v>0</v>
      </c>
      <c r="R136" s="241">
        <v>0</v>
      </c>
      <c r="S136" s="241">
        <v>0</v>
      </c>
      <c r="T136" s="228"/>
      <c r="U136" s="340">
        <v>0</v>
      </c>
      <c r="V136" s="227"/>
      <c r="W136" s="5"/>
      <c r="X136" s="108" t="s">
        <v>1926</v>
      </c>
      <c r="Y136" s="109" t="s">
        <v>119</v>
      </c>
      <c r="Z136" s="123">
        <v>0</v>
      </c>
      <c r="AA136" s="83" t="s">
        <v>1926</v>
      </c>
      <c r="AB136" s="83" t="s">
        <v>1926</v>
      </c>
      <c r="AC136" s="83" t="s">
        <v>1926</v>
      </c>
      <c r="AE136" s="93" t="s">
        <v>2965</v>
      </c>
      <c r="AF136" s="93"/>
      <c r="AG136" s="96" t="s">
        <v>1926</v>
      </c>
      <c r="AH136" s="96" t="s">
        <v>1926</v>
      </c>
      <c r="AI136" s="96" t="s">
        <v>1926</v>
      </c>
      <c r="AJ136" s="96" t="s">
        <v>1926</v>
      </c>
      <c r="AK136" s="96" t="s">
        <v>1926</v>
      </c>
      <c r="AL136" s="96" t="s">
        <v>1926</v>
      </c>
      <c r="AM136" s="96" t="s">
        <v>1926</v>
      </c>
      <c r="AN136" s="96" t="s">
        <v>1926</v>
      </c>
      <c r="AO136" s="96" t="s">
        <v>1926</v>
      </c>
      <c r="AP136" s="96" t="s">
        <v>1926</v>
      </c>
      <c r="AQ136" s="96" t="s">
        <v>1926</v>
      </c>
      <c r="AR136" s="96" t="s">
        <v>1926</v>
      </c>
      <c r="AS136" s="96" t="s">
        <v>1926</v>
      </c>
      <c r="AT136" s="96" t="s">
        <v>1926</v>
      </c>
      <c r="AU136" s="96" t="s">
        <v>1926</v>
      </c>
      <c r="AV136" s="96" t="s">
        <v>1926</v>
      </c>
      <c r="AW136" s="96" t="s">
        <v>1926</v>
      </c>
      <c r="AX136" s="96" t="s">
        <v>1926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1926</v>
      </c>
      <c r="D137" s="312"/>
      <c r="E137" s="127"/>
      <c r="F137" s="126"/>
      <c r="G137" s="241" t="s">
        <v>1926</v>
      </c>
      <c r="H137" s="241" t="s">
        <v>1926</v>
      </c>
      <c r="I137" s="944"/>
      <c r="J137" s="103"/>
      <c r="K137" s="104"/>
      <c r="L137" s="105"/>
      <c r="M137" s="105"/>
      <c r="N137" s="105"/>
      <c r="O137" s="372" t="s">
        <v>1926</v>
      </c>
      <c r="P137" s="352"/>
      <c r="Q137" s="241">
        <v>0</v>
      </c>
      <c r="R137" s="241">
        <v>0</v>
      </c>
      <c r="S137" s="241">
        <v>0</v>
      </c>
      <c r="T137" s="228"/>
      <c r="U137" s="340">
        <v>0</v>
      </c>
      <c r="V137" s="227"/>
      <c r="W137" s="5"/>
      <c r="X137" s="108" t="s">
        <v>1926</v>
      </c>
      <c r="Y137" s="109" t="s">
        <v>119</v>
      </c>
      <c r="Z137" s="123">
        <v>0</v>
      </c>
      <c r="AA137" s="83" t="s">
        <v>1926</v>
      </c>
      <c r="AB137" s="83" t="s">
        <v>1926</v>
      </c>
      <c r="AC137" s="83" t="s">
        <v>1926</v>
      </c>
      <c r="AE137" s="93" t="s">
        <v>2965</v>
      </c>
      <c r="AF137" s="93"/>
      <c r="AG137" s="96" t="s">
        <v>1926</v>
      </c>
      <c r="AH137" s="96" t="s">
        <v>1926</v>
      </c>
      <c r="AI137" s="96" t="s">
        <v>1926</v>
      </c>
      <c r="AJ137" s="96" t="s">
        <v>1926</v>
      </c>
      <c r="AK137" s="96" t="s">
        <v>1926</v>
      </c>
      <c r="AL137" s="96" t="s">
        <v>1926</v>
      </c>
      <c r="AM137" s="96" t="s">
        <v>1926</v>
      </c>
      <c r="AN137" s="96" t="s">
        <v>1926</v>
      </c>
      <c r="AO137" s="96" t="s">
        <v>1926</v>
      </c>
      <c r="AP137" s="96" t="s">
        <v>1926</v>
      </c>
      <c r="AQ137" s="96" t="s">
        <v>1926</v>
      </c>
      <c r="AR137" s="96" t="s">
        <v>1926</v>
      </c>
      <c r="AS137" s="96" t="s">
        <v>1926</v>
      </c>
      <c r="AT137" s="96" t="s">
        <v>1926</v>
      </c>
      <c r="AU137" s="96" t="s">
        <v>1926</v>
      </c>
      <c r="AV137" s="96" t="s">
        <v>1926</v>
      </c>
      <c r="AW137" s="96" t="s">
        <v>1926</v>
      </c>
      <c r="AX137" s="96" t="s">
        <v>1926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1926</v>
      </c>
      <c r="D138" s="312"/>
      <c r="E138" s="127"/>
      <c r="F138" s="126"/>
      <c r="G138" s="241" t="s">
        <v>1926</v>
      </c>
      <c r="H138" s="241" t="s">
        <v>1926</v>
      </c>
      <c r="I138" s="944"/>
      <c r="J138" s="103"/>
      <c r="K138" s="104"/>
      <c r="L138" s="105"/>
      <c r="M138" s="105"/>
      <c r="N138" s="105"/>
      <c r="O138" s="372" t="s">
        <v>1926</v>
      </c>
      <c r="P138" s="352"/>
      <c r="Q138" s="241">
        <v>0</v>
      </c>
      <c r="R138" s="241">
        <v>0</v>
      </c>
      <c r="S138" s="241">
        <v>0</v>
      </c>
      <c r="T138" s="228"/>
      <c r="U138" s="340">
        <v>0</v>
      </c>
      <c r="V138" s="227"/>
      <c r="W138" s="5"/>
      <c r="X138" s="108" t="s">
        <v>1926</v>
      </c>
      <c r="Y138" s="109" t="s">
        <v>119</v>
      </c>
      <c r="Z138" s="123">
        <v>0</v>
      </c>
      <c r="AA138" s="83" t="s">
        <v>1926</v>
      </c>
      <c r="AB138" s="83" t="s">
        <v>1926</v>
      </c>
      <c r="AC138" s="83" t="s">
        <v>1926</v>
      </c>
      <c r="AE138" s="93" t="s">
        <v>2965</v>
      </c>
      <c r="AF138" s="93"/>
      <c r="AG138" s="96" t="s">
        <v>1926</v>
      </c>
      <c r="AH138" s="96" t="s">
        <v>1926</v>
      </c>
      <c r="AI138" s="96" t="s">
        <v>1926</v>
      </c>
      <c r="AJ138" s="96" t="s">
        <v>1926</v>
      </c>
      <c r="AK138" s="96" t="s">
        <v>1926</v>
      </c>
      <c r="AL138" s="96" t="s">
        <v>1926</v>
      </c>
      <c r="AM138" s="96" t="s">
        <v>1926</v>
      </c>
      <c r="AN138" s="96" t="s">
        <v>1926</v>
      </c>
      <c r="AO138" s="96" t="s">
        <v>1926</v>
      </c>
      <c r="AP138" s="96" t="s">
        <v>1926</v>
      </c>
      <c r="AQ138" s="96" t="s">
        <v>1926</v>
      </c>
      <c r="AR138" s="96" t="s">
        <v>1926</v>
      </c>
      <c r="AS138" s="96" t="s">
        <v>1926</v>
      </c>
      <c r="AT138" s="96" t="s">
        <v>1926</v>
      </c>
      <c r="AU138" s="96" t="s">
        <v>1926</v>
      </c>
      <c r="AV138" s="96" t="s">
        <v>1926</v>
      </c>
      <c r="AW138" s="96" t="s">
        <v>1926</v>
      </c>
      <c r="AX138" s="96" t="s">
        <v>1926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1926</v>
      </c>
      <c r="D139" s="312"/>
      <c r="E139" s="127"/>
      <c r="F139" s="126"/>
      <c r="G139" s="241" t="s">
        <v>1926</v>
      </c>
      <c r="H139" s="241" t="s">
        <v>1926</v>
      </c>
      <c r="I139" s="944"/>
      <c r="J139" s="103"/>
      <c r="K139" s="104"/>
      <c r="L139" s="105"/>
      <c r="M139" s="105"/>
      <c r="N139" s="105"/>
      <c r="O139" s="372" t="s">
        <v>1926</v>
      </c>
      <c r="P139" s="352"/>
      <c r="Q139" s="241">
        <v>0</v>
      </c>
      <c r="R139" s="241">
        <v>0</v>
      </c>
      <c r="S139" s="241">
        <v>0</v>
      </c>
      <c r="T139" s="228"/>
      <c r="U139" s="340">
        <v>0</v>
      </c>
      <c r="V139" s="227"/>
      <c r="W139" s="5"/>
      <c r="X139" s="108" t="s">
        <v>1926</v>
      </c>
      <c r="Y139" s="109" t="s">
        <v>119</v>
      </c>
      <c r="Z139" s="123">
        <v>0</v>
      </c>
      <c r="AA139" s="83" t="s">
        <v>1926</v>
      </c>
      <c r="AB139" s="83" t="s">
        <v>1926</v>
      </c>
      <c r="AC139" s="83" t="s">
        <v>1926</v>
      </c>
      <c r="AE139" s="93" t="s">
        <v>2965</v>
      </c>
      <c r="AF139" s="93"/>
      <c r="AG139" s="96" t="s">
        <v>1926</v>
      </c>
      <c r="AH139" s="96" t="s">
        <v>1926</v>
      </c>
      <c r="AI139" s="96" t="s">
        <v>1926</v>
      </c>
      <c r="AJ139" s="96" t="s">
        <v>1926</v>
      </c>
      <c r="AK139" s="96" t="s">
        <v>1926</v>
      </c>
      <c r="AL139" s="96" t="s">
        <v>1926</v>
      </c>
      <c r="AM139" s="96" t="s">
        <v>1926</v>
      </c>
      <c r="AN139" s="96" t="s">
        <v>1926</v>
      </c>
      <c r="AO139" s="96" t="s">
        <v>1926</v>
      </c>
      <c r="AP139" s="96" t="s">
        <v>1926</v>
      </c>
      <c r="AQ139" s="96" t="s">
        <v>1926</v>
      </c>
      <c r="AR139" s="96" t="s">
        <v>1926</v>
      </c>
      <c r="AS139" s="96" t="s">
        <v>1926</v>
      </c>
      <c r="AT139" s="96" t="s">
        <v>1926</v>
      </c>
      <c r="AU139" s="96" t="s">
        <v>1926</v>
      </c>
      <c r="AV139" s="96" t="s">
        <v>1926</v>
      </c>
      <c r="AW139" s="96" t="s">
        <v>1926</v>
      </c>
      <c r="AX139" s="96" t="s">
        <v>1926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1926</v>
      </c>
      <c r="D140" s="312"/>
      <c r="E140" s="127"/>
      <c r="F140" s="126"/>
      <c r="G140" s="241" t="s">
        <v>1926</v>
      </c>
      <c r="H140" s="241" t="s">
        <v>1926</v>
      </c>
      <c r="I140" s="944"/>
      <c r="J140" s="103"/>
      <c r="K140" s="104"/>
      <c r="L140" s="105"/>
      <c r="M140" s="105"/>
      <c r="N140" s="105"/>
      <c r="O140" s="372" t="s">
        <v>1926</v>
      </c>
      <c r="P140" s="352"/>
      <c r="Q140" s="241">
        <v>0</v>
      </c>
      <c r="R140" s="241">
        <v>0</v>
      </c>
      <c r="S140" s="241">
        <v>0</v>
      </c>
      <c r="T140" s="228"/>
      <c r="U140" s="340">
        <v>0</v>
      </c>
      <c r="V140" s="227"/>
      <c r="W140" s="5"/>
      <c r="X140" s="108" t="s">
        <v>1926</v>
      </c>
      <c r="Y140" s="109" t="s">
        <v>119</v>
      </c>
      <c r="Z140" s="123">
        <v>0</v>
      </c>
      <c r="AA140" s="83" t="s">
        <v>1926</v>
      </c>
      <c r="AB140" s="83" t="s">
        <v>1926</v>
      </c>
      <c r="AC140" s="83" t="s">
        <v>1926</v>
      </c>
      <c r="AE140" s="93" t="s">
        <v>2965</v>
      </c>
      <c r="AF140" s="93"/>
      <c r="AG140" s="96" t="s">
        <v>1926</v>
      </c>
      <c r="AH140" s="96" t="s">
        <v>1926</v>
      </c>
      <c r="AI140" s="96" t="s">
        <v>1926</v>
      </c>
      <c r="AJ140" s="96" t="s">
        <v>1926</v>
      </c>
      <c r="AK140" s="96" t="s">
        <v>1926</v>
      </c>
      <c r="AL140" s="96" t="s">
        <v>1926</v>
      </c>
      <c r="AM140" s="96" t="s">
        <v>1926</v>
      </c>
      <c r="AN140" s="96" t="s">
        <v>1926</v>
      </c>
      <c r="AO140" s="96" t="s">
        <v>1926</v>
      </c>
      <c r="AP140" s="96" t="s">
        <v>1926</v>
      </c>
      <c r="AQ140" s="96" t="s">
        <v>1926</v>
      </c>
      <c r="AR140" s="96" t="s">
        <v>1926</v>
      </c>
      <c r="AS140" s="96" t="s">
        <v>1926</v>
      </c>
      <c r="AT140" s="96" t="s">
        <v>1926</v>
      </c>
      <c r="AU140" s="96" t="s">
        <v>1926</v>
      </c>
      <c r="AV140" s="96" t="s">
        <v>1926</v>
      </c>
      <c r="AW140" s="96" t="s">
        <v>1926</v>
      </c>
      <c r="AX140" s="96" t="s">
        <v>1926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1926</v>
      </c>
      <c r="D141" s="312"/>
      <c r="E141" s="127"/>
      <c r="F141" s="126"/>
      <c r="G141" s="241" t="s">
        <v>1926</v>
      </c>
      <c r="H141" s="241" t="s">
        <v>1926</v>
      </c>
      <c r="I141" s="944"/>
      <c r="J141" s="103"/>
      <c r="K141" s="104"/>
      <c r="L141" s="105"/>
      <c r="M141" s="105"/>
      <c r="N141" s="105"/>
      <c r="O141" s="372" t="s">
        <v>1926</v>
      </c>
      <c r="P141" s="352"/>
      <c r="Q141" s="241">
        <v>0</v>
      </c>
      <c r="R141" s="241">
        <v>0</v>
      </c>
      <c r="S141" s="241">
        <v>0</v>
      </c>
      <c r="T141" s="228"/>
      <c r="U141" s="340">
        <v>0</v>
      </c>
      <c r="V141" s="227"/>
      <c r="W141" s="5"/>
      <c r="X141" s="108" t="s">
        <v>1926</v>
      </c>
      <c r="Y141" s="109" t="s">
        <v>119</v>
      </c>
      <c r="Z141" s="123">
        <v>0</v>
      </c>
      <c r="AA141" s="83" t="s">
        <v>1926</v>
      </c>
      <c r="AB141" s="83" t="s">
        <v>1926</v>
      </c>
      <c r="AC141" s="83" t="s">
        <v>1926</v>
      </c>
      <c r="AE141" s="93" t="s">
        <v>2965</v>
      </c>
      <c r="AF141" s="93"/>
      <c r="AG141" s="96" t="s">
        <v>1926</v>
      </c>
      <c r="AH141" s="96" t="s">
        <v>1926</v>
      </c>
      <c r="AI141" s="96" t="s">
        <v>1926</v>
      </c>
      <c r="AJ141" s="96" t="s">
        <v>1926</v>
      </c>
      <c r="AK141" s="96" t="s">
        <v>1926</v>
      </c>
      <c r="AL141" s="96" t="s">
        <v>1926</v>
      </c>
      <c r="AM141" s="96" t="s">
        <v>1926</v>
      </c>
      <c r="AN141" s="96" t="s">
        <v>1926</v>
      </c>
      <c r="AO141" s="96" t="s">
        <v>1926</v>
      </c>
      <c r="AP141" s="96" t="s">
        <v>1926</v>
      </c>
      <c r="AQ141" s="96" t="s">
        <v>1926</v>
      </c>
      <c r="AR141" s="96" t="s">
        <v>1926</v>
      </c>
      <c r="AS141" s="96" t="s">
        <v>1926</v>
      </c>
      <c r="AT141" s="96" t="s">
        <v>1926</v>
      </c>
      <c r="AU141" s="96" t="s">
        <v>1926</v>
      </c>
      <c r="AV141" s="96" t="s">
        <v>1926</v>
      </c>
      <c r="AW141" s="96" t="s">
        <v>1926</v>
      </c>
      <c r="AX141" s="96" t="s">
        <v>1926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1926</v>
      </c>
      <c r="D142" s="312"/>
      <c r="E142" s="127"/>
      <c r="F142" s="126"/>
      <c r="G142" s="241" t="s">
        <v>1926</v>
      </c>
      <c r="H142" s="241" t="s">
        <v>1926</v>
      </c>
      <c r="I142" s="944"/>
      <c r="J142" s="103"/>
      <c r="K142" s="104"/>
      <c r="L142" s="105"/>
      <c r="M142" s="105"/>
      <c r="N142" s="105"/>
      <c r="O142" s="372" t="s">
        <v>1926</v>
      </c>
      <c r="P142" s="352"/>
      <c r="Q142" s="241">
        <v>0</v>
      </c>
      <c r="R142" s="241">
        <v>0</v>
      </c>
      <c r="S142" s="241">
        <v>0</v>
      </c>
      <c r="T142" s="228"/>
      <c r="U142" s="340">
        <v>0</v>
      </c>
      <c r="V142" s="227"/>
      <c r="W142" s="5"/>
      <c r="X142" s="108" t="s">
        <v>1926</v>
      </c>
      <c r="Y142" s="109" t="s">
        <v>119</v>
      </c>
      <c r="Z142" s="123">
        <v>0</v>
      </c>
      <c r="AA142" s="83" t="s">
        <v>1926</v>
      </c>
      <c r="AB142" s="83" t="s">
        <v>1926</v>
      </c>
      <c r="AC142" s="83" t="s">
        <v>1926</v>
      </c>
      <c r="AE142" s="93" t="s">
        <v>2965</v>
      </c>
      <c r="AF142" s="93"/>
      <c r="AG142" s="96" t="s">
        <v>1926</v>
      </c>
      <c r="AH142" s="96" t="s">
        <v>1926</v>
      </c>
      <c r="AI142" s="96" t="s">
        <v>1926</v>
      </c>
      <c r="AJ142" s="96" t="s">
        <v>1926</v>
      </c>
      <c r="AK142" s="96" t="s">
        <v>1926</v>
      </c>
      <c r="AL142" s="96" t="s">
        <v>1926</v>
      </c>
      <c r="AM142" s="96" t="s">
        <v>1926</v>
      </c>
      <c r="AN142" s="96" t="s">
        <v>1926</v>
      </c>
      <c r="AO142" s="96" t="s">
        <v>1926</v>
      </c>
      <c r="AP142" s="96" t="s">
        <v>1926</v>
      </c>
      <c r="AQ142" s="96" t="s">
        <v>1926</v>
      </c>
      <c r="AR142" s="96" t="s">
        <v>1926</v>
      </c>
      <c r="AS142" s="96" t="s">
        <v>1926</v>
      </c>
      <c r="AT142" s="96" t="s">
        <v>1926</v>
      </c>
      <c r="AU142" s="96" t="s">
        <v>1926</v>
      </c>
      <c r="AV142" s="96" t="s">
        <v>1926</v>
      </c>
      <c r="AW142" s="96" t="s">
        <v>1926</v>
      </c>
      <c r="AX142" s="96" t="s">
        <v>1926</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1926</v>
      </c>
      <c r="D143" s="312"/>
      <c r="E143" s="127"/>
      <c r="F143" s="126"/>
      <c r="G143" s="241" t="s">
        <v>1926</v>
      </c>
      <c r="H143" s="241" t="s">
        <v>1926</v>
      </c>
      <c r="I143" s="944"/>
      <c r="J143" s="103"/>
      <c r="K143" s="104"/>
      <c r="L143" s="105"/>
      <c r="M143" s="105"/>
      <c r="N143" s="105"/>
      <c r="O143" s="372" t="s">
        <v>1926</v>
      </c>
      <c r="P143" s="352"/>
      <c r="Q143" s="241">
        <v>0</v>
      </c>
      <c r="R143" s="241">
        <v>0</v>
      </c>
      <c r="S143" s="241">
        <v>0</v>
      </c>
      <c r="T143" s="228"/>
      <c r="U143" s="340">
        <v>0</v>
      </c>
      <c r="V143" s="227"/>
      <c r="W143" s="5"/>
      <c r="X143" s="108" t="s">
        <v>1926</v>
      </c>
      <c r="Y143" s="109" t="s">
        <v>119</v>
      </c>
      <c r="Z143" s="123">
        <v>0</v>
      </c>
      <c r="AA143" s="83" t="s">
        <v>1926</v>
      </c>
      <c r="AB143" s="83" t="s">
        <v>1926</v>
      </c>
      <c r="AC143" s="83" t="s">
        <v>1926</v>
      </c>
      <c r="AE143" s="93" t="s">
        <v>2965</v>
      </c>
      <c r="AF143" s="93"/>
      <c r="AG143" s="96" t="s">
        <v>1926</v>
      </c>
      <c r="AH143" s="96" t="s">
        <v>1926</v>
      </c>
      <c r="AI143" s="96" t="s">
        <v>1926</v>
      </c>
      <c r="AJ143" s="96" t="s">
        <v>1926</v>
      </c>
      <c r="AK143" s="96" t="s">
        <v>1926</v>
      </c>
      <c r="AL143" s="96" t="s">
        <v>1926</v>
      </c>
      <c r="AM143" s="96" t="s">
        <v>1926</v>
      </c>
      <c r="AN143" s="96" t="s">
        <v>1926</v>
      </c>
      <c r="AO143" s="96" t="s">
        <v>1926</v>
      </c>
      <c r="AP143" s="96" t="s">
        <v>1926</v>
      </c>
      <c r="AQ143" s="96" t="s">
        <v>1926</v>
      </c>
      <c r="AR143" s="96" t="s">
        <v>1926</v>
      </c>
      <c r="AS143" s="96" t="s">
        <v>1926</v>
      </c>
      <c r="AT143" s="96" t="s">
        <v>1926</v>
      </c>
      <c r="AU143" s="96" t="s">
        <v>1926</v>
      </c>
      <c r="AV143" s="96" t="s">
        <v>1926</v>
      </c>
      <c r="AW143" s="96" t="s">
        <v>1926</v>
      </c>
      <c r="AX143" s="96" t="s">
        <v>1926</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1926</v>
      </c>
      <c r="D144" s="312"/>
      <c r="E144" s="127"/>
      <c r="F144" s="126"/>
      <c r="G144" s="241" t="s">
        <v>1926</v>
      </c>
      <c r="H144" s="241" t="s">
        <v>1926</v>
      </c>
      <c r="I144" s="944"/>
      <c r="J144" s="103"/>
      <c r="K144" s="104"/>
      <c r="L144" s="105"/>
      <c r="M144" s="105"/>
      <c r="N144" s="105"/>
      <c r="O144" s="372" t="s">
        <v>1926</v>
      </c>
      <c r="P144" s="352"/>
      <c r="Q144" s="241">
        <v>0</v>
      </c>
      <c r="R144" s="241">
        <v>0</v>
      </c>
      <c r="S144" s="241">
        <v>0</v>
      </c>
      <c r="T144" s="228"/>
      <c r="U144" s="340">
        <v>0</v>
      </c>
      <c r="V144" s="227"/>
      <c r="W144" s="5"/>
      <c r="X144" s="108" t="s">
        <v>1926</v>
      </c>
      <c r="Y144" s="109" t="s">
        <v>119</v>
      </c>
      <c r="Z144" s="123">
        <v>0</v>
      </c>
      <c r="AA144" s="83" t="s">
        <v>1926</v>
      </c>
      <c r="AB144" s="83" t="s">
        <v>1926</v>
      </c>
      <c r="AC144" s="83" t="s">
        <v>1926</v>
      </c>
      <c r="AE144" s="93" t="s">
        <v>2965</v>
      </c>
      <c r="AF144" s="93"/>
      <c r="AG144" s="96" t="s">
        <v>1926</v>
      </c>
      <c r="AH144" s="96" t="s">
        <v>1926</v>
      </c>
      <c r="AI144" s="96" t="s">
        <v>1926</v>
      </c>
      <c r="AJ144" s="96" t="s">
        <v>1926</v>
      </c>
      <c r="AK144" s="96" t="s">
        <v>1926</v>
      </c>
      <c r="AL144" s="96" t="s">
        <v>1926</v>
      </c>
      <c r="AM144" s="96" t="s">
        <v>1926</v>
      </c>
      <c r="AN144" s="96" t="s">
        <v>1926</v>
      </c>
      <c r="AO144" s="96" t="s">
        <v>1926</v>
      </c>
      <c r="AP144" s="96" t="s">
        <v>1926</v>
      </c>
      <c r="AQ144" s="96" t="s">
        <v>1926</v>
      </c>
      <c r="AR144" s="96" t="s">
        <v>1926</v>
      </c>
      <c r="AS144" s="96" t="s">
        <v>1926</v>
      </c>
      <c r="AT144" s="96" t="s">
        <v>1926</v>
      </c>
      <c r="AU144" s="96" t="s">
        <v>1926</v>
      </c>
      <c r="AV144" s="96" t="s">
        <v>1926</v>
      </c>
      <c r="AW144" s="96" t="s">
        <v>1926</v>
      </c>
      <c r="AX144" s="96" t="s">
        <v>1926</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1489</v>
      </c>
      <c r="D145" s="312"/>
      <c r="E145" s="227"/>
      <c r="F145" s="228"/>
      <c r="G145" s="228"/>
      <c r="H145" s="353" t="s">
        <v>1145</v>
      </c>
      <c r="I145" s="354"/>
      <c r="J145" s="259"/>
      <c r="K145" s="358">
        <v>0</v>
      </c>
      <c r="L145" s="352"/>
      <c r="M145" s="352"/>
      <c r="N145" s="352"/>
      <c r="O145" s="352"/>
      <c r="P145" s="352"/>
      <c r="Q145" s="358">
        <v>0</v>
      </c>
      <c r="R145" s="358">
        <v>0</v>
      </c>
      <c r="S145" s="358">
        <v>0</v>
      </c>
      <c r="T145" s="228"/>
      <c r="U145" s="358">
        <v>0</v>
      </c>
      <c r="V145" s="227"/>
      <c r="W145" s="5"/>
      <c r="X145" s="97" t="s">
        <v>1489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727</v>
      </c>
      <c r="F149" s="1346" t="s">
        <v>141</v>
      </c>
      <c r="G149" s="1346" t="s">
        <v>142</v>
      </c>
      <c r="H149" s="1346" t="s">
        <v>143</v>
      </c>
      <c r="I149" s="1346" t="s">
        <v>1190</v>
      </c>
      <c r="J149" s="1346" t="s">
        <v>1191</v>
      </c>
      <c r="K149" s="1346" t="s">
        <v>649</v>
      </c>
      <c r="L149" s="79" t="s">
        <v>1471</v>
      </c>
      <c r="M149" s="85"/>
      <c r="N149" s="85"/>
      <c r="O149" s="80"/>
      <c r="P149" s="284"/>
      <c r="Q149" s="79" t="s">
        <v>650</v>
      </c>
      <c r="R149" s="80"/>
      <c r="S149" s="1346" t="s">
        <v>1278</v>
      </c>
      <c r="T149" s="284"/>
      <c r="U149" s="1346" t="s">
        <v>1934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1270</v>
      </c>
      <c r="M150" s="37" t="s">
        <v>889</v>
      </c>
      <c r="N150" s="37" t="s">
        <v>1271</v>
      </c>
      <c r="O150" s="37" t="s">
        <v>1934</v>
      </c>
      <c r="P150" s="284"/>
      <c r="Q150" s="37" t="s">
        <v>1270</v>
      </c>
      <c r="R150" s="37" t="s">
        <v>889</v>
      </c>
      <c r="S150" s="1347"/>
      <c r="T150" s="284"/>
      <c r="U150" s="1347"/>
      <c r="V150" s="227"/>
      <c r="Y150" s="83"/>
      <c r="BA150" s="83" t="s">
        <v>653</v>
      </c>
      <c r="BB150" s="83" t="s">
        <v>653</v>
      </c>
      <c r="BC150" s="83" t="s">
        <v>2767</v>
      </c>
      <c r="BD150" s="83" t="s">
        <v>2767</v>
      </c>
      <c r="BE150" s="83" t="s">
        <v>201</v>
      </c>
      <c r="BF150" s="83" t="s">
        <v>203</v>
      </c>
      <c r="BG150" s="83" t="s">
        <v>203</v>
      </c>
      <c r="BH150" s="83" t="s">
        <v>203</v>
      </c>
      <c r="BI150" s="83" t="s">
        <v>546</v>
      </c>
      <c r="BJ150" s="83" t="s">
        <v>2084</v>
      </c>
      <c r="BK150" s="83" t="s">
        <v>1604</v>
      </c>
      <c r="BL150" s="83" t="s">
        <v>2630</v>
      </c>
      <c r="BM150" s="576" t="s">
        <v>1605</v>
      </c>
      <c r="BN150" s="576" t="s">
        <v>1605</v>
      </c>
      <c r="BO150" s="576" t="s">
        <v>1605</v>
      </c>
      <c r="BP150" s="83" t="s">
        <v>1103</v>
      </c>
      <c r="BQ150" s="83" t="s">
        <v>399</v>
      </c>
      <c r="BR150" s="83" t="s">
        <v>1607</v>
      </c>
      <c r="BS150" s="576" t="s">
        <v>125</v>
      </c>
      <c r="BT150" s="83" t="s">
        <v>125</v>
      </c>
      <c r="BU150" s="83" t="s">
        <v>2819</v>
      </c>
      <c r="BV150" s="576" t="s">
        <v>652</v>
      </c>
      <c r="BW150" s="576" t="s">
        <v>652</v>
      </c>
      <c r="BX150" s="576" t="s">
        <v>1608</v>
      </c>
      <c r="BY150" s="576" t="s">
        <v>205</v>
      </c>
      <c r="BZ150" s="579" t="s">
        <v>123</v>
      </c>
    </row>
    <row r="151" spans="1:78" s="2" customFormat="1" ht="11.45" hidden="1" customHeight="1" x14ac:dyDescent="0.2">
      <c r="A151" s="95" t="s">
        <v>2084</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1282</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2084</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2474</v>
      </c>
      <c r="Y153" s="365" t="s">
        <v>1554</v>
      </c>
      <c r="Z153" s="365" t="s">
        <v>1259</v>
      </c>
      <c r="AA153" s="365" t="s">
        <v>1876</v>
      </c>
      <c r="AB153" s="365" t="s">
        <v>122</v>
      </c>
      <c r="AC153" s="365" t="s">
        <v>654</v>
      </c>
      <c r="AE153" s="365" t="s">
        <v>2543</v>
      </c>
      <c r="AF153" s="95"/>
      <c r="AG153" s="369" t="s">
        <v>2754</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2544</v>
      </c>
      <c r="BB153" s="345">
        <v>0.05</v>
      </c>
      <c r="BC153" s="83" t="s">
        <v>1261</v>
      </c>
      <c r="BD153" s="345">
        <v>0.05</v>
      </c>
      <c r="BE153" s="83" t="s">
        <v>1282</v>
      </c>
      <c r="BF153" s="83" t="s">
        <v>1262</v>
      </c>
      <c r="BG153" s="83" t="s">
        <v>1262</v>
      </c>
      <c r="BH153" s="83" t="s">
        <v>1262</v>
      </c>
      <c r="BI153" s="83" t="s">
        <v>667</v>
      </c>
      <c r="BJ153" s="83" t="s">
        <v>2752</v>
      </c>
      <c r="BK153" s="83" t="s">
        <v>2753</v>
      </c>
      <c r="BL153" s="83" t="s">
        <v>1285</v>
      </c>
      <c r="BM153" s="576" t="s">
        <v>122</v>
      </c>
      <c r="BN153" s="576" t="s">
        <v>654</v>
      </c>
      <c r="BO153" s="576" t="s">
        <v>600</v>
      </c>
      <c r="BP153" s="83" t="s">
        <v>1288</v>
      </c>
      <c r="BQ153" s="83" t="s">
        <v>1289</v>
      </c>
      <c r="BR153" s="83" t="s">
        <v>2759</v>
      </c>
      <c r="BS153" s="576" t="s">
        <v>601</v>
      </c>
      <c r="BT153" s="83" t="s">
        <v>603</v>
      </c>
      <c r="BU153" s="83" t="s">
        <v>2755</v>
      </c>
      <c r="BV153" s="576" t="s">
        <v>599</v>
      </c>
      <c r="BW153" s="576" t="s">
        <v>607</v>
      </c>
      <c r="BX153" s="576" t="s">
        <v>2539</v>
      </c>
      <c r="BY153" s="576" t="s">
        <v>2541</v>
      </c>
      <c r="BZ153" s="579" t="s">
        <v>597</v>
      </c>
    </row>
    <row r="154" spans="1:78" s="2" customFormat="1" ht="11.45" hidden="1" customHeight="1" x14ac:dyDescent="0.2">
      <c r="A154" s="95"/>
      <c r="B154" s="312"/>
      <c r="C154" s="312"/>
      <c r="D154" s="312"/>
      <c r="E154" s="58" t="s">
        <v>147</v>
      </c>
      <c r="F154" s="13" t="s">
        <v>147</v>
      </c>
      <c r="G154" s="13"/>
      <c r="H154" s="13"/>
      <c r="I154" s="13"/>
      <c r="J154" s="88" t="s">
        <v>2842</v>
      </c>
      <c r="K154" s="13" t="s">
        <v>2849</v>
      </c>
      <c r="L154" s="13" t="s">
        <v>1137</v>
      </c>
      <c r="M154" s="13" t="s">
        <v>1137</v>
      </c>
      <c r="N154" s="13" t="s">
        <v>1137</v>
      </c>
      <c r="O154" s="13" t="s">
        <v>1137</v>
      </c>
      <c r="P154" s="228"/>
      <c r="Q154" s="13" t="s">
        <v>2849</v>
      </c>
      <c r="R154" s="13" t="s">
        <v>2849</v>
      </c>
      <c r="S154" s="13" t="s">
        <v>2849</v>
      </c>
      <c r="T154" s="228"/>
      <c r="U154" s="13" t="s">
        <v>2849</v>
      </c>
      <c r="V154" s="227"/>
      <c r="X154" s="365"/>
      <c r="Y154" s="365" t="s">
        <v>2629</v>
      </c>
      <c r="Z154" s="365" t="s">
        <v>1260</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2405</v>
      </c>
      <c r="BB154" s="83" t="s">
        <v>1258</v>
      </c>
      <c r="BC154" s="83" t="s">
        <v>2405</v>
      </c>
      <c r="BD154" s="83" t="s">
        <v>1258</v>
      </c>
      <c r="BE154" s="83" t="s">
        <v>1258</v>
      </c>
      <c r="BF154" s="83" t="s">
        <v>1263</v>
      </c>
      <c r="BG154" s="83" t="s">
        <v>2751</v>
      </c>
      <c r="BH154" s="83" t="s">
        <v>1258</v>
      </c>
      <c r="BI154" s="83" t="s">
        <v>1258</v>
      </c>
      <c r="BJ154" s="83" t="s">
        <v>1283</v>
      </c>
      <c r="BK154" s="83" t="s">
        <v>1284</v>
      </c>
      <c r="BL154" s="83" t="s">
        <v>1258</v>
      </c>
      <c r="BM154" s="576"/>
      <c r="BN154" s="576" t="s">
        <v>1287</v>
      </c>
      <c r="BO154" s="576" t="s">
        <v>1258</v>
      </c>
      <c r="BP154" s="83" t="s">
        <v>1258</v>
      </c>
      <c r="BQ154" s="83" t="s">
        <v>2758</v>
      </c>
      <c r="BR154" s="83" t="s">
        <v>2760</v>
      </c>
      <c r="BS154" s="576" t="s">
        <v>602</v>
      </c>
      <c r="BT154" s="83" t="s">
        <v>604</v>
      </c>
      <c r="BU154" s="83" t="s">
        <v>2757</v>
      </c>
      <c r="BV154" s="576" t="s">
        <v>605</v>
      </c>
      <c r="BW154" s="576" t="s">
        <v>1258</v>
      </c>
      <c r="BX154" s="576" t="s">
        <v>606</v>
      </c>
      <c r="BY154" s="576" t="s">
        <v>606</v>
      </c>
      <c r="BZ154" s="579" t="s">
        <v>608</v>
      </c>
    </row>
    <row r="155" spans="1:78" s="2" customFormat="1" ht="11.45" hidden="1" customHeight="1" x14ac:dyDescent="0.2">
      <c r="A155" s="95"/>
      <c r="B155" s="312"/>
      <c r="C155" s="347" t="s">
        <v>1490</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1490</v>
      </c>
      <c r="Y155" s="367"/>
      <c r="Z155" s="367"/>
      <c r="AA155" s="367"/>
      <c r="AB155" s="367"/>
      <c r="AC155" s="367"/>
      <c r="AE155" s="368"/>
      <c r="AF155" s="95"/>
      <c r="AG155" s="371" t="s">
        <v>2967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2444</v>
      </c>
      <c r="D156" s="312"/>
      <c r="E156" s="355" t="s">
        <v>1303</v>
      </c>
      <c r="F156" s="356">
        <v>0</v>
      </c>
      <c r="G156" s="241" t="s">
        <v>124</v>
      </c>
      <c r="H156" s="241" t="s">
        <v>2787</v>
      </c>
      <c r="I156" s="943">
        <v>1</v>
      </c>
      <c r="J156" s="357">
        <v>1</v>
      </c>
      <c r="K156" s="104"/>
      <c r="L156" s="105"/>
      <c r="M156" s="105"/>
      <c r="N156" s="105"/>
      <c r="O156" s="372" t="s">
        <v>1926</v>
      </c>
      <c r="P156" s="352"/>
      <c r="Q156" s="241">
        <v>0</v>
      </c>
      <c r="R156" s="241">
        <v>0</v>
      </c>
      <c r="S156" s="241">
        <v>0</v>
      </c>
      <c r="T156" s="228"/>
      <c r="U156" s="340">
        <v>0</v>
      </c>
      <c r="V156" s="227"/>
      <c r="W156" s="5"/>
      <c r="X156" s="106" t="s">
        <v>2444</v>
      </c>
      <c r="Y156" s="107" t="s">
        <v>1079</v>
      </c>
      <c r="Z156" s="122">
        <v>0</v>
      </c>
      <c r="AA156" s="83" t="s">
        <v>123</v>
      </c>
      <c r="AB156" s="83" t="s">
        <v>123</v>
      </c>
      <c r="AC156" s="83" t="s">
        <v>651</v>
      </c>
      <c r="AE156" s="93" t="s">
        <v>2965</v>
      </c>
      <c r="AF156" s="93"/>
      <c r="AG156" s="96" t="s">
        <v>1926</v>
      </c>
      <c r="AH156" s="96" t="s">
        <v>1926</v>
      </c>
      <c r="AI156" s="96" t="s">
        <v>1926</v>
      </c>
      <c r="AJ156" s="96" t="s">
        <v>1926</v>
      </c>
      <c r="AK156" s="96" t="s">
        <v>1926</v>
      </c>
      <c r="AL156" s="96" t="s">
        <v>1926</v>
      </c>
      <c r="AM156" s="96" t="s">
        <v>1926</v>
      </c>
      <c r="AN156" s="96" t="s">
        <v>1926</v>
      </c>
      <c r="AO156" s="96" t="s">
        <v>1926</v>
      </c>
      <c r="AP156" s="96" t="s">
        <v>1926</v>
      </c>
      <c r="AQ156" s="96" t="s">
        <v>1926</v>
      </c>
      <c r="AR156" s="96" t="s">
        <v>1926</v>
      </c>
      <c r="AS156" s="96" t="s">
        <v>1926</v>
      </c>
      <c r="AT156" s="96" t="s">
        <v>1926</v>
      </c>
      <c r="AU156" s="96" t="s">
        <v>1926</v>
      </c>
      <c r="AV156" s="96" t="s">
        <v>1926</v>
      </c>
      <c r="AW156" s="96" t="s">
        <v>1926</v>
      </c>
      <c r="AX156" s="96" t="s">
        <v>1926</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1926</v>
      </c>
      <c r="D157" s="312"/>
      <c r="E157" s="127"/>
      <c r="F157" s="126"/>
      <c r="G157" s="241" t="s">
        <v>1926</v>
      </c>
      <c r="H157" s="241" t="s">
        <v>1926</v>
      </c>
      <c r="I157" s="944"/>
      <c r="J157" s="103"/>
      <c r="K157" s="104"/>
      <c r="L157" s="105"/>
      <c r="M157" s="105"/>
      <c r="N157" s="105"/>
      <c r="O157" s="372" t="s">
        <v>1926</v>
      </c>
      <c r="P157" s="352"/>
      <c r="Q157" s="241">
        <v>0</v>
      </c>
      <c r="R157" s="241">
        <v>0</v>
      </c>
      <c r="S157" s="241">
        <v>0</v>
      </c>
      <c r="T157" s="228"/>
      <c r="U157" s="340">
        <v>0</v>
      </c>
      <c r="V157" s="227"/>
      <c r="W157" s="5"/>
      <c r="X157" s="108" t="s">
        <v>1926</v>
      </c>
      <c r="Y157" s="109" t="s">
        <v>119</v>
      </c>
      <c r="Z157" s="123">
        <v>0</v>
      </c>
      <c r="AA157" s="83" t="s">
        <v>1926</v>
      </c>
      <c r="AB157" s="83" t="s">
        <v>1926</v>
      </c>
      <c r="AC157" s="83" t="s">
        <v>1926</v>
      </c>
      <c r="AE157" s="93" t="s">
        <v>2965</v>
      </c>
      <c r="AF157" s="93"/>
      <c r="AG157" s="96" t="s">
        <v>1926</v>
      </c>
      <c r="AH157" s="96" t="s">
        <v>1926</v>
      </c>
      <c r="AI157" s="96" t="s">
        <v>1926</v>
      </c>
      <c r="AJ157" s="96" t="s">
        <v>1926</v>
      </c>
      <c r="AK157" s="96" t="s">
        <v>1926</v>
      </c>
      <c r="AL157" s="96" t="s">
        <v>1926</v>
      </c>
      <c r="AM157" s="96" t="s">
        <v>1926</v>
      </c>
      <c r="AN157" s="96" t="s">
        <v>1926</v>
      </c>
      <c r="AO157" s="96" t="s">
        <v>1926</v>
      </c>
      <c r="AP157" s="96" t="s">
        <v>1926</v>
      </c>
      <c r="AQ157" s="96" t="s">
        <v>1926</v>
      </c>
      <c r="AR157" s="96" t="s">
        <v>1926</v>
      </c>
      <c r="AS157" s="96" t="s">
        <v>1926</v>
      </c>
      <c r="AT157" s="96" t="s">
        <v>1926</v>
      </c>
      <c r="AU157" s="96" t="s">
        <v>1926</v>
      </c>
      <c r="AV157" s="96" t="s">
        <v>1926</v>
      </c>
      <c r="AW157" s="96" t="s">
        <v>1926</v>
      </c>
      <c r="AX157" s="96" t="s">
        <v>1926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1926</v>
      </c>
      <c r="D158" s="312"/>
      <c r="E158" s="127"/>
      <c r="F158" s="126"/>
      <c r="G158" s="241" t="s">
        <v>1926</v>
      </c>
      <c r="H158" s="241" t="s">
        <v>1926</v>
      </c>
      <c r="I158" s="944"/>
      <c r="J158" s="103"/>
      <c r="K158" s="104"/>
      <c r="L158" s="105"/>
      <c r="M158" s="105"/>
      <c r="N158" s="105"/>
      <c r="O158" s="372" t="s">
        <v>1926</v>
      </c>
      <c r="P158" s="352"/>
      <c r="Q158" s="241">
        <v>0</v>
      </c>
      <c r="R158" s="241">
        <v>0</v>
      </c>
      <c r="S158" s="241">
        <v>0</v>
      </c>
      <c r="T158" s="228"/>
      <c r="U158" s="340">
        <v>0</v>
      </c>
      <c r="V158" s="227"/>
      <c r="W158" s="5"/>
      <c r="X158" s="108" t="s">
        <v>1926</v>
      </c>
      <c r="Y158" s="109" t="s">
        <v>119</v>
      </c>
      <c r="Z158" s="123">
        <v>0</v>
      </c>
      <c r="AA158" s="83" t="s">
        <v>1926</v>
      </c>
      <c r="AB158" s="83" t="s">
        <v>1926</v>
      </c>
      <c r="AC158" s="83" t="s">
        <v>1926</v>
      </c>
      <c r="AE158" s="93" t="s">
        <v>2965</v>
      </c>
      <c r="AF158" s="93"/>
      <c r="AG158" s="96" t="s">
        <v>1926</v>
      </c>
      <c r="AH158" s="96" t="s">
        <v>1926</v>
      </c>
      <c r="AI158" s="96" t="s">
        <v>1926</v>
      </c>
      <c r="AJ158" s="96" t="s">
        <v>1926</v>
      </c>
      <c r="AK158" s="96" t="s">
        <v>1926</v>
      </c>
      <c r="AL158" s="96" t="s">
        <v>1926</v>
      </c>
      <c r="AM158" s="96" t="s">
        <v>1926</v>
      </c>
      <c r="AN158" s="96" t="s">
        <v>1926</v>
      </c>
      <c r="AO158" s="96" t="s">
        <v>1926</v>
      </c>
      <c r="AP158" s="96" t="s">
        <v>1926</v>
      </c>
      <c r="AQ158" s="96" t="s">
        <v>1926</v>
      </c>
      <c r="AR158" s="96" t="s">
        <v>1926</v>
      </c>
      <c r="AS158" s="96" t="s">
        <v>1926</v>
      </c>
      <c r="AT158" s="96" t="s">
        <v>1926</v>
      </c>
      <c r="AU158" s="96" t="s">
        <v>1926</v>
      </c>
      <c r="AV158" s="96" t="s">
        <v>1926</v>
      </c>
      <c r="AW158" s="96" t="s">
        <v>1926</v>
      </c>
      <c r="AX158" s="96" t="s">
        <v>1926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1926</v>
      </c>
      <c r="D159" s="312"/>
      <c r="E159" s="127"/>
      <c r="F159" s="126"/>
      <c r="G159" s="241" t="s">
        <v>1926</v>
      </c>
      <c r="H159" s="241" t="s">
        <v>1926</v>
      </c>
      <c r="I159" s="944"/>
      <c r="J159" s="103"/>
      <c r="K159" s="104"/>
      <c r="L159" s="105"/>
      <c r="M159" s="105"/>
      <c r="N159" s="105"/>
      <c r="O159" s="372" t="s">
        <v>1926</v>
      </c>
      <c r="P159" s="352"/>
      <c r="Q159" s="241">
        <v>0</v>
      </c>
      <c r="R159" s="241">
        <v>0</v>
      </c>
      <c r="S159" s="241">
        <v>0</v>
      </c>
      <c r="T159" s="228"/>
      <c r="U159" s="340">
        <v>0</v>
      </c>
      <c r="V159" s="227"/>
      <c r="W159" s="5"/>
      <c r="X159" s="108" t="s">
        <v>1926</v>
      </c>
      <c r="Y159" s="109" t="s">
        <v>119</v>
      </c>
      <c r="Z159" s="123">
        <v>0</v>
      </c>
      <c r="AA159" s="83" t="s">
        <v>1926</v>
      </c>
      <c r="AB159" s="83" t="s">
        <v>1926</v>
      </c>
      <c r="AC159" s="83" t="s">
        <v>1926</v>
      </c>
      <c r="AE159" s="93" t="s">
        <v>2965</v>
      </c>
      <c r="AF159" s="93"/>
      <c r="AG159" s="96" t="s">
        <v>1926</v>
      </c>
      <c r="AH159" s="96" t="s">
        <v>1926</v>
      </c>
      <c r="AI159" s="96" t="s">
        <v>1926</v>
      </c>
      <c r="AJ159" s="96" t="s">
        <v>1926</v>
      </c>
      <c r="AK159" s="96" t="s">
        <v>1926</v>
      </c>
      <c r="AL159" s="96" t="s">
        <v>1926</v>
      </c>
      <c r="AM159" s="96" t="s">
        <v>1926</v>
      </c>
      <c r="AN159" s="96" t="s">
        <v>1926</v>
      </c>
      <c r="AO159" s="96" t="s">
        <v>1926</v>
      </c>
      <c r="AP159" s="96" t="s">
        <v>1926</v>
      </c>
      <c r="AQ159" s="96" t="s">
        <v>1926</v>
      </c>
      <c r="AR159" s="96" t="s">
        <v>1926</v>
      </c>
      <c r="AS159" s="96" t="s">
        <v>1926</v>
      </c>
      <c r="AT159" s="96" t="s">
        <v>1926</v>
      </c>
      <c r="AU159" s="96" t="s">
        <v>1926</v>
      </c>
      <c r="AV159" s="96" t="s">
        <v>1926</v>
      </c>
      <c r="AW159" s="96" t="s">
        <v>1926</v>
      </c>
      <c r="AX159" s="96" t="s">
        <v>1926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1926</v>
      </c>
      <c r="D160" s="312"/>
      <c r="E160" s="127"/>
      <c r="F160" s="126"/>
      <c r="G160" s="241" t="s">
        <v>1926</v>
      </c>
      <c r="H160" s="241" t="s">
        <v>1926</v>
      </c>
      <c r="I160" s="944"/>
      <c r="J160" s="103"/>
      <c r="K160" s="104"/>
      <c r="L160" s="105"/>
      <c r="M160" s="105"/>
      <c r="N160" s="105"/>
      <c r="O160" s="372" t="s">
        <v>1926</v>
      </c>
      <c r="P160" s="352"/>
      <c r="Q160" s="241">
        <v>0</v>
      </c>
      <c r="R160" s="241">
        <v>0</v>
      </c>
      <c r="S160" s="241">
        <v>0</v>
      </c>
      <c r="T160" s="228"/>
      <c r="U160" s="340">
        <v>0</v>
      </c>
      <c r="V160" s="227"/>
      <c r="W160" s="5"/>
      <c r="X160" s="108" t="s">
        <v>1926</v>
      </c>
      <c r="Y160" s="109" t="s">
        <v>119</v>
      </c>
      <c r="Z160" s="123">
        <v>0</v>
      </c>
      <c r="AA160" s="83" t="s">
        <v>1926</v>
      </c>
      <c r="AB160" s="83" t="s">
        <v>1926</v>
      </c>
      <c r="AC160" s="83" t="s">
        <v>1926</v>
      </c>
      <c r="AE160" s="93" t="s">
        <v>2965</v>
      </c>
      <c r="AF160" s="93"/>
      <c r="AG160" s="96" t="s">
        <v>1926</v>
      </c>
      <c r="AH160" s="96" t="s">
        <v>1926</v>
      </c>
      <c r="AI160" s="96" t="s">
        <v>1926</v>
      </c>
      <c r="AJ160" s="96" t="s">
        <v>1926</v>
      </c>
      <c r="AK160" s="96" t="s">
        <v>1926</v>
      </c>
      <c r="AL160" s="96" t="s">
        <v>1926</v>
      </c>
      <c r="AM160" s="96" t="s">
        <v>1926</v>
      </c>
      <c r="AN160" s="96" t="s">
        <v>1926</v>
      </c>
      <c r="AO160" s="96" t="s">
        <v>1926</v>
      </c>
      <c r="AP160" s="96" t="s">
        <v>1926</v>
      </c>
      <c r="AQ160" s="96" t="s">
        <v>1926</v>
      </c>
      <c r="AR160" s="96" t="s">
        <v>1926</v>
      </c>
      <c r="AS160" s="96" t="s">
        <v>1926</v>
      </c>
      <c r="AT160" s="96" t="s">
        <v>1926</v>
      </c>
      <c r="AU160" s="96" t="s">
        <v>1926</v>
      </c>
      <c r="AV160" s="96" t="s">
        <v>1926</v>
      </c>
      <c r="AW160" s="96" t="s">
        <v>1926</v>
      </c>
      <c r="AX160" s="96" t="s">
        <v>1926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1926</v>
      </c>
      <c r="D161" s="312"/>
      <c r="E161" s="127"/>
      <c r="F161" s="126"/>
      <c r="G161" s="241" t="s">
        <v>1926</v>
      </c>
      <c r="H161" s="241" t="s">
        <v>1926</v>
      </c>
      <c r="I161" s="944"/>
      <c r="J161" s="103"/>
      <c r="K161" s="104"/>
      <c r="L161" s="105"/>
      <c r="M161" s="105"/>
      <c r="N161" s="105"/>
      <c r="O161" s="372" t="s">
        <v>1926</v>
      </c>
      <c r="P161" s="352"/>
      <c r="Q161" s="241">
        <v>0</v>
      </c>
      <c r="R161" s="241">
        <v>0</v>
      </c>
      <c r="S161" s="241">
        <v>0</v>
      </c>
      <c r="T161" s="228"/>
      <c r="U161" s="340">
        <v>0</v>
      </c>
      <c r="V161" s="227"/>
      <c r="W161" s="5"/>
      <c r="X161" s="108" t="s">
        <v>1926</v>
      </c>
      <c r="Y161" s="109" t="s">
        <v>119</v>
      </c>
      <c r="Z161" s="123">
        <v>0</v>
      </c>
      <c r="AA161" s="83" t="s">
        <v>1926</v>
      </c>
      <c r="AB161" s="83" t="s">
        <v>1926</v>
      </c>
      <c r="AC161" s="83" t="s">
        <v>1926</v>
      </c>
      <c r="AE161" s="93" t="s">
        <v>2965</v>
      </c>
      <c r="AF161" s="93"/>
      <c r="AG161" s="96" t="s">
        <v>1926</v>
      </c>
      <c r="AH161" s="96" t="s">
        <v>1926</v>
      </c>
      <c r="AI161" s="96" t="s">
        <v>1926</v>
      </c>
      <c r="AJ161" s="96" t="s">
        <v>1926</v>
      </c>
      <c r="AK161" s="96" t="s">
        <v>1926</v>
      </c>
      <c r="AL161" s="96" t="s">
        <v>1926</v>
      </c>
      <c r="AM161" s="96" t="s">
        <v>1926</v>
      </c>
      <c r="AN161" s="96" t="s">
        <v>1926</v>
      </c>
      <c r="AO161" s="96" t="s">
        <v>1926</v>
      </c>
      <c r="AP161" s="96" t="s">
        <v>1926</v>
      </c>
      <c r="AQ161" s="96" t="s">
        <v>1926</v>
      </c>
      <c r="AR161" s="96" t="s">
        <v>1926</v>
      </c>
      <c r="AS161" s="96" t="s">
        <v>1926</v>
      </c>
      <c r="AT161" s="96" t="s">
        <v>1926</v>
      </c>
      <c r="AU161" s="96" t="s">
        <v>1926</v>
      </c>
      <c r="AV161" s="96" t="s">
        <v>1926</v>
      </c>
      <c r="AW161" s="96" t="s">
        <v>1926</v>
      </c>
      <c r="AX161" s="96" t="s">
        <v>1926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1926</v>
      </c>
      <c r="D162" s="312"/>
      <c r="E162" s="127"/>
      <c r="F162" s="126"/>
      <c r="G162" s="241" t="s">
        <v>1926</v>
      </c>
      <c r="H162" s="241" t="s">
        <v>1926</v>
      </c>
      <c r="I162" s="944"/>
      <c r="J162" s="103"/>
      <c r="K162" s="104"/>
      <c r="L162" s="105"/>
      <c r="M162" s="105"/>
      <c r="N162" s="105"/>
      <c r="O162" s="372" t="s">
        <v>1926</v>
      </c>
      <c r="P162" s="352"/>
      <c r="Q162" s="241">
        <v>0</v>
      </c>
      <c r="R162" s="241">
        <v>0</v>
      </c>
      <c r="S162" s="241">
        <v>0</v>
      </c>
      <c r="T162" s="228"/>
      <c r="U162" s="340">
        <v>0</v>
      </c>
      <c r="V162" s="227"/>
      <c r="W162" s="5"/>
      <c r="X162" s="108" t="s">
        <v>1926</v>
      </c>
      <c r="Y162" s="109" t="s">
        <v>119</v>
      </c>
      <c r="Z162" s="123">
        <v>0</v>
      </c>
      <c r="AA162" s="83" t="s">
        <v>1926</v>
      </c>
      <c r="AB162" s="83" t="s">
        <v>1926</v>
      </c>
      <c r="AC162" s="83" t="s">
        <v>1926</v>
      </c>
      <c r="AE162" s="93" t="s">
        <v>2965</v>
      </c>
      <c r="AF162" s="93"/>
      <c r="AG162" s="96" t="s">
        <v>1926</v>
      </c>
      <c r="AH162" s="96" t="s">
        <v>1926</v>
      </c>
      <c r="AI162" s="96" t="s">
        <v>1926</v>
      </c>
      <c r="AJ162" s="96" t="s">
        <v>1926</v>
      </c>
      <c r="AK162" s="96" t="s">
        <v>1926</v>
      </c>
      <c r="AL162" s="96" t="s">
        <v>1926</v>
      </c>
      <c r="AM162" s="96" t="s">
        <v>1926</v>
      </c>
      <c r="AN162" s="96" t="s">
        <v>1926</v>
      </c>
      <c r="AO162" s="96" t="s">
        <v>1926</v>
      </c>
      <c r="AP162" s="96" t="s">
        <v>1926</v>
      </c>
      <c r="AQ162" s="96" t="s">
        <v>1926</v>
      </c>
      <c r="AR162" s="96" t="s">
        <v>1926</v>
      </c>
      <c r="AS162" s="96" t="s">
        <v>1926</v>
      </c>
      <c r="AT162" s="96" t="s">
        <v>1926</v>
      </c>
      <c r="AU162" s="96" t="s">
        <v>1926</v>
      </c>
      <c r="AV162" s="96" t="s">
        <v>1926</v>
      </c>
      <c r="AW162" s="96" t="s">
        <v>1926</v>
      </c>
      <c r="AX162" s="96" t="s">
        <v>1926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1926</v>
      </c>
      <c r="D163" s="312"/>
      <c r="E163" s="127"/>
      <c r="F163" s="126"/>
      <c r="G163" s="241" t="s">
        <v>1926</v>
      </c>
      <c r="H163" s="241" t="s">
        <v>1926</v>
      </c>
      <c r="I163" s="944"/>
      <c r="J163" s="103"/>
      <c r="K163" s="104"/>
      <c r="L163" s="105"/>
      <c r="M163" s="105"/>
      <c r="N163" s="105"/>
      <c r="O163" s="372" t="s">
        <v>1926</v>
      </c>
      <c r="P163" s="352"/>
      <c r="Q163" s="241">
        <v>0</v>
      </c>
      <c r="R163" s="241">
        <v>0</v>
      </c>
      <c r="S163" s="241">
        <v>0</v>
      </c>
      <c r="T163" s="228"/>
      <c r="U163" s="340">
        <v>0</v>
      </c>
      <c r="V163" s="227"/>
      <c r="W163" s="5"/>
      <c r="X163" s="108" t="s">
        <v>1926</v>
      </c>
      <c r="Y163" s="109" t="s">
        <v>119</v>
      </c>
      <c r="Z163" s="123">
        <v>0</v>
      </c>
      <c r="AA163" s="83" t="s">
        <v>1926</v>
      </c>
      <c r="AB163" s="83" t="s">
        <v>1926</v>
      </c>
      <c r="AC163" s="83" t="s">
        <v>1926</v>
      </c>
      <c r="AE163" s="93" t="s">
        <v>2965</v>
      </c>
      <c r="AF163" s="93"/>
      <c r="AG163" s="96" t="s">
        <v>1926</v>
      </c>
      <c r="AH163" s="96" t="s">
        <v>1926</v>
      </c>
      <c r="AI163" s="96" t="s">
        <v>1926</v>
      </c>
      <c r="AJ163" s="96" t="s">
        <v>1926</v>
      </c>
      <c r="AK163" s="96" t="s">
        <v>1926</v>
      </c>
      <c r="AL163" s="96" t="s">
        <v>1926</v>
      </c>
      <c r="AM163" s="96" t="s">
        <v>1926</v>
      </c>
      <c r="AN163" s="96" t="s">
        <v>1926</v>
      </c>
      <c r="AO163" s="96" t="s">
        <v>1926</v>
      </c>
      <c r="AP163" s="96" t="s">
        <v>1926</v>
      </c>
      <c r="AQ163" s="96" t="s">
        <v>1926</v>
      </c>
      <c r="AR163" s="96" t="s">
        <v>1926</v>
      </c>
      <c r="AS163" s="96" t="s">
        <v>1926</v>
      </c>
      <c r="AT163" s="96" t="s">
        <v>1926</v>
      </c>
      <c r="AU163" s="96" t="s">
        <v>1926</v>
      </c>
      <c r="AV163" s="96" t="s">
        <v>1926</v>
      </c>
      <c r="AW163" s="96" t="s">
        <v>1926</v>
      </c>
      <c r="AX163" s="96" t="s">
        <v>1926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1926</v>
      </c>
      <c r="D164" s="312"/>
      <c r="E164" s="127"/>
      <c r="F164" s="126"/>
      <c r="G164" s="241" t="s">
        <v>1926</v>
      </c>
      <c r="H164" s="241" t="s">
        <v>1926</v>
      </c>
      <c r="I164" s="944"/>
      <c r="J164" s="103"/>
      <c r="K164" s="104"/>
      <c r="L164" s="105"/>
      <c r="M164" s="105"/>
      <c r="N164" s="105"/>
      <c r="O164" s="372" t="s">
        <v>1926</v>
      </c>
      <c r="P164" s="352"/>
      <c r="Q164" s="241">
        <v>0</v>
      </c>
      <c r="R164" s="241">
        <v>0</v>
      </c>
      <c r="S164" s="241">
        <v>0</v>
      </c>
      <c r="T164" s="228"/>
      <c r="U164" s="340">
        <v>0</v>
      </c>
      <c r="V164" s="227"/>
      <c r="W164" s="5"/>
      <c r="X164" s="108" t="s">
        <v>1926</v>
      </c>
      <c r="Y164" s="109" t="s">
        <v>119</v>
      </c>
      <c r="Z164" s="123">
        <v>0</v>
      </c>
      <c r="AA164" s="83" t="s">
        <v>1926</v>
      </c>
      <c r="AB164" s="83" t="s">
        <v>1926</v>
      </c>
      <c r="AC164" s="83" t="s">
        <v>1926</v>
      </c>
      <c r="AE164" s="93" t="s">
        <v>2965</v>
      </c>
      <c r="AF164" s="93"/>
      <c r="AG164" s="96" t="s">
        <v>1926</v>
      </c>
      <c r="AH164" s="96" t="s">
        <v>1926</v>
      </c>
      <c r="AI164" s="96" t="s">
        <v>1926</v>
      </c>
      <c r="AJ164" s="96" t="s">
        <v>1926</v>
      </c>
      <c r="AK164" s="96" t="s">
        <v>1926</v>
      </c>
      <c r="AL164" s="96" t="s">
        <v>1926</v>
      </c>
      <c r="AM164" s="96" t="s">
        <v>1926</v>
      </c>
      <c r="AN164" s="96" t="s">
        <v>1926</v>
      </c>
      <c r="AO164" s="96" t="s">
        <v>1926</v>
      </c>
      <c r="AP164" s="96" t="s">
        <v>1926</v>
      </c>
      <c r="AQ164" s="96" t="s">
        <v>1926</v>
      </c>
      <c r="AR164" s="96" t="s">
        <v>1926</v>
      </c>
      <c r="AS164" s="96" t="s">
        <v>1926</v>
      </c>
      <c r="AT164" s="96" t="s">
        <v>1926</v>
      </c>
      <c r="AU164" s="96" t="s">
        <v>1926</v>
      </c>
      <c r="AV164" s="96" t="s">
        <v>1926</v>
      </c>
      <c r="AW164" s="96" t="s">
        <v>1926</v>
      </c>
      <c r="AX164" s="96" t="s">
        <v>1926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1926</v>
      </c>
      <c r="D165" s="312"/>
      <c r="E165" s="127"/>
      <c r="F165" s="126"/>
      <c r="G165" s="241" t="s">
        <v>1926</v>
      </c>
      <c r="H165" s="241" t="s">
        <v>1926</v>
      </c>
      <c r="I165" s="944"/>
      <c r="J165" s="103"/>
      <c r="K165" s="104"/>
      <c r="L165" s="105"/>
      <c r="M165" s="105"/>
      <c r="N165" s="105"/>
      <c r="O165" s="372" t="s">
        <v>1926</v>
      </c>
      <c r="P165" s="352"/>
      <c r="Q165" s="241">
        <v>0</v>
      </c>
      <c r="R165" s="241">
        <v>0</v>
      </c>
      <c r="S165" s="241">
        <v>0</v>
      </c>
      <c r="T165" s="228"/>
      <c r="U165" s="340">
        <v>0</v>
      </c>
      <c r="V165" s="227"/>
      <c r="W165" s="5"/>
      <c r="X165" s="108" t="s">
        <v>1926</v>
      </c>
      <c r="Y165" s="109" t="s">
        <v>119</v>
      </c>
      <c r="Z165" s="123">
        <v>0</v>
      </c>
      <c r="AA165" s="83" t="s">
        <v>1926</v>
      </c>
      <c r="AB165" s="83" t="s">
        <v>1926</v>
      </c>
      <c r="AC165" s="83" t="s">
        <v>1926</v>
      </c>
      <c r="AE165" s="93" t="s">
        <v>2965</v>
      </c>
      <c r="AF165" s="93"/>
      <c r="AG165" s="96" t="s">
        <v>1926</v>
      </c>
      <c r="AH165" s="96" t="s">
        <v>1926</v>
      </c>
      <c r="AI165" s="96" t="s">
        <v>1926</v>
      </c>
      <c r="AJ165" s="96" t="s">
        <v>1926</v>
      </c>
      <c r="AK165" s="96" t="s">
        <v>1926</v>
      </c>
      <c r="AL165" s="96" t="s">
        <v>1926</v>
      </c>
      <c r="AM165" s="96" t="s">
        <v>1926</v>
      </c>
      <c r="AN165" s="96" t="s">
        <v>1926</v>
      </c>
      <c r="AO165" s="96" t="s">
        <v>1926</v>
      </c>
      <c r="AP165" s="96" t="s">
        <v>1926</v>
      </c>
      <c r="AQ165" s="96" t="s">
        <v>1926</v>
      </c>
      <c r="AR165" s="96" t="s">
        <v>1926</v>
      </c>
      <c r="AS165" s="96" t="s">
        <v>1926</v>
      </c>
      <c r="AT165" s="96" t="s">
        <v>1926</v>
      </c>
      <c r="AU165" s="96" t="s">
        <v>1926</v>
      </c>
      <c r="AV165" s="96" t="s">
        <v>1926</v>
      </c>
      <c r="AW165" s="96" t="s">
        <v>1926</v>
      </c>
      <c r="AX165" s="96" t="s">
        <v>1926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1926</v>
      </c>
      <c r="D166" s="312"/>
      <c r="E166" s="127"/>
      <c r="F166" s="126"/>
      <c r="G166" s="241" t="s">
        <v>1926</v>
      </c>
      <c r="H166" s="241" t="s">
        <v>1926</v>
      </c>
      <c r="I166" s="944"/>
      <c r="J166" s="103"/>
      <c r="K166" s="104"/>
      <c r="L166" s="105"/>
      <c r="M166" s="105"/>
      <c r="N166" s="105"/>
      <c r="O166" s="372" t="s">
        <v>1926</v>
      </c>
      <c r="P166" s="352"/>
      <c r="Q166" s="241">
        <v>0</v>
      </c>
      <c r="R166" s="241">
        <v>0</v>
      </c>
      <c r="S166" s="241">
        <v>0</v>
      </c>
      <c r="T166" s="228"/>
      <c r="U166" s="340">
        <v>0</v>
      </c>
      <c r="V166" s="227"/>
      <c r="W166" s="5"/>
      <c r="X166" s="108" t="s">
        <v>1926</v>
      </c>
      <c r="Y166" s="109" t="s">
        <v>119</v>
      </c>
      <c r="Z166" s="123">
        <v>0</v>
      </c>
      <c r="AA166" s="83" t="s">
        <v>1926</v>
      </c>
      <c r="AB166" s="83" t="s">
        <v>1926</v>
      </c>
      <c r="AC166" s="83" t="s">
        <v>1926</v>
      </c>
      <c r="AE166" s="93" t="s">
        <v>2965</v>
      </c>
      <c r="AF166" s="93"/>
      <c r="AG166" s="96" t="s">
        <v>1926</v>
      </c>
      <c r="AH166" s="96" t="s">
        <v>1926</v>
      </c>
      <c r="AI166" s="96" t="s">
        <v>1926</v>
      </c>
      <c r="AJ166" s="96" t="s">
        <v>1926</v>
      </c>
      <c r="AK166" s="96" t="s">
        <v>1926</v>
      </c>
      <c r="AL166" s="96" t="s">
        <v>1926</v>
      </c>
      <c r="AM166" s="96" t="s">
        <v>1926</v>
      </c>
      <c r="AN166" s="96" t="s">
        <v>1926</v>
      </c>
      <c r="AO166" s="96" t="s">
        <v>1926</v>
      </c>
      <c r="AP166" s="96" t="s">
        <v>1926</v>
      </c>
      <c r="AQ166" s="96" t="s">
        <v>1926</v>
      </c>
      <c r="AR166" s="96" t="s">
        <v>1926</v>
      </c>
      <c r="AS166" s="96" t="s">
        <v>1926</v>
      </c>
      <c r="AT166" s="96" t="s">
        <v>1926</v>
      </c>
      <c r="AU166" s="96" t="s">
        <v>1926</v>
      </c>
      <c r="AV166" s="96" t="s">
        <v>1926</v>
      </c>
      <c r="AW166" s="96" t="s">
        <v>1926</v>
      </c>
      <c r="AX166" s="96" t="s">
        <v>1926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1926</v>
      </c>
      <c r="D167" s="312"/>
      <c r="E167" s="127"/>
      <c r="F167" s="126"/>
      <c r="G167" s="241" t="s">
        <v>1926</v>
      </c>
      <c r="H167" s="241" t="s">
        <v>1926</v>
      </c>
      <c r="I167" s="944"/>
      <c r="J167" s="103"/>
      <c r="K167" s="104"/>
      <c r="L167" s="105"/>
      <c r="M167" s="105"/>
      <c r="N167" s="105"/>
      <c r="O167" s="372" t="s">
        <v>1926</v>
      </c>
      <c r="P167" s="352"/>
      <c r="Q167" s="241">
        <v>0</v>
      </c>
      <c r="R167" s="241">
        <v>0</v>
      </c>
      <c r="S167" s="241">
        <v>0</v>
      </c>
      <c r="T167" s="228"/>
      <c r="U167" s="340">
        <v>0</v>
      </c>
      <c r="V167" s="227"/>
      <c r="W167" s="5"/>
      <c r="X167" s="108" t="s">
        <v>1926</v>
      </c>
      <c r="Y167" s="109" t="s">
        <v>119</v>
      </c>
      <c r="Z167" s="123">
        <v>0</v>
      </c>
      <c r="AA167" s="83" t="s">
        <v>1926</v>
      </c>
      <c r="AB167" s="83" t="s">
        <v>1926</v>
      </c>
      <c r="AC167" s="83" t="s">
        <v>1926</v>
      </c>
      <c r="AE167" s="93" t="s">
        <v>2965</v>
      </c>
      <c r="AF167" s="93"/>
      <c r="AG167" s="96" t="s">
        <v>1926</v>
      </c>
      <c r="AH167" s="96" t="s">
        <v>1926</v>
      </c>
      <c r="AI167" s="96" t="s">
        <v>1926</v>
      </c>
      <c r="AJ167" s="96" t="s">
        <v>1926</v>
      </c>
      <c r="AK167" s="96" t="s">
        <v>1926</v>
      </c>
      <c r="AL167" s="96" t="s">
        <v>1926</v>
      </c>
      <c r="AM167" s="96" t="s">
        <v>1926</v>
      </c>
      <c r="AN167" s="96" t="s">
        <v>1926</v>
      </c>
      <c r="AO167" s="96" t="s">
        <v>1926</v>
      </c>
      <c r="AP167" s="96" t="s">
        <v>1926</v>
      </c>
      <c r="AQ167" s="96" t="s">
        <v>1926</v>
      </c>
      <c r="AR167" s="96" t="s">
        <v>1926</v>
      </c>
      <c r="AS167" s="96" t="s">
        <v>1926</v>
      </c>
      <c r="AT167" s="96" t="s">
        <v>1926</v>
      </c>
      <c r="AU167" s="96" t="s">
        <v>1926</v>
      </c>
      <c r="AV167" s="96" t="s">
        <v>1926</v>
      </c>
      <c r="AW167" s="96" t="s">
        <v>1926</v>
      </c>
      <c r="AX167" s="96" t="s">
        <v>1926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1926</v>
      </c>
      <c r="D168" s="312"/>
      <c r="E168" s="127"/>
      <c r="F168" s="126"/>
      <c r="G168" s="241" t="s">
        <v>1926</v>
      </c>
      <c r="H168" s="241" t="s">
        <v>1926</v>
      </c>
      <c r="I168" s="944"/>
      <c r="J168" s="103"/>
      <c r="K168" s="104"/>
      <c r="L168" s="105"/>
      <c r="M168" s="105"/>
      <c r="N168" s="105"/>
      <c r="O168" s="372" t="s">
        <v>1926</v>
      </c>
      <c r="P168" s="352"/>
      <c r="Q168" s="241">
        <v>0</v>
      </c>
      <c r="R168" s="241">
        <v>0</v>
      </c>
      <c r="S168" s="241">
        <v>0</v>
      </c>
      <c r="T168" s="228"/>
      <c r="U168" s="340">
        <v>0</v>
      </c>
      <c r="V168" s="227"/>
      <c r="W168" s="5"/>
      <c r="X168" s="108" t="s">
        <v>1926</v>
      </c>
      <c r="Y168" s="109" t="s">
        <v>119</v>
      </c>
      <c r="Z168" s="123">
        <v>0</v>
      </c>
      <c r="AA168" s="83" t="s">
        <v>1926</v>
      </c>
      <c r="AB168" s="83" t="s">
        <v>1926</v>
      </c>
      <c r="AC168" s="83" t="s">
        <v>1926</v>
      </c>
      <c r="AE168" s="93" t="s">
        <v>2965</v>
      </c>
      <c r="AF168" s="93"/>
      <c r="AG168" s="96" t="s">
        <v>1926</v>
      </c>
      <c r="AH168" s="96" t="s">
        <v>1926</v>
      </c>
      <c r="AI168" s="96" t="s">
        <v>1926</v>
      </c>
      <c r="AJ168" s="96" t="s">
        <v>1926</v>
      </c>
      <c r="AK168" s="96" t="s">
        <v>1926</v>
      </c>
      <c r="AL168" s="96" t="s">
        <v>1926</v>
      </c>
      <c r="AM168" s="96" t="s">
        <v>1926</v>
      </c>
      <c r="AN168" s="96" t="s">
        <v>1926</v>
      </c>
      <c r="AO168" s="96" t="s">
        <v>1926</v>
      </c>
      <c r="AP168" s="96" t="s">
        <v>1926</v>
      </c>
      <c r="AQ168" s="96" t="s">
        <v>1926</v>
      </c>
      <c r="AR168" s="96" t="s">
        <v>1926</v>
      </c>
      <c r="AS168" s="96" t="s">
        <v>1926</v>
      </c>
      <c r="AT168" s="96" t="s">
        <v>1926</v>
      </c>
      <c r="AU168" s="96" t="s">
        <v>1926</v>
      </c>
      <c r="AV168" s="96" t="s">
        <v>1926</v>
      </c>
      <c r="AW168" s="96" t="s">
        <v>1926</v>
      </c>
      <c r="AX168" s="96" t="s">
        <v>1926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1926</v>
      </c>
      <c r="D169" s="312"/>
      <c r="E169" s="127"/>
      <c r="F169" s="126"/>
      <c r="G169" s="241" t="s">
        <v>1926</v>
      </c>
      <c r="H169" s="241" t="s">
        <v>1926</v>
      </c>
      <c r="I169" s="944"/>
      <c r="J169" s="103"/>
      <c r="K169" s="104"/>
      <c r="L169" s="105"/>
      <c r="M169" s="105"/>
      <c r="N169" s="105"/>
      <c r="O169" s="372" t="s">
        <v>1926</v>
      </c>
      <c r="P169" s="352"/>
      <c r="Q169" s="241">
        <v>0</v>
      </c>
      <c r="R169" s="241">
        <v>0</v>
      </c>
      <c r="S169" s="241">
        <v>0</v>
      </c>
      <c r="T169" s="228"/>
      <c r="U169" s="340">
        <v>0</v>
      </c>
      <c r="V169" s="227"/>
      <c r="W169" s="5"/>
      <c r="X169" s="108" t="s">
        <v>1926</v>
      </c>
      <c r="Y169" s="109" t="s">
        <v>119</v>
      </c>
      <c r="Z169" s="123">
        <v>0</v>
      </c>
      <c r="AA169" s="83" t="s">
        <v>1926</v>
      </c>
      <c r="AB169" s="83" t="s">
        <v>1926</v>
      </c>
      <c r="AC169" s="83" t="s">
        <v>1926</v>
      </c>
      <c r="AE169" s="93" t="s">
        <v>2965</v>
      </c>
      <c r="AF169" s="93"/>
      <c r="AG169" s="96" t="s">
        <v>1926</v>
      </c>
      <c r="AH169" s="96" t="s">
        <v>1926</v>
      </c>
      <c r="AI169" s="96" t="s">
        <v>1926</v>
      </c>
      <c r="AJ169" s="96" t="s">
        <v>1926</v>
      </c>
      <c r="AK169" s="96" t="s">
        <v>1926</v>
      </c>
      <c r="AL169" s="96" t="s">
        <v>1926</v>
      </c>
      <c r="AM169" s="96" t="s">
        <v>1926</v>
      </c>
      <c r="AN169" s="96" t="s">
        <v>1926</v>
      </c>
      <c r="AO169" s="96" t="s">
        <v>1926</v>
      </c>
      <c r="AP169" s="96" t="s">
        <v>1926</v>
      </c>
      <c r="AQ169" s="96" t="s">
        <v>1926</v>
      </c>
      <c r="AR169" s="96" t="s">
        <v>1926</v>
      </c>
      <c r="AS169" s="96" t="s">
        <v>1926</v>
      </c>
      <c r="AT169" s="96" t="s">
        <v>1926</v>
      </c>
      <c r="AU169" s="96" t="s">
        <v>1926</v>
      </c>
      <c r="AV169" s="96" t="s">
        <v>1926</v>
      </c>
      <c r="AW169" s="96" t="s">
        <v>1926</v>
      </c>
      <c r="AX169" s="96" t="s">
        <v>1926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1926</v>
      </c>
      <c r="D170" s="312"/>
      <c r="E170" s="127"/>
      <c r="F170" s="126"/>
      <c r="G170" s="241" t="s">
        <v>1926</v>
      </c>
      <c r="H170" s="241" t="s">
        <v>1926</v>
      </c>
      <c r="I170" s="944"/>
      <c r="J170" s="103"/>
      <c r="K170" s="104"/>
      <c r="L170" s="105"/>
      <c r="M170" s="105"/>
      <c r="N170" s="105"/>
      <c r="O170" s="372" t="s">
        <v>1926</v>
      </c>
      <c r="P170" s="352"/>
      <c r="Q170" s="241">
        <v>0</v>
      </c>
      <c r="R170" s="241">
        <v>0</v>
      </c>
      <c r="S170" s="241">
        <v>0</v>
      </c>
      <c r="T170" s="228"/>
      <c r="U170" s="340">
        <v>0</v>
      </c>
      <c r="V170" s="227"/>
      <c r="W170" s="5"/>
      <c r="X170" s="108" t="s">
        <v>1926</v>
      </c>
      <c r="Y170" s="109" t="s">
        <v>119</v>
      </c>
      <c r="Z170" s="123">
        <v>0</v>
      </c>
      <c r="AA170" s="83" t="s">
        <v>1926</v>
      </c>
      <c r="AB170" s="83" t="s">
        <v>1926</v>
      </c>
      <c r="AC170" s="83" t="s">
        <v>1926</v>
      </c>
      <c r="AE170" s="93" t="s">
        <v>2965</v>
      </c>
      <c r="AF170" s="93"/>
      <c r="AG170" s="96" t="s">
        <v>1926</v>
      </c>
      <c r="AH170" s="96" t="s">
        <v>1926</v>
      </c>
      <c r="AI170" s="96" t="s">
        <v>1926</v>
      </c>
      <c r="AJ170" s="96" t="s">
        <v>1926</v>
      </c>
      <c r="AK170" s="96" t="s">
        <v>1926</v>
      </c>
      <c r="AL170" s="96" t="s">
        <v>1926</v>
      </c>
      <c r="AM170" s="96" t="s">
        <v>1926</v>
      </c>
      <c r="AN170" s="96" t="s">
        <v>1926</v>
      </c>
      <c r="AO170" s="96" t="s">
        <v>1926</v>
      </c>
      <c r="AP170" s="96" t="s">
        <v>1926</v>
      </c>
      <c r="AQ170" s="96" t="s">
        <v>1926</v>
      </c>
      <c r="AR170" s="96" t="s">
        <v>1926</v>
      </c>
      <c r="AS170" s="96" t="s">
        <v>1926</v>
      </c>
      <c r="AT170" s="96" t="s">
        <v>1926</v>
      </c>
      <c r="AU170" s="96" t="s">
        <v>1926</v>
      </c>
      <c r="AV170" s="96" t="s">
        <v>1926</v>
      </c>
      <c r="AW170" s="96" t="s">
        <v>1926</v>
      </c>
      <c r="AX170" s="96" t="s">
        <v>1926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1926</v>
      </c>
      <c r="D171" s="312"/>
      <c r="E171" s="127"/>
      <c r="F171" s="126"/>
      <c r="G171" s="241" t="s">
        <v>1926</v>
      </c>
      <c r="H171" s="241" t="s">
        <v>1926</v>
      </c>
      <c r="I171" s="944"/>
      <c r="J171" s="103"/>
      <c r="K171" s="104"/>
      <c r="L171" s="105"/>
      <c r="M171" s="105"/>
      <c r="N171" s="105"/>
      <c r="O171" s="372" t="s">
        <v>1926</v>
      </c>
      <c r="P171" s="352"/>
      <c r="Q171" s="241">
        <v>0</v>
      </c>
      <c r="R171" s="241">
        <v>0</v>
      </c>
      <c r="S171" s="241">
        <v>0</v>
      </c>
      <c r="T171" s="228"/>
      <c r="U171" s="340">
        <v>0</v>
      </c>
      <c r="V171" s="227"/>
      <c r="W171" s="5"/>
      <c r="X171" s="108" t="s">
        <v>1926</v>
      </c>
      <c r="Y171" s="109" t="s">
        <v>119</v>
      </c>
      <c r="Z171" s="123">
        <v>0</v>
      </c>
      <c r="AA171" s="83" t="s">
        <v>1926</v>
      </c>
      <c r="AB171" s="83" t="s">
        <v>1926</v>
      </c>
      <c r="AC171" s="83" t="s">
        <v>1926</v>
      </c>
      <c r="AE171" s="93" t="s">
        <v>2965</v>
      </c>
      <c r="AF171" s="93"/>
      <c r="AG171" s="96" t="s">
        <v>1926</v>
      </c>
      <c r="AH171" s="96" t="s">
        <v>1926</v>
      </c>
      <c r="AI171" s="96" t="s">
        <v>1926</v>
      </c>
      <c r="AJ171" s="96" t="s">
        <v>1926</v>
      </c>
      <c r="AK171" s="96" t="s">
        <v>1926</v>
      </c>
      <c r="AL171" s="96" t="s">
        <v>1926</v>
      </c>
      <c r="AM171" s="96" t="s">
        <v>1926</v>
      </c>
      <c r="AN171" s="96" t="s">
        <v>1926</v>
      </c>
      <c r="AO171" s="96" t="s">
        <v>1926</v>
      </c>
      <c r="AP171" s="96" t="s">
        <v>1926</v>
      </c>
      <c r="AQ171" s="96" t="s">
        <v>1926</v>
      </c>
      <c r="AR171" s="96" t="s">
        <v>1926</v>
      </c>
      <c r="AS171" s="96" t="s">
        <v>1926</v>
      </c>
      <c r="AT171" s="96" t="s">
        <v>1926</v>
      </c>
      <c r="AU171" s="96" t="s">
        <v>1926</v>
      </c>
      <c r="AV171" s="96" t="s">
        <v>1926</v>
      </c>
      <c r="AW171" s="96" t="s">
        <v>1926</v>
      </c>
      <c r="AX171" s="96" t="s">
        <v>1926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1926</v>
      </c>
      <c r="D172" s="312"/>
      <c r="E172" s="127"/>
      <c r="F172" s="126"/>
      <c r="G172" s="241" t="s">
        <v>1926</v>
      </c>
      <c r="H172" s="241" t="s">
        <v>1926</v>
      </c>
      <c r="I172" s="944"/>
      <c r="J172" s="103"/>
      <c r="K172" s="104"/>
      <c r="L172" s="105"/>
      <c r="M172" s="105"/>
      <c r="N172" s="105"/>
      <c r="O172" s="372" t="s">
        <v>1926</v>
      </c>
      <c r="P172" s="352"/>
      <c r="Q172" s="241">
        <v>0</v>
      </c>
      <c r="R172" s="241">
        <v>0</v>
      </c>
      <c r="S172" s="241">
        <v>0</v>
      </c>
      <c r="T172" s="228"/>
      <c r="U172" s="340">
        <v>0</v>
      </c>
      <c r="V172" s="227"/>
      <c r="W172" s="5"/>
      <c r="X172" s="108" t="s">
        <v>1926</v>
      </c>
      <c r="Y172" s="109" t="s">
        <v>119</v>
      </c>
      <c r="Z172" s="123">
        <v>0</v>
      </c>
      <c r="AA172" s="83" t="s">
        <v>1926</v>
      </c>
      <c r="AB172" s="83" t="s">
        <v>1926</v>
      </c>
      <c r="AC172" s="83" t="s">
        <v>1926</v>
      </c>
      <c r="AE172" s="93" t="s">
        <v>2965</v>
      </c>
      <c r="AF172" s="93"/>
      <c r="AG172" s="96" t="s">
        <v>1926</v>
      </c>
      <c r="AH172" s="96" t="s">
        <v>1926</v>
      </c>
      <c r="AI172" s="96" t="s">
        <v>1926</v>
      </c>
      <c r="AJ172" s="96" t="s">
        <v>1926</v>
      </c>
      <c r="AK172" s="96" t="s">
        <v>1926</v>
      </c>
      <c r="AL172" s="96" t="s">
        <v>1926</v>
      </c>
      <c r="AM172" s="96" t="s">
        <v>1926</v>
      </c>
      <c r="AN172" s="96" t="s">
        <v>1926</v>
      </c>
      <c r="AO172" s="96" t="s">
        <v>1926</v>
      </c>
      <c r="AP172" s="96" t="s">
        <v>1926</v>
      </c>
      <c r="AQ172" s="96" t="s">
        <v>1926</v>
      </c>
      <c r="AR172" s="96" t="s">
        <v>1926</v>
      </c>
      <c r="AS172" s="96" t="s">
        <v>1926</v>
      </c>
      <c r="AT172" s="96" t="s">
        <v>1926</v>
      </c>
      <c r="AU172" s="96" t="s">
        <v>1926</v>
      </c>
      <c r="AV172" s="96" t="s">
        <v>1926</v>
      </c>
      <c r="AW172" s="96" t="s">
        <v>1926</v>
      </c>
      <c r="AX172" s="96" t="s">
        <v>1926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1926</v>
      </c>
      <c r="D173" s="312"/>
      <c r="E173" s="127"/>
      <c r="F173" s="126"/>
      <c r="G173" s="241" t="s">
        <v>1926</v>
      </c>
      <c r="H173" s="241" t="s">
        <v>1926</v>
      </c>
      <c r="I173" s="944"/>
      <c r="J173" s="103"/>
      <c r="K173" s="104"/>
      <c r="L173" s="105"/>
      <c r="M173" s="105"/>
      <c r="N173" s="105"/>
      <c r="O173" s="372" t="s">
        <v>1926</v>
      </c>
      <c r="P173" s="352"/>
      <c r="Q173" s="241">
        <v>0</v>
      </c>
      <c r="R173" s="241">
        <v>0</v>
      </c>
      <c r="S173" s="241">
        <v>0</v>
      </c>
      <c r="T173" s="228"/>
      <c r="U173" s="340">
        <v>0</v>
      </c>
      <c r="V173" s="227"/>
      <c r="W173" s="5"/>
      <c r="X173" s="108" t="s">
        <v>1926</v>
      </c>
      <c r="Y173" s="109" t="s">
        <v>119</v>
      </c>
      <c r="Z173" s="123">
        <v>0</v>
      </c>
      <c r="AA173" s="83" t="s">
        <v>1926</v>
      </c>
      <c r="AB173" s="83" t="s">
        <v>1926</v>
      </c>
      <c r="AC173" s="83" t="s">
        <v>1926</v>
      </c>
      <c r="AE173" s="93" t="s">
        <v>2965</v>
      </c>
      <c r="AF173" s="93"/>
      <c r="AG173" s="96" t="s">
        <v>1926</v>
      </c>
      <c r="AH173" s="96" t="s">
        <v>1926</v>
      </c>
      <c r="AI173" s="96" t="s">
        <v>1926</v>
      </c>
      <c r="AJ173" s="96" t="s">
        <v>1926</v>
      </c>
      <c r="AK173" s="96" t="s">
        <v>1926</v>
      </c>
      <c r="AL173" s="96" t="s">
        <v>1926</v>
      </c>
      <c r="AM173" s="96" t="s">
        <v>1926</v>
      </c>
      <c r="AN173" s="96" t="s">
        <v>1926</v>
      </c>
      <c r="AO173" s="96" t="s">
        <v>1926</v>
      </c>
      <c r="AP173" s="96" t="s">
        <v>1926</v>
      </c>
      <c r="AQ173" s="96" t="s">
        <v>1926</v>
      </c>
      <c r="AR173" s="96" t="s">
        <v>1926</v>
      </c>
      <c r="AS173" s="96" t="s">
        <v>1926</v>
      </c>
      <c r="AT173" s="96" t="s">
        <v>1926</v>
      </c>
      <c r="AU173" s="96" t="s">
        <v>1926</v>
      </c>
      <c r="AV173" s="96" t="s">
        <v>1926</v>
      </c>
      <c r="AW173" s="96" t="s">
        <v>1926</v>
      </c>
      <c r="AX173" s="96" t="s">
        <v>1926</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1926</v>
      </c>
      <c r="D174" s="312"/>
      <c r="E174" s="127"/>
      <c r="F174" s="126"/>
      <c r="G174" s="241" t="s">
        <v>1926</v>
      </c>
      <c r="H174" s="241" t="s">
        <v>1926</v>
      </c>
      <c r="I174" s="944"/>
      <c r="J174" s="103"/>
      <c r="K174" s="104"/>
      <c r="L174" s="105"/>
      <c r="M174" s="105"/>
      <c r="N174" s="105"/>
      <c r="O174" s="372" t="s">
        <v>1926</v>
      </c>
      <c r="P174" s="352"/>
      <c r="Q174" s="241">
        <v>0</v>
      </c>
      <c r="R174" s="241">
        <v>0</v>
      </c>
      <c r="S174" s="241">
        <v>0</v>
      </c>
      <c r="T174" s="228"/>
      <c r="U174" s="340">
        <v>0</v>
      </c>
      <c r="V174" s="227"/>
      <c r="W174" s="5"/>
      <c r="X174" s="108" t="s">
        <v>1926</v>
      </c>
      <c r="Y174" s="109" t="s">
        <v>119</v>
      </c>
      <c r="Z174" s="123">
        <v>0</v>
      </c>
      <c r="AA174" s="83" t="s">
        <v>1926</v>
      </c>
      <c r="AB174" s="83" t="s">
        <v>1926</v>
      </c>
      <c r="AC174" s="83" t="s">
        <v>1926</v>
      </c>
      <c r="AE174" s="93" t="s">
        <v>2965</v>
      </c>
      <c r="AF174" s="93"/>
      <c r="AG174" s="96" t="s">
        <v>1926</v>
      </c>
      <c r="AH174" s="96" t="s">
        <v>1926</v>
      </c>
      <c r="AI174" s="96" t="s">
        <v>1926</v>
      </c>
      <c r="AJ174" s="96" t="s">
        <v>1926</v>
      </c>
      <c r="AK174" s="96" t="s">
        <v>1926</v>
      </c>
      <c r="AL174" s="96" t="s">
        <v>1926</v>
      </c>
      <c r="AM174" s="96" t="s">
        <v>1926</v>
      </c>
      <c r="AN174" s="96" t="s">
        <v>1926</v>
      </c>
      <c r="AO174" s="96" t="s">
        <v>1926</v>
      </c>
      <c r="AP174" s="96" t="s">
        <v>1926</v>
      </c>
      <c r="AQ174" s="96" t="s">
        <v>1926</v>
      </c>
      <c r="AR174" s="96" t="s">
        <v>1926</v>
      </c>
      <c r="AS174" s="96" t="s">
        <v>1926</v>
      </c>
      <c r="AT174" s="96" t="s">
        <v>1926</v>
      </c>
      <c r="AU174" s="96" t="s">
        <v>1926</v>
      </c>
      <c r="AV174" s="96" t="s">
        <v>1926</v>
      </c>
      <c r="AW174" s="96" t="s">
        <v>1926</v>
      </c>
      <c r="AX174" s="96" t="s">
        <v>1926</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1926</v>
      </c>
      <c r="D175" s="312"/>
      <c r="E175" s="127"/>
      <c r="F175" s="126"/>
      <c r="G175" s="241" t="s">
        <v>1926</v>
      </c>
      <c r="H175" s="241" t="s">
        <v>1926</v>
      </c>
      <c r="I175" s="944"/>
      <c r="J175" s="103"/>
      <c r="K175" s="104"/>
      <c r="L175" s="105"/>
      <c r="M175" s="105"/>
      <c r="N175" s="105"/>
      <c r="O175" s="372" t="s">
        <v>1926</v>
      </c>
      <c r="P175" s="352"/>
      <c r="Q175" s="241">
        <v>0</v>
      </c>
      <c r="R175" s="241">
        <v>0</v>
      </c>
      <c r="S175" s="241">
        <v>0</v>
      </c>
      <c r="T175" s="228"/>
      <c r="U175" s="340">
        <v>0</v>
      </c>
      <c r="V175" s="227"/>
      <c r="W175" s="5"/>
      <c r="X175" s="108" t="s">
        <v>1926</v>
      </c>
      <c r="Y175" s="109" t="s">
        <v>119</v>
      </c>
      <c r="Z175" s="123">
        <v>0</v>
      </c>
      <c r="AA175" s="83" t="s">
        <v>1926</v>
      </c>
      <c r="AB175" s="83" t="s">
        <v>1926</v>
      </c>
      <c r="AC175" s="83" t="s">
        <v>1926</v>
      </c>
      <c r="AE175" s="93" t="s">
        <v>2965</v>
      </c>
      <c r="AF175" s="93"/>
      <c r="AG175" s="96" t="s">
        <v>1926</v>
      </c>
      <c r="AH175" s="96" t="s">
        <v>1926</v>
      </c>
      <c r="AI175" s="96" t="s">
        <v>1926</v>
      </c>
      <c r="AJ175" s="96" t="s">
        <v>1926</v>
      </c>
      <c r="AK175" s="96" t="s">
        <v>1926</v>
      </c>
      <c r="AL175" s="96" t="s">
        <v>1926</v>
      </c>
      <c r="AM175" s="96" t="s">
        <v>1926</v>
      </c>
      <c r="AN175" s="96" t="s">
        <v>1926</v>
      </c>
      <c r="AO175" s="96" t="s">
        <v>1926</v>
      </c>
      <c r="AP175" s="96" t="s">
        <v>1926</v>
      </c>
      <c r="AQ175" s="96" t="s">
        <v>1926</v>
      </c>
      <c r="AR175" s="96" t="s">
        <v>1926</v>
      </c>
      <c r="AS175" s="96" t="s">
        <v>1926</v>
      </c>
      <c r="AT175" s="96" t="s">
        <v>1926</v>
      </c>
      <c r="AU175" s="96" t="s">
        <v>1926</v>
      </c>
      <c r="AV175" s="96" t="s">
        <v>1926</v>
      </c>
      <c r="AW175" s="96" t="s">
        <v>1926</v>
      </c>
      <c r="AX175" s="96" t="s">
        <v>1926</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1491</v>
      </c>
      <c r="D176" s="312"/>
      <c r="E176" s="227"/>
      <c r="F176" s="228"/>
      <c r="G176" s="228"/>
      <c r="H176" s="353" t="s">
        <v>1145</v>
      </c>
      <c r="I176" s="354"/>
      <c r="J176" s="259"/>
      <c r="K176" s="358">
        <v>0</v>
      </c>
      <c r="L176" s="352"/>
      <c r="M176" s="352"/>
      <c r="N176" s="352"/>
      <c r="O176" s="352"/>
      <c r="P176" s="352"/>
      <c r="Q176" s="358">
        <v>0</v>
      </c>
      <c r="R176" s="358">
        <v>0</v>
      </c>
      <c r="S176" s="358">
        <v>0</v>
      </c>
      <c r="T176" s="228"/>
      <c r="U176" s="358">
        <v>0</v>
      </c>
      <c r="V176" s="227"/>
      <c r="W176" s="5"/>
      <c r="X176" s="97" t="s">
        <v>1491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727</v>
      </c>
      <c r="F180" s="1346" t="s">
        <v>141</v>
      </c>
      <c r="G180" s="1346" t="s">
        <v>142</v>
      </c>
      <c r="H180" s="1346" t="s">
        <v>143</v>
      </c>
      <c r="I180" s="1346" t="s">
        <v>1190</v>
      </c>
      <c r="J180" s="1346" t="s">
        <v>1191</v>
      </c>
      <c r="K180" s="1346" t="s">
        <v>649</v>
      </c>
      <c r="L180" s="79" t="s">
        <v>1471</v>
      </c>
      <c r="M180" s="85"/>
      <c r="N180" s="85"/>
      <c r="O180" s="80"/>
      <c r="P180" s="284"/>
      <c r="Q180" s="79" t="s">
        <v>650</v>
      </c>
      <c r="R180" s="80"/>
      <c r="S180" s="1346" t="s">
        <v>1278</v>
      </c>
      <c r="T180" s="284"/>
      <c r="U180" s="1346" t="s">
        <v>1934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1270</v>
      </c>
      <c r="M181" s="37" t="s">
        <v>889</v>
      </c>
      <c r="N181" s="37" t="s">
        <v>1271</v>
      </c>
      <c r="O181" s="37" t="s">
        <v>1934</v>
      </c>
      <c r="P181" s="284"/>
      <c r="Q181" s="37" t="s">
        <v>1270</v>
      </c>
      <c r="R181" s="37" t="s">
        <v>889</v>
      </c>
      <c r="S181" s="1347"/>
      <c r="T181" s="284"/>
      <c r="U181" s="1347"/>
      <c r="V181" s="227"/>
      <c r="Y181" s="83"/>
      <c r="BA181" s="83" t="s">
        <v>653</v>
      </c>
      <c r="BB181" s="83" t="s">
        <v>653</v>
      </c>
      <c r="BC181" s="83" t="s">
        <v>2767</v>
      </c>
      <c r="BD181" s="83" t="s">
        <v>2767</v>
      </c>
      <c r="BE181" s="83" t="s">
        <v>201</v>
      </c>
      <c r="BF181" s="83" t="s">
        <v>203</v>
      </c>
      <c r="BG181" s="83" t="s">
        <v>203</v>
      </c>
      <c r="BH181" s="83" t="s">
        <v>203</v>
      </c>
      <c r="BI181" s="83" t="s">
        <v>546</v>
      </c>
      <c r="BJ181" s="83" t="s">
        <v>2084</v>
      </c>
      <c r="BK181" s="83" t="s">
        <v>1604</v>
      </c>
      <c r="BL181" s="83" t="s">
        <v>2630</v>
      </c>
      <c r="BM181" s="576" t="s">
        <v>1605</v>
      </c>
      <c r="BN181" s="576" t="s">
        <v>1605</v>
      </c>
      <c r="BO181" s="576" t="s">
        <v>1605</v>
      </c>
      <c r="BP181" s="83" t="s">
        <v>1103</v>
      </c>
      <c r="BQ181" s="83" t="s">
        <v>399</v>
      </c>
      <c r="BR181" s="83" t="s">
        <v>1607</v>
      </c>
      <c r="BS181" s="576" t="s">
        <v>125</v>
      </c>
      <c r="BT181" s="83" t="s">
        <v>125</v>
      </c>
      <c r="BU181" s="83" t="s">
        <v>2819</v>
      </c>
      <c r="BV181" s="576" t="s">
        <v>652</v>
      </c>
      <c r="BW181" s="576" t="s">
        <v>652</v>
      </c>
      <c r="BX181" s="576" t="s">
        <v>1608</v>
      </c>
      <c r="BY181" s="576" t="s">
        <v>205</v>
      </c>
      <c r="BZ181" s="579" t="s">
        <v>123</v>
      </c>
    </row>
    <row r="182" spans="1:78" s="2" customFormat="1" ht="11.45" hidden="1" customHeight="1" x14ac:dyDescent="0.2">
      <c r="A182" s="95" t="s">
        <v>2084</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1282</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2084</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2474</v>
      </c>
      <c r="Y184" s="365" t="s">
        <v>1554</v>
      </c>
      <c r="Z184" s="365" t="s">
        <v>1259</v>
      </c>
      <c r="AA184" s="365" t="s">
        <v>1876</v>
      </c>
      <c r="AB184" s="365" t="s">
        <v>122</v>
      </c>
      <c r="AC184" s="365" t="s">
        <v>654</v>
      </c>
      <c r="AE184" s="365" t="s">
        <v>2543</v>
      </c>
      <c r="AF184" s="95"/>
      <c r="AG184" s="369" t="s">
        <v>2754</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2544</v>
      </c>
      <c r="BB184" s="345">
        <v>0.05</v>
      </c>
      <c r="BC184" s="83" t="s">
        <v>1261</v>
      </c>
      <c r="BD184" s="345">
        <v>0.05</v>
      </c>
      <c r="BE184" s="83" t="s">
        <v>1282</v>
      </c>
      <c r="BF184" s="83" t="s">
        <v>1262</v>
      </c>
      <c r="BG184" s="83" t="s">
        <v>1262</v>
      </c>
      <c r="BH184" s="83" t="s">
        <v>1262</v>
      </c>
      <c r="BI184" s="83" t="s">
        <v>667</v>
      </c>
      <c r="BJ184" s="83" t="s">
        <v>2752</v>
      </c>
      <c r="BK184" s="83" t="s">
        <v>2753</v>
      </c>
      <c r="BL184" s="83" t="s">
        <v>1285</v>
      </c>
      <c r="BM184" s="576" t="s">
        <v>122</v>
      </c>
      <c r="BN184" s="576" t="s">
        <v>654</v>
      </c>
      <c r="BO184" s="576" t="s">
        <v>600</v>
      </c>
      <c r="BP184" s="83" t="s">
        <v>1288</v>
      </c>
      <c r="BQ184" s="83" t="s">
        <v>1289</v>
      </c>
      <c r="BR184" s="83" t="s">
        <v>2759</v>
      </c>
      <c r="BS184" s="576" t="s">
        <v>601</v>
      </c>
      <c r="BT184" s="83" t="s">
        <v>603</v>
      </c>
      <c r="BU184" s="83" t="s">
        <v>2755</v>
      </c>
      <c r="BV184" s="576" t="s">
        <v>599</v>
      </c>
      <c r="BW184" s="576" t="s">
        <v>607</v>
      </c>
      <c r="BX184" s="576" t="s">
        <v>2539</v>
      </c>
      <c r="BY184" s="576" t="s">
        <v>2541</v>
      </c>
      <c r="BZ184" s="579" t="s">
        <v>597</v>
      </c>
    </row>
    <row r="185" spans="1:78" s="2" customFormat="1" ht="11.45" hidden="1" customHeight="1" x14ac:dyDescent="0.2">
      <c r="A185" s="95"/>
      <c r="B185" s="312"/>
      <c r="C185" s="312"/>
      <c r="D185" s="312"/>
      <c r="E185" s="58" t="s">
        <v>147</v>
      </c>
      <c r="F185" s="13" t="s">
        <v>147</v>
      </c>
      <c r="G185" s="13"/>
      <c r="H185" s="13"/>
      <c r="I185" s="13"/>
      <c r="J185" s="88" t="s">
        <v>2842</v>
      </c>
      <c r="K185" s="13" t="s">
        <v>2849</v>
      </c>
      <c r="L185" s="13" t="s">
        <v>1137</v>
      </c>
      <c r="M185" s="13" t="s">
        <v>1137</v>
      </c>
      <c r="N185" s="13" t="s">
        <v>1137</v>
      </c>
      <c r="O185" s="13" t="s">
        <v>1137</v>
      </c>
      <c r="P185" s="228"/>
      <c r="Q185" s="13" t="s">
        <v>2849</v>
      </c>
      <c r="R185" s="13" t="s">
        <v>2849</v>
      </c>
      <c r="S185" s="13" t="s">
        <v>2849</v>
      </c>
      <c r="T185" s="228"/>
      <c r="U185" s="13" t="s">
        <v>2849</v>
      </c>
      <c r="V185" s="227"/>
      <c r="X185" s="365"/>
      <c r="Y185" s="365" t="s">
        <v>2629</v>
      </c>
      <c r="Z185" s="365" t="s">
        <v>1260</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2405</v>
      </c>
      <c r="BB185" s="83" t="s">
        <v>1258</v>
      </c>
      <c r="BC185" s="83" t="s">
        <v>2405</v>
      </c>
      <c r="BD185" s="83" t="s">
        <v>1258</v>
      </c>
      <c r="BE185" s="83" t="s">
        <v>1258</v>
      </c>
      <c r="BF185" s="83" t="s">
        <v>1263</v>
      </c>
      <c r="BG185" s="83" t="s">
        <v>2751</v>
      </c>
      <c r="BH185" s="83" t="s">
        <v>1258</v>
      </c>
      <c r="BI185" s="83" t="s">
        <v>1258</v>
      </c>
      <c r="BJ185" s="83" t="s">
        <v>1283</v>
      </c>
      <c r="BK185" s="83" t="s">
        <v>1284</v>
      </c>
      <c r="BL185" s="83" t="s">
        <v>1258</v>
      </c>
      <c r="BM185" s="576"/>
      <c r="BN185" s="576" t="s">
        <v>1287</v>
      </c>
      <c r="BO185" s="576" t="s">
        <v>1258</v>
      </c>
      <c r="BP185" s="83" t="s">
        <v>1258</v>
      </c>
      <c r="BQ185" s="83" t="s">
        <v>2758</v>
      </c>
      <c r="BR185" s="83" t="s">
        <v>2760</v>
      </c>
      <c r="BS185" s="576" t="s">
        <v>602</v>
      </c>
      <c r="BT185" s="83" t="s">
        <v>604</v>
      </c>
      <c r="BU185" s="83" t="s">
        <v>2757</v>
      </c>
      <c r="BV185" s="576" t="s">
        <v>605</v>
      </c>
      <c r="BW185" s="576" t="s">
        <v>1258</v>
      </c>
      <c r="BX185" s="576" t="s">
        <v>606</v>
      </c>
      <c r="BY185" s="576" t="s">
        <v>606</v>
      </c>
      <c r="BZ185" s="579" t="s">
        <v>608</v>
      </c>
    </row>
    <row r="186" spans="1:78" s="2" customFormat="1" ht="11.45" hidden="1" customHeight="1" x14ac:dyDescent="0.2">
      <c r="A186" s="95"/>
      <c r="B186" s="312"/>
      <c r="C186" s="347" t="s">
        <v>838</v>
      </c>
      <c r="D186" s="312"/>
      <c r="E186" s="359"/>
      <c r="F186" s="360"/>
      <c r="G186" s="361"/>
      <c r="H186" s="362"/>
      <c r="I186" s="363"/>
      <c r="J186" s="228"/>
      <c r="K186" s="312"/>
      <c r="L186" s="228"/>
      <c r="M186" s="312"/>
      <c r="N186" s="312"/>
      <c r="O186" s="228"/>
      <c r="P186" s="228"/>
      <c r="Q186" s="227"/>
      <c r="R186" s="228"/>
      <c r="S186" s="228"/>
      <c r="T186" s="228"/>
      <c r="U186" s="312"/>
      <c r="V186" s="227"/>
      <c r="W186" s="5"/>
      <c r="X186" s="366" t="s">
        <v>838</v>
      </c>
      <c r="Y186" s="367"/>
      <c r="Z186" s="367"/>
      <c r="AA186" s="367"/>
      <c r="AB186" s="367"/>
      <c r="AC186" s="367"/>
      <c r="AE186" s="368"/>
      <c r="AF186" s="95"/>
      <c r="AG186" s="371" t="s">
        <v>2967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2444</v>
      </c>
      <c r="D187" s="312"/>
      <c r="E187" s="355" t="s">
        <v>1303</v>
      </c>
      <c r="F187" s="356">
        <v>0</v>
      </c>
      <c r="G187" s="241" t="s">
        <v>124</v>
      </c>
      <c r="H187" s="241" t="s">
        <v>2787</v>
      </c>
      <c r="I187" s="943">
        <v>1</v>
      </c>
      <c r="J187" s="357">
        <v>1</v>
      </c>
      <c r="K187" s="104"/>
      <c r="L187" s="105"/>
      <c r="M187" s="105"/>
      <c r="N187" s="105"/>
      <c r="O187" s="372" t="s">
        <v>1926</v>
      </c>
      <c r="P187" s="352"/>
      <c r="Q187" s="241">
        <v>0</v>
      </c>
      <c r="R187" s="241">
        <v>0</v>
      </c>
      <c r="S187" s="241">
        <v>0</v>
      </c>
      <c r="T187" s="228"/>
      <c r="U187" s="340">
        <v>0</v>
      </c>
      <c r="V187" s="227"/>
      <c r="W187" s="5"/>
      <c r="X187" s="106" t="s">
        <v>2444</v>
      </c>
      <c r="Y187" s="107" t="s">
        <v>1079</v>
      </c>
      <c r="Z187" s="122">
        <v>0</v>
      </c>
      <c r="AA187" s="83" t="s">
        <v>123</v>
      </c>
      <c r="AB187" s="83" t="s">
        <v>123</v>
      </c>
      <c r="AC187" s="83" t="s">
        <v>651</v>
      </c>
      <c r="AE187" s="93" t="s">
        <v>2965</v>
      </c>
      <c r="AF187" s="93"/>
      <c r="AG187" s="96" t="s">
        <v>1926</v>
      </c>
      <c r="AH187" s="96" t="s">
        <v>1926</v>
      </c>
      <c r="AI187" s="96" t="s">
        <v>1926</v>
      </c>
      <c r="AJ187" s="96" t="s">
        <v>1926</v>
      </c>
      <c r="AK187" s="96" t="s">
        <v>1926</v>
      </c>
      <c r="AL187" s="96" t="s">
        <v>1926</v>
      </c>
      <c r="AM187" s="96" t="s">
        <v>1926</v>
      </c>
      <c r="AN187" s="96" t="s">
        <v>1926</v>
      </c>
      <c r="AO187" s="96" t="s">
        <v>1926</v>
      </c>
      <c r="AP187" s="96" t="s">
        <v>1926</v>
      </c>
      <c r="AQ187" s="96" t="s">
        <v>1926</v>
      </c>
      <c r="AR187" s="96" t="s">
        <v>1926</v>
      </c>
      <c r="AS187" s="96" t="s">
        <v>1926</v>
      </c>
      <c r="AT187" s="96" t="s">
        <v>1926</v>
      </c>
      <c r="AU187" s="96" t="s">
        <v>1926</v>
      </c>
      <c r="AV187" s="96" t="s">
        <v>1926</v>
      </c>
      <c r="AW187" s="96" t="s">
        <v>1926</v>
      </c>
      <c r="AX187" s="96" t="s">
        <v>1926</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1926</v>
      </c>
      <c r="D188" s="312"/>
      <c r="E188" s="127"/>
      <c r="F188" s="126"/>
      <c r="G188" s="241" t="s">
        <v>1926</v>
      </c>
      <c r="H188" s="241" t="s">
        <v>1926</v>
      </c>
      <c r="I188" s="944"/>
      <c r="J188" s="103"/>
      <c r="K188" s="104"/>
      <c r="L188" s="105"/>
      <c r="M188" s="105"/>
      <c r="N188" s="105"/>
      <c r="O188" s="372" t="s">
        <v>1926</v>
      </c>
      <c r="P188" s="352"/>
      <c r="Q188" s="241">
        <v>0</v>
      </c>
      <c r="R188" s="241">
        <v>0</v>
      </c>
      <c r="S188" s="241">
        <v>0</v>
      </c>
      <c r="T188" s="228"/>
      <c r="U188" s="340">
        <v>0</v>
      </c>
      <c r="V188" s="227"/>
      <c r="W188" s="5"/>
      <c r="X188" s="108" t="s">
        <v>1926</v>
      </c>
      <c r="Y188" s="109" t="s">
        <v>119</v>
      </c>
      <c r="Z188" s="123">
        <v>0</v>
      </c>
      <c r="AA188" s="83" t="s">
        <v>1926</v>
      </c>
      <c r="AB188" s="83" t="s">
        <v>1926</v>
      </c>
      <c r="AC188" s="83" t="s">
        <v>1926</v>
      </c>
      <c r="AE188" s="93" t="s">
        <v>2965</v>
      </c>
      <c r="AF188" s="93"/>
      <c r="AG188" s="96" t="s">
        <v>1926</v>
      </c>
      <c r="AH188" s="96" t="s">
        <v>1926</v>
      </c>
      <c r="AI188" s="96" t="s">
        <v>1926</v>
      </c>
      <c r="AJ188" s="96" t="s">
        <v>1926</v>
      </c>
      <c r="AK188" s="96" t="s">
        <v>1926</v>
      </c>
      <c r="AL188" s="96" t="s">
        <v>1926</v>
      </c>
      <c r="AM188" s="96" t="s">
        <v>1926</v>
      </c>
      <c r="AN188" s="96" t="s">
        <v>1926</v>
      </c>
      <c r="AO188" s="96" t="s">
        <v>1926</v>
      </c>
      <c r="AP188" s="96" t="s">
        <v>1926</v>
      </c>
      <c r="AQ188" s="96" t="s">
        <v>1926</v>
      </c>
      <c r="AR188" s="96" t="s">
        <v>1926</v>
      </c>
      <c r="AS188" s="96" t="s">
        <v>1926</v>
      </c>
      <c r="AT188" s="96" t="s">
        <v>1926</v>
      </c>
      <c r="AU188" s="96" t="s">
        <v>1926</v>
      </c>
      <c r="AV188" s="96" t="s">
        <v>1926</v>
      </c>
      <c r="AW188" s="96" t="s">
        <v>1926</v>
      </c>
      <c r="AX188" s="96" t="s">
        <v>1926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1926</v>
      </c>
      <c r="D189" s="312"/>
      <c r="E189" s="127"/>
      <c r="F189" s="126"/>
      <c r="G189" s="241" t="s">
        <v>1926</v>
      </c>
      <c r="H189" s="241" t="s">
        <v>1926</v>
      </c>
      <c r="I189" s="944"/>
      <c r="J189" s="103"/>
      <c r="K189" s="104"/>
      <c r="L189" s="105"/>
      <c r="M189" s="105"/>
      <c r="N189" s="105"/>
      <c r="O189" s="372" t="s">
        <v>1926</v>
      </c>
      <c r="P189" s="352"/>
      <c r="Q189" s="241">
        <v>0</v>
      </c>
      <c r="R189" s="241">
        <v>0</v>
      </c>
      <c r="S189" s="241">
        <v>0</v>
      </c>
      <c r="T189" s="228"/>
      <c r="U189" s="340">
        <v>0</v>
      </c>
      <c r="V189" s="227"/>
      <c r="W189" s="5"/>
      <c r="X189" s="108" t="s">
        <v>1926</v>
      </c>
      <c r="Y189" s="109" t="s">
        <v>119</v>
      </c>
      <c r="Z189" s="123">
        <v>0</v>
      </c>
      <c r="AA189" s="83" t="s">
        <v>1926</v>
      </c>
      <c r="AB189" s="83" t="s">
        <v>1926</v>
      </c>
      <c r="AC189" s="83" t="s">
        <v>1926</v>
      </c>
      <c r="AE189" s="93" t="s">
        <v>2965</v>
      </c>
      <c r="AF189" s="93"/>
      <c r="AG189" s="96" t="s">
        <v>1926</v>
      </c>
      <c r="AH189" s="96" t="s">
        <v>1926</v>
      </c>
      <c r="AI189" s="96" t="s">
        <v>1926</v>
      </c>
      <c r="AJ189" s="96" t="s">
        <v>1926</v>
      </c>
      <c r="AK189" s="96" t="s">
        <v>1926</v>
      </c>
      <c r="AL189" s="96" t="s">
        <v>1926</v>
      </c>
      <c r="AM189" s="96" t="s">
        <v>1926</v>
      </c>
      <c r="AN189" s="96" t="s">
        <v>1926</v>
      </c>
      <c r="AO189" s="96" t="s">
        <v>1926</v>
      </c>
      <c r="AP189" s="96" t="s">
        <v>1926</v>
      </c>
      <c r="AQ189" s="96" t="s">
        <v>1926</v>
      </c>
      <c r="AR189" s="96" t="s">
        <v>1926</v>
      </c>
      <c r="AS189" s="96" t="s">
        <v>1926</v>
      </c>
      <c r="AT189" s="96" t="s">
        <v>1926</v>
      </c>
      <c r="AU189" s="96" t="s">
        <v>1926</v>
      </c>
      <c r="AV189" s="96" t="s">
        <v>1926</v>
      </c>
      <c r="AW189" s="96" t="s">
        <v>1926</v>
      </c>
      <c r="AX189" s="96" t="s">
        <v>1926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1926</v>
      </c>
      <c r="D190" s="312"/>
      <c r="E190" s="127"/>
      <c r="F190" s="126"/>
      <c r="G190" s="241" t="s">
        <v>1926</v>
      </c>
      <c r="H190" s="241" t="s">
        <v>1926</v>
      </c>
      <c r="I190" s="944"/>
      <c r="J190" s="103"/>
      <c r="K190" s="104"/>
      <c r="L190" s="105"/>
      <c r="M190" s="105"/>
      <c r="N190" s="105"/>
      <c r="O190" s="372" t="s">
        <v>1926</v>
      </c>
      <c r="P190" s="352"/>
      <c r="Q190" s="241">
        <v>0</v>
      </c>
      <c r="R190" s="241">
        <v>0</v>
      </c>
      <c r="S190" s="241">
        <v>0</v>
      </c>
      <c r="T190" s="228"/>
      <c r="U190" s="340">
        <v>0</v>
      </c>
      <c r="V190" s="227"/>
      <c r="W190" s="5"/>
      <c r="X190" s="108" t="s">
        <v>1926</v>
      </c>
      <c r="Y190" s="109" t="s">
        <v>119</v>
      </c>
      <c r="Z190" s="123">
        <v>0</v>
      </c>
      <c r="AA190" s="83" t="s">
        <v>1926</v>
      </c>
      <c r="AB190" s="83" t="s">
        <v>1926</v>
      </c>
      <c r="AC190" s="83" t="s">
        <v>1926</v>
      </c>
      <c r="AE190" s="93" t="s">
        <v>2965</v>
      </c>
      <c r="AF190" s="93"/>
      <c r="AG190" s="96" t="s">
        <v>1926</v>
      </c>
      <c r="AH190" s="96" t="s">
        <v>1926</v>
      </c>
      <c r="AI190" s="96" t="s">
        <v>1926</v>
      </c>
      <c r="AJ190" s="96" t="s">
        <v>1926</v>
      </c>
      <c r="AK190" s="96" t="s">
        <v>1926</v>
      </c>
      <c r="AL190" s="96" t="s">
        <v>1926</v>
      </c>
      <c r="AM190" s="96" t="s">
        <v>1926</v>
      </c>
      <c r="AN190" s="96" t="s">
        <v>1926</v>
      </c>
      <c r="AO190" s="96" t="s">
        <v>1926</v>
      </c>
      <c r="AP190" s="96" t="s">
        <v>1926</v>
      </c>
      <c r="AQ190" s="96" t="s">
        <v>1926</v>
      </c>
      <c r="AR190" s="96" t="s">
        <v>1926</v>
      </c>
      <c r="AS190" s="96" t="s">
        <v>1926</v>
      </c>
      <c r="AT190" s="96" t="s">
        <v>1926</v>
      </c>
      <c r="AU190" s="96" t="s">
        <v>1926</v>
      </c>
      <c r="AV190" s="96" t="s">
        <v>1926</v>
      </c>
      <c r="AW190" s="96" t="s">
        <v>1926</v>
      </c>
      <c r="AX190" s="96" t="s">
        <v>1926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1926</v>
      </c>
      <c r="D191" s="312"/>
      <c r="E191" s="127"/>
      <c r="F191" s="126"/>
      <c r="G191" s="241" t="s">
        <v>1926</v>
      </c>
      <c r="H191" s="241" t="s">
        <v>1926</v>
      </c>
      <c r="I191" s="944"/>
      <c r="J191" s="103"/>
      <c r="K191" s="104"/>
      <c r="L191" s="105"/>
      <c r="M191" s="105"/>
      <c r="N191" s="105"/>
      <c r="O191" s="372" t="s">
        <v>1926</v>
      </c>
      <c r="P191" s="352"/>
      <c r="Q191" s="241">
        <v>0</v>
      </c>
      <c r="R191" s="241">
        <v>0</v>
      </c>
      <c r="S191" s="241">
        <v>0</v>
      </c>
      <c r="T191" s="228"/>
      <c r="U191" s="340">
        <v>0</v>
      </c>
      <c r="V191" s="227"/>
      <c r="W191" s="5"/>
      <c r="X191" s="108" t="s">
        <v>1926</v>
      </c>
      <c r="Y191" s="109" t="s">
        <v>119</v>
      </c>
      <c r="Z191" s="123">
        <v>0</v>
      </c>
      <c r="AA191" s="83" t="s">
        <v>1926</v>
      </c>
      <c r="AB191" s="83" t="s">
        <v>1926</v>
      </c>
      <c r="AC191" s="83" t="s">
        <v>1926</v>
      </c>
      <c r="AE191" s="93" t="s">
        <v>2965</v>
      </c>
      <c r="AF191" s="93"/>
      <c r="AG191" s="96" t="s">
        <v>1926</v>
      </c>
      <c r="AH191" s="96" t="s">
        <v>1926</v>
      </c>
      <c r="AI191" s="96" t="s">
        <v>1926</v>
      </c>
      <c r="AJ191" s="96" t="s">
        <v>1926</v>
      </c>
      <c r="AK191" s="96" t="s">
        <v>1926</v>
      </c>
      <c r="AL191" s="96" t="s">
        <v>1926</v>
      </c>
      <c r="AM191" s="96" t="s">
        <v>1926</v>
      </c>
      <c r="AN191" s="96" t="s">
        <v>1926</v>
      </c>
      <c r="AO191" s="96" t="s">
        <v>1926</v>
      </c>
      <c r="AP191" s="96" t="s">
        <v>1926</v>
      </c>
      <c r="AQ191" s="96" t="s">
        <v>1926</v>
      </c>
      <c r="AR191" s="96" t="s">
        <v>1926</v>
      </c>
      <c r="AS191" s="96" t="s">
        <v>1926</v>
      </c>
      <c r="AT191" s="96" t="s">
        <v>1926</v>
      </c>
      <c r="AU191" s="96" t="s">
        <v>1926</v>
      </c>
      <c r="AV191" s="96" t="s">
        <v>1926</v>
      </c>
      <c r="AW191" s="96" t="s">
        <v>1926</v>
      </c>
      <c r="AX191" s="96" t="s">
        <v>1926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1926</v>
      </c>
      <c r="D192" s="312"/>
      <c r="E192" s="127"/>
      <c r="F192" s="126"/>
      <c r="G192" s="241" t="s">
        <v>1926</v>
      </c>
      <c r="H192" s="241" t="s">
        <v>1926</v>
      </c>
      <c r="I192" s="944"/>
      <c r="J192" s="103"/>
      <c r="K192" s="104"/>
      <c r="L192" s="105"/>
      <c r="M192" s="105"/>
      <c r="N192" s="105"/>
      <c r="O192" s="372" t="s">
        <v>1926</v>
      </c>
      <c r="P192" s="352"/>
      <c r="Q192" s="241">
        <v>0</v>
      </c>
      <c r="R192" s="241">
        <v>0</v>
      </c>
      <c r="S192" s="241">
        <v>0</v>
      </c>
      <c r="T192" s="228"/>
      <c r="U192" s="340">
        <v>0</v>
      </c>
      <c r="V192" s="227"/>
      <c r="W192" s="5"/>
      <c r="X192" s="108" t="s">
        <v>1926</v>
      </c>
      <c r="Y192" s="109" t="s">
        <v>119</v>
      </c>
      <c r="Z192" s="123">
        <v>0</v>
      </c>
      <c r="AA192" s="83" t="s">
        <v>1926</v>
      </c>
      <c r="AB192" s="83" t="s">
        <v>1926</v>
      </c>
      <c r="AC192" s="83" t="s">
        <v>1926</v>
      </c>
      <c r="AE192" s="93" t="s">
        <v>2965</v>
      </c>
      <c r="AF192" s="93"/>
      <c r="AG192" s="96" t="s">
        <v>1926</v>
      </c>
      <c r="AH192" s="96" t="s">
        <v>1926</v>
      </c>
      <c r="AI192" s="96" t="s">
        <v>1926</v>
      </c>
      <c r="AJ192" s="96" t="s">
        <v>1926</v>
      </c>
      <c r="AK192" s="96" t="s">
        <v>1926</v>
      </c>
      <c r="AL192" s="96" t="s">
        <v>1926</v>
      </c>
      <c r="AM192" s="96" t="s">
        <v>1926</v>
      </c>
      <c r="AN192" s="96" t="s">
        <v>1926</v>
      </c>
      <c r="AO192" s="96" t="s">
        <v>1926</v>
      </c>
      <c r="AP192" s="96" t="s">
        <v>1926</v>
      </c>
      <c r="AQ192" s="96" t="s">
        <v>1926</v>
      </c>
      <c r="AR192" s="96" t="s">
        <v>1926</v>
      </c>
      <c r="AS192" s="96" t="s">
        <v>1926</v>
      </c>
      <c r="AT192" s="96" t="s">
        <v>1926</v>
      </c>
      <c r="AU192" s="96" t="s">
        <v>1926</v>
      </c>
      <c r="AV192" s="96" t="s">
        <v>1926</v>
      </c>
      <c r="AW192" s="96" t="s">
        <v>1926</v>
      </c>
      <c r="AX192" s="96" t="s">
        <v>1926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1926</v>
      </c>
      <c r="D193" s="312"/>
      <c r="E193" s="127"/>
      <c r="F193" s="126"/>
      <c r="G193" s="241" t="s">
        <v>1926</v>
      </c>
      <c r="H193" s="241" t="s">
        <v>1926</v>
      </c>
      <c r="I193" s="944"/>
      <c r="J193" s="103"/>
      <c r="K193" s="104"/>
      <c r="L193" s="105"/>
      <c r="M193" s="105"/>
      <c r="N193" s="105"/>
      <c r="O193" s="372" t="s">
        <v>1926</v>
      </c>
      <c r="P193" s="352"/>
      <c r="Q193" s="241">
        <v>0</v>
      </c>
      <c r="R193" s="241">
        <v>0</v>
      </c>
      <c r="S193" s="241">
        <v>0</v>
      </c>
      <c r="T193" s="228"/>
      <c r="U193" s="340">
        <v>0</v>
      </c>
      <c r="V193" s="227"/>
      <c r="W193" s="5"/>
      <c r="X193" s="108" t="s">
        <v>1926</v>
      </c>
      <c r="Y193" s="109" t="s">
        <v>119</v>
      </c>
      <c r="Z193" s="123">
        <v>0</v>
      </c>
      <c r="AA193" s="83" t="s">
        <v>1926</v>
      </c>
      <c r="AB193" s="83" t="s">
        <v>1926</v>
      </c>
      <c r="AC193" s="83" t="s">
        <v>1926</v>
      </c>
      <c r="AE193" s="93" t="s">
        <v>2965</v>
      </c>
      <c r="AF193" s="93"/>
      <c r="AG193" s="96" t="s">
        <v>1926</v>
      </c>
      <c r="AH193" s="96" t="s">
        <v>1926</v>
      </c>
      <c r="AI193" s="96" t="s">
        <v>1926</v>
      </c>
      <c r="AJ193" s="96" t="s">
        <v>1926</v>
      </c>
      <c r="AK193" s="96" t="s">
        <v>1926</v>
      </c>
      <c r="AL193" s="96" t="s">
        <v>1926</v>
      </c>
      <c r="AM193" s="96" t="s">
        <v>1926</v>
      </c>
      <c r="AN193" s="96" t="s">
        <v>1926</v>
      </c>
      <c r="AO193" s="96" t="s">
        <v>1926</v>
      </c>
      <c r="AP193" s="96" t="s">
        <v>1926</v>
      </c>
      <c r="AQ193" s="96" t="s">
        <v>1926</v>
      </c>
      <c r="AR193" s="96" t="s">
        <v>1926</v>
      </c>
      <c r="AS193" s="96" t="s">
        <v>1926</v>
      </c>
      <c r="AT193" s="96" t="s">
        <v>1926</v>
      </c>
      <c r="AU193" s="96" t="s">
        <v>1926</v>
      </c>
      <c r="AV193" s="96" t="s">
        <v>1926</v>
      </c>
      <c r="AW193" s="96" t="s">
        <v>1926</v>
      </c>
      <c r="AX193" s="96" t="s">
        <v>1926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1926</v>
      </c>
      <c r="D194" s="312"/>
      <c r="E194" s="127"/>
      <c r="F194" s="126"/>
      <c r="G194" s="241" t="s">
        <v>1926</v>
      </c>
      <c r="H194" s="241" t="s">
        <v>1926</v>
      </c>
      <c r="I194" s="944"/>
      <c r="J194" s="103"/>
      <c r="K194" s="104"/>
      <c r="L194" s="105"/>
      <c r="M194" s="105"/>
      <c r="N194" s="105"/>
      <c r="O194" s="372" t="s">
        <v>1926</v>
      </c>
      <c r="P194" s="352"/>
      <c r="Q194" s="241">
        <v>0</v>
      </c>
      <c r="R194" s="241">
        <v>0</v>
      </c>
      <c r="S194" s="241">
        <v>0</v>
      </c>
      <c r="T194" s="228"/>
      <c r="U194" s="340">
        <v>0</v>
      </c>
      <c r="V194" s="227"/>
      <c r="W194" s="5"/>
      <c r="X194" s="108" t="s">
        <v>1926</v>
      </c>
      <c r="Y194" s="109" t="s">
        <v>119</v>
      </c>
      <c r="Z194" s="123">
        <v>0</v>
      </c>
      <c r="AA194" s="83" t="s">
        <v>1926</v>
      </c>
      <c r="AB194" s="83" t="s">
        <v>1926</v>
      </c>
      <c r="AC194" s="83" t="s">
        <v>1926</v>
      </c>
      <c r="AE194" s="93" t="s">
        <v>2965</v>
      </c>
      <c r="AF194" s="93"/>
      <c r="AG194" s="96" t="s">
        <v>1926</v>
      </c>
      <c r="AH194" s="96" t="s">
        <v>1926</v>
      </c>
      <c r="AI194" s="96" t="s">
        <v>1926</v>
      </c>
      <c r="AJ194" s="96" t="s">
        <v>1926</v>
      </c>
      <c r="AK194" s="96" t="s">
        <v>1926</v>
      </c>
      <c r="AL194" s="96" t="s">
        <v>1926</v>
      </c>
      <c r="AM194" s="96" t="s">
        <v>1926</v>
      </c>
      <c r="AN194" s="96" t="s">
        <v>1926</v>
      </c>
      <c r="AO194" s="96" t="s">
        <v>1926</v>
      </c>
      <c r="AP194" s="96" t="s">
        <v>1926</v>
      </c>
      <c r="AQ194" s="96" t="s">
        <v>1926</v>
      </c>
      <c r="AR194" s="96" t="s">
        <v>1926</v>
      </c>
      <c r="AS194" s="96" t="s">
        <v>1926</v>
      </c>
      <c r="AT194" s="96" t="s">
        <v>1926</v>
      </c>
      <c r="AU194" s="96" t="s">
        <v>1926</v>
      </c>
      <c r="AV194" s="96" t="s">
        <v>1926</v>
      </c>
      <c r="AW194" s="96" t="s">
        <v>1926</v>
      </c>
      <c r="AX194" s="96" t="s">
        <v>1926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1926</v>
      </c>
      <c r="D195" s="312"/>
      <c r="E195" s="127"/>
      <c r="F195" s="126"/>
      <c r="G195" s="241" t="s">
        <v>1926</v>
      </c>
      <c r="H195" s="241" t="s">
        <v>1926</v>
      </c>
      <c r="I195" s="944"/>
      <c r="J195" s="103"/>
      <c r="K195" s="104"/>
      <c r="L195" s="105"/>
      <c r="M195" s="105"/>
      <c r="N195" s="105"/>
      <c r="O195" s="372" t="s">
        <v>1926</v>
      </c>
      <c r="P195" s="352"/>
      <c r="Q195" s="241">
        <v>0</v>
      </c>
      <c r="R195" s="241">
        <v>0</v>
      </c>
      <c r="S195" s="241">
        <v>0</v>
      </c>
      <c r="T195" s="228"/>
      <c r="U195" s="340">
        <v>0</v>
      </c>
      <c r="V195" s="227"/>
      <c r="W195" s="5"/>
      <c r="X195" s="108" t="s">
        <v>1926</v>
      </c>
      <c r="Y195" s="109" t="s">
        <v>119</v>
      </c>
      <c r="Z195" s="123">
        <v>0</v>
      </c>
      <c r="AA195" s="83" t="s">
        <v>1926</v>
      </c>
      <c r="AB195" s="83" t="s">
        <v>1926</v>
      </c>
      <c r="AC195" s="83" t="s">
        <v>1926</v>
      </c>
      <c r="AE195" s="93" t="s">
        <v>2965</v>
      </c>
      <c r="AF195" s="93"/>
      <c r="AG195" s="96" t="s">
        <v>1926</v>
      </c>
      <c r="AH195" s="96" t="s">
        <v>1926</v>
      </c>
      <c r="AI195" s="96" t="s">
        <v>1926</v>
      </c>
      <c r="AJ195" s="96" t="s">
        <v>1926</v>
      </c>
      <c r="AK195" s="96" t="s">
        <v>1926</v>
      </c>
      <c r="AL195" s="96" t="s">
        <v>1926</v>
      </c>
      <c r="AM195" s="96" t="s">
        <v>1926</v>
      </c>
      <c r="AN195" s="96" t="s">
        <v>1926</v>
      </c>
      <c r="AO195" s="96" t="s">
        <v>1926</v>
      </c>
      <c r="AP195" s="96" t="s">
        <v>1926</v>
      </c>
      <c r="AQ195" s="96" t="s">
        <v>1926</v>
      </c>
      <c r="AR195" s="96" t="s">
        <v>1926</v>
      </c>
      <c r="AS195" s="96" t="s">
        <v>1926</v>
      </c>
      <c r="AT195" s="96" t="s">
        <v>1926</v>
      </c>
      <c r="AU195" s="96" t="s">
        <v>1926</v>
      </c>
      <c r="AV195" s="96" t="s">
        <v>1926</v>
      </c>
      <c r="AW195" s="96" t="s">
        <v>1926</v>
      </c>
      <c r="AX195" s="96" t="s">
        <v>1926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1926</v>
      </c>
      <c r="D196" s="312"/>
      <c r="E196" s="127"/>
      <c r="F196" s="126"/>
      <c r="G196" s="241" t="s">
        <v>1926</v>
      </c>
      <c r="H196" s="241" t="s">
        <v>1926</v>
      </c>
      <c r="I196" s="944"/>
      <c r="J196" s="103"/>
      <c r="K196" s="104"/>
      <c r="L196" s="105"/>
      <c r="M196" s="105"/>
      <c r="N196" s="105"/>
      <c r="O196" s="372" t="s">
        <v>1926</v>
      </c>
      <c r="P196" s="352"/>
      <c r="Q196" s="241">
        <v>0</v>
      </c>
      <c r="R196" s="241">
        <v>0</v>
      </c>
      <c r="S196" s="241">
        <v>0</v>
      </c>
      <c r="T196" s="228"/>
      <c r="U196" s="340">
        <v>0</v>
      </c>
      <c r="V196" s="227"/>
      <c r="W196" s="5"/>
      <c r="X196" s="108" t="s">
        <v>1926</v>
      </c>
      <c r="Y196" s="109" t="s">
        <v>119</v>
      </c>
      <c r="Z196" s="123">
        <v>0</v>
      </c>
      <c r="AA196" s="83" t="s">
        <v>1926</v>
      </c>
      <c r="AB196" s="83" t="s">
        <v>1926</v>
      </c>
      <c r="AC196" s="83" t="s">
        <v>1926</v>
      </c>
      <c r="AE196" s="93" t="s">
        <v>2965</v>
      </c>
      <c r="AF196" s="93"/>
      <c r="AG196" s="96" t="s">
        <v>1926</v>
      </c>
      <c r="AH196" s="96" t="s">
        <v>1926</v>
      </c>
      <c r="AI196" s="96" t="s">
        <v>1926</v>
      </c>
      <c r="AJ196" s="96" t="s">
        <v>1926</v>
      </c>
      <c r="AK196" s="96" t="s">
        <v>1926</v>
      </c>
      <c r="AL196" s="96" t="s">
        <v>1926</v>
      </c>
      <c r="AM196" s="96" t="s">
        <v>1926</v>
      </c>
      <c r="AN196" s="96" t="s">
        <v>1926</v>
      </c>
      <c r="AO196" s="96" t="s">
        <v>1926</v>
      </c>
      <c r="AP196" s="96" t="s">
        <v>1926</v>
      </c>
      <c r="AQ196" s="96" t="s">
        <v>1926</v>
      </c>
      <c r="AR196" s="96" t="s">
        <v>1926</v>
      </c>
      <c r="AS196" s="96" t="s">
        <v>1926</v>
      </c>
      <c r="AT196" s="96" t="s">
        <v>1926</v>
      </c>
      <c r="AU196" s="96" t="s">
        <v>1926</v>
      </c>
      <c r="AV196" s="96" t="s">
        <v>1926</v>
      </c>
      <c r="AW196" s="96" t="s">
        <v>1926</v>
      </c>
      <c r="AX196" s="96" t="s">
        <v>1926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1926</v>
      </c>
      <c r="D197" s="312"/>
      <c r="E197" s="127"/>
      <c r="F197" s="126"/>
      <c r="G197" s="241" t="s">
        <v>1926</v>
      </c>
      <c r="H197" s="241" t="s">
        <v>1926</v>
      </c>
      <c r="I197" s="944"/>
      <c r="J197" s="103"/>
      <c r="K197" s="104"/>
      <c r="L197" s="105"/>
      <c r="M197" s="105"/>
      <c r="N197" s="105"/>
      <c r="O197" s="372" t="s">
        <v>1926</v>
      </c>
      <c r="P197" s="352"/>
      <c r="Q197" s="241">
        <v>0</v>
      </c>
      <c r="R197" s="241">
        <v>0</v>
      </c>
      <c r="S197" s="241">
        <v>0</v>
      </c>
      <c r="T197" s="228"/>
      <c r="U197" s="340">
        <v>0</v>
      </c>
      <c r="V197" s="227"/>
      <c r="W197" s="5"/>
      <c r="X197" s="108" t="s">
        <v>1926</v>
      </c>
      <c r="Y197" s="109" t="s">
        <v>119</v>
      </c>
      <c r="Z197" s="123">
        <v>0</v>
      </c>
      <c r="AA197" s="83" t="s">
        <v>1926</v>
      </c>
      <c r="AB197" s="83" t="s">
        <v>1926</v>
      </c>
      <c r="AC197" s="83" t="s">
        <v>1926</v>
      </c>
      <c r="AE197" s="93" t="s">
        <v>2965</v>
      </c>
      <c r="AF197" s="93"/>
      <c r="AG197" s="96" t="s">
        <v>1926</v>
      </c>
      <c r="AH197" s="96" t="s">
        <v>1926</v>
      </c>
      <c r="AI197" s="96" t="s">
        <v>1926</v>
      </c>
      <c r="AJ197" s="96" t="s">
        <v>1926</v>
      </c>
      <c r="AK197" s="96" t="s">
        <v>1926</v>
      </c>
      <c r="AL197" s="96" t="s">
        <v>1926</v>
      </c>
      <c r="AM197" s="96" t="s">
        <v>1926</v>
      </c>
      <c r="AN197" s="96" t="s">
        <v>1926</v>
      </c>
      <c r="AO197" s="96" t="s">
        <v>1926</v>
      </c>
      <c r="AP197" s="96" t="s">
        <v>1926</v>
      </c>
      <c r="AQ197" s="96" t="s">
        <v>1926</v>
      </c>
      <c r="AR197" s="96" t="s">
        <v>1926</v>
      </c>
      <c r="AS197" s="96" t="s">
        <v>1926</v>
      </c>
      <c r="AT197" s="96" t="s">
        <v>1926</v>
      </c>
      <c r="AU197" s="96" t="s">
        <v>1926</v>
      </c>
      <c r="AV197" s="96" t="s">
        <v>1926</v>
      </c>
      <c r="AW197" s="96" t="s">
        <v>1926</v>
      </c>
      <c r="AX197" s="96" t="s">
        <v>1926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1926</v>
      </c>
      <c r="D198" s="312"/>
      <c r="E198" s="127"/>
      <c r="F198" s="126"/>
      <c r="G198" s="241" t="s">
        <v>1926</v>
      </c>
      <c r="H198" s="241" t="s">
        <v>1926</v>
      </c>
      <c r="I198" s="944"/>
      <c r="J198" s="103"/>
      <c r="K198" s="104"/>
      <c r="L198" s="105"/>
      <c r="M198" s="105"/>
      <c r="N198" s="105"/>
      <c r="O198" s="372" t="s">
        <v>1926</v>
      </c>
      <c r="P198" s="352"/>
      <c r="Q198" s="241">
        <v>0</v>
      </c>
      <c r="R198" s="241">
        <v>0</v>
      </c>
      <c r="S198" s="241">
        <v>0</v>
      </c>
      <c r="T198" s="228"/>
      <c r="U198" s="340">
        <v>0</v>
      </c>
      <c r="V198" s="227"/>
      <c r="W198" s="5"/>
      <c r="X198" s="108" t="s">
        <v>1926</v>
      </c>
      <c r="Y198" s="109" t="s">
        <v>119</v>
      </c>
      <c r="Z198" s="123">
        <v>0</v>
      </c>
      <c r="AA198" s="83" t="s">
        <v>1926</v>
      </c>
      <c r="AB198" s="83" t="s">
        <v>1926</v>
      </c>
      <c r="AC198" s="83" t="s">
        <v>1926</v>
      </c>
      <c r="AE198" s="93" t="s">
        <v>2965</v>
      </c>
      <c r="AF198" s="93"/>
      <c r="AG198" s="96" t="s">
        <v>1926</v>
      </c>
      <c r="AH198" s="96" t="s">
        <v>1926</v>
      </c>
      <c r="AI198" s="96" t="s">
        <v>1926</v>
      </c>
      <c r="AJ198" s="96" t="s">
        <v>1926</v>
      </c>
      <c r="AK198" s="96" t="s">
        <v>1926</v>
      </c>
      <c r="AL198" s="96" t="s">
        <v>1926</v>
      </c>
      <c r="AM198" s="96" t="s">
        <v>1926</v>
      </c>
      <c r="AN198" s="96" t="s">
        <v>1926</v>
      </c>
      <c r="AO198" s="96" t="s">
        <v>1926</v>
      </c>
      <c r="AP198" s="96" t="s">
        <v>1926</v>
      </c>
      <c r="AQ198" s="96" t="s">
        <v>1926</v>
      </c>
      <c r="AR198" s="96" t="s">
        <v>1926</v>
      </c>
      <c r="AS198" s="96" t="s">
        <v>1926</v>
      </c>
      <c r="AT198" s="96" t="s">
        <v>1926</v>
      </c>
      <c r="AU198" s="96" t="s">
        <v>1926</v>
      </c>
      <c r="AV198" s="96" t="s">
        <v>1926</v>
      </c>
      <c r="AW198" s="96" t="s">
        <v>1926</v>
      </c>
      <c r="AX198" s="96" t="s">
        <v>1926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1926</v>
      </c>
      <c r="D199" s="312"/>
      <c r="E199" s="127"/>
      <c r="F199" s="126"/>
      <c r="G199" s="241" t="s">
        <v>1926</v>
      </c>
      <c r="H199" s="241" t="s">
        <v>1926</v>
      </c>
      <c r="I199" s="944"/>
      <c r="J199" s="103"/>
      <c r="K199" s="104"/>
      <c r="L199" s="105"/>
      <c r="M199" s="105"/>
      <c r="N199" s="105"/>
      <c r="O199" s="372" t="s">
        <v>1926</v>
      </c>
      <c r="P199" s="352"/>
      <c r="Q199" s="241">
        <v>0</v>
      </c>
      <c r="R199" s="241">
        <v>0</v>
      </c>
      <c r="S199" s="241">
        <v>0</v>
      </c>
      <c r="T199" s="228"/>
      <c r="U199" s="340">
        <v>0</v>
      </c>
      <c r="V199" s="227"/>
      <c r="W199" s="5"/>
      <c r="X199" s="108" t="s">
        <v>1926</v>
      </c>
      <c r="Y199" s="109" t="s">
        <v>119</v>
      </c>
      <c r="Z199" s="123">
        <v>0</v>
      </c>
      <c r="AA199" s="83" t="s">
        <v>1926</v>
      </c>
      <c r="AB199" s="83" t="s">
        <v>1926</v>
      </c>
      <c r="AC199" s="83" t="s">
        <v>1926</v>
      </c>
      <c r="AE199" s="93" t="s">
        <v>2965</v>
      </c>
      <c r="AF199" s="93"/>
      <c r="AG199" s="96" t="s">
        <v>1926</v>
      </c>
      <c r="AH199" s="96" t="s">
        <v>1926</v>
      </c>
      <c r="AI199" s="96" t="s">
        <v>1926</v>
      </c>
      <c r="AJ199" s="96" t="s">
        <v>1926</v>
      </c>
      <c r="AK199" s="96" t="s">
        <v>1926</v>
      </c>
      <c r="AL199" s="96" t="s">
        <v>1926</v>
      </c>
      <c r="AM199" s="96" t="s">
        <v>1926</v>
      </c>
      <c r="AN199" s="96" t="s">
        <v>1926</v>
      </c>
      <c r="AO199" s="96" t="s">
        <v>1926</v>
      </c>
      <c r="AP199" s="96" t="s">
        <v>1926</v>
      </c>
      <c r="AQ199" s="96" t="s">
        <v>1926</v>
      </c>
      <c r="AR199" s="96" t="s">
        <v>1926</v>
      </c>
      <c r="AS199" s="96" t="s">
        <v>1926</v>
      </c>
      <c r="AT199" s="96" t="s">
        <v>1926</v>
      </c>
      <c r="AU199" s="96" t="s">
        <v>1926</v>
      </c>
      <c r="AV199" s="96" t="s">
        <v>1926</v>
      </c>
      <c r="AW199" s="96" t="s">
        <v>1926</v>
      </c>
      <c r="AX199" s="96" t="s">
        <v>1926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1926</v>
      </c>
      <c r="D200" s="312"/>
      <c r="E200" s="127"/>
      <c r="F200" s="126"/>
      <c r="G200" s="241" t="s">
        <v>1926</v>
      </c>
      <c r="H200" s="241" t="s">
        <v>1926</v>
      </c>
      <c r="I200" s="944"/>
      <c r="J200" s="103"/>
      <c r="K200" s="104"/>
      <c r="L200" s="105"/>
      <c r="M200" s="105"/>
      <c r="N200" s="105"/>
      <c r="O200" s="372" t="s">
        <v>1926</v>
      </c>
      <c r="P200" s="352"/>
      <c r="Q200" s="241">
        <v>0</v>
      </c>
      <c r="R200" s="241">
        <v>0</v>
      </c>
      <c r="S200" s="241">
        <v>0</v>
      </c>
      <c r="T200" s="228"/>
      <c r="U200" s="340">
        <v>0</v>
      </c>
      <c r="V200" s="227"/>
      <c r="W200" s="5"/>
      <c r="X200" s="108" t="s">
        <v>1926</v>
      </c>
      <c r="Y200" s="109" t="s">
        <v>119</v>
      </c>
      <c r="Z200" s="123">
        <v>0</v>
      </c>
      <c r="AA200" s="83" t="s">
        <v>1926</v>
      </c>
      <c r="AB200" s="83" t="s">
        <v>1926</v>
      </c>
      <c r="AC200" s="83" t="s">
        <v>1926</v>
      </c>
      <c r="AE200" s="93" t="s">
        <v>2965</v>
      </c>
      <c r="AF200" s="93"/>
      <c r="AG200" s="96" t="s">
        <v>1926</v>
      </c>
      <c r="AH200" s="96" t="s">
        <v>1926</v>
      </c>
      <c r="AI200" s="96" t="s">
        <v>1926</v>
      </c>
      <c r="AJ200" s="96" t="s">
        <v>1926</v>
      </c>
      <c r="AK200" s="96" t="s">
        <v>1926</v>
      </c>
      <c r="AL200" s="96" t="s">
        <v>1926</v>
      </c>
      <c r="AM200" s="96" t="s">
        <v>1926</v>
      </c>
      <c r="AN200" s="96" t="s">
        <v>1926</v>
      </c>
      <c r="AO200" s="96" t="s">
        <v>1926</v>
      </c>
      <c r="AP200" s="96" t="s">
        <v>1926</v>
      </c>
      <c r="AQ200" s="96" t="s">
        <v>1926</v>
      </c>
      <c r="AR200" s="96" t="s">
        <v>1926</v>
      </c>
      <c r="AS200" s="96" t="s">
        <v>1926</v>
      </c>
      <c r="AT200" s="96" t="s">
        <v>1926</v>
      </c>
      <c r="AU200" s="96" t="s">
        <v>1926</v>
      </c>
      <c r="AV200" s="96" t="s">
        <v>1926</v>
      </c>
      <c r="AW200" s="96" t="s">
        <v>1926</v>
      </c>
      <c r="AX200" s="96" t="s">
        <v>1926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1926</v>
      </c>
      <c r="D201" s="312"/>
      <c r="E201" s="127"/>
      <c r="F201" s="126"/>
      <c r="G201" s="241" t="s">
        <v>1926</v>
      </c>
      <c r="H201" s="241" t="s">
        <v>1926</v>
      </c>
      <c r="I201" s="944"/>
      <c r="J201" s="103"/>
      <c r="K201" s="104"/>
      <c r="L201" s="105"/>
      <c r="M201" s="105"/>
      <c r="N201" s="105"/>
      <c r="O201" s="372" t="s">
        <v>1926</v>
      </c>
      <c r="P201" s="352"/>
      <c r="Q201" s="241">
        <v>0</v>
      </c>
      <c r="R201" s="241">
        <v>0</v>
      </c>
      <c r="S201" s="241">
        <v>0</v>
      </c>
      <c r="T201" s="228"/>
      <c r="U201" s="340">
        <v>0</v>
      </c>
      <c r="V201" s="227"/>
      <c r="W201" s="5"/>
      <c r="X201" s="108" t="s">
        <v>1926</v>
      </c>
      <c r="Y201" s="109" t="s">
        <v>119</v>
      </c>
      <c r="Z201" s="123">
        <v>0</v>
      </c>
      <c r="AA201" s="83" t="s">
        <v>1926</v>
      </c>
      <c r="AB201" s="83" t="s">
        <v>1926</v>
      </c>
      <c r="AC201" s="83" t="s">
        <v>1926</v>
      </c>
      <c r="AE201" s="93" t="s">
        <v>2965</v>
      </c>
      <c r="AF201" s="93"/>
      <c r="AG201" s="96" t="s">
        <v>1926</v>
      </c>
      <c r="AH201" s="96" t="s">
        <v>1926</v>
      </c>
      <c r="AI201" s="96" t="s">
        <v>1926</v>
      </c>
      <c r="AJ201" s="96" t="s">
        <v>1926</v>
      </c>
      <c r="AK201" s="96" t="s">
        <v>1926</v>
      </c>
      <c r="AL201" s="96" t="s">
        <v>1926</v>
      </c>
      <c r="AM201" s="96" t="s">
        <v>1926</v>
      </c>
      <c r="AN201" s="96" t="s">
        <v>1926</v>
      </c>
      <c r="AO201" s="96" t="s">
        <v>1926</v>
      </c>
      <c r="AP201" s="96" t="s">
        <v>1926</v>
      </c>
      <c r="AQ201" s="96" t="s">
        <v>1926</v>
      </c>
      <c r="AR201" s="96" t="s">
        <v>1926</v>
      </c>
      <c r="AS201" s="96" t="s">
        <v>1926</v>
      </c>
      <c r="AT201" s="96" t="s">
        <v>1926</v>
      </c>
      <c r="AU201" s="96" t="s">
        <v>1926</v>
      </c>
      <c r="AV201" s="96" t="s">
        <v>1926</v>
      </c>
      <c r="AW201" s="96" t="s">
        <v>1926</v>
      </c>
      <c r="AX201" s="96" t="s">
        <v>1926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1926</v>
      </c>
      <c r="D202" s="312"/>
      <c r="E202" s="127"/>
      <c r="F202" s="126"/>
      <c r="G202" s="241" t="s">
        <v>1926</v>
      </c>
      <c r="H202" s="241" t="s">
        <v>1926</v>
      </c>
      <c r="I202" s="944"/>
      <c r="J202" s="103"/>
      <c r="K202" s="104"/>
      <c r="L202" s="105"/>
      <c r="M202" s="105"/>
      <c r="N202" s="105"/>
      <c r="O202" s="372" t="s">
        <v>1926</v>
      </c>
      <c r="P202" s="352"/>
      <c r="Q202" s="241">
        <v>0</v>
      </c>
      <c r="R202" s="241">
        <v>0</v>
      </c>
      <c r="S202" s="241">
        <v>0</v>
      </c>
      <c r="T202" s="228"/>
      <c r="U202" s="340">
        <v>0</v>
      </c>
      <c r="V202" s="227"/>
      <c r="W202" s="5"/>
      <c r="X202" s="108" t="s">
        <v>1926</v>
      </c>
      <c r="Y202" s="109" t="s">
        <v>119</v>
      </c>
      <c r="Z202" s="123">
        <v>0</v>
      </c>
      <c r="AA202" s="83" t="s">
        <v>1926</v>
      </c>
      <c r="AB202" s="83" t="s">
        <v>1926</v>
      </c>
      <c r="AC202" s="83" t="s">
        <v>1926</v>
      </c>
      <c r="AE202" s="93" t="s">
        <v>2965</v>
      </c>
      <c r="AF202" s="93"/>
      <c r="AG202" s="96" t="s">
        <v>1926</v>
      </c>
      <c r="AH202" s="96" t="s">
        <v>1926</v>
      </c>
      <c r="AI202" s="96" t="s">
        <v>1926</v>
      </c>
      <c r="AJ202" s="96" t="s">
        <v>1926</v>
      </c>
      <c r="AK202" s="96" t="s">
        <v>1926</v>
      </c>
      <c r="AL202" s="96" t="s">
        <v>1926</v>
      </c>
      <c r="AM202" s="96" t="s">
        <v>1926</v>
      </c>
      <c r="AN202" s="96" t="s">
        <v>1926</v>
      </c>
      <c r="AO202" s="96" t="s">
        <v>1926</v>
      </c>
      <c r="AP202" s="96" t="s">
        <v>1926</v>
      </c>
      <c r="AQ202" s="96" t="s">
        <v>1926</v>
      </c>
      <c r="AR202" s="96" t="s">
        <v>1926</v>
      </c>
      <c r="AS202" s="96" t="s">
        <v>1926</v>
      </c>
      <c r="AT202" s="96" t="s">
        <v>1926</v>
      </c>
      <c r="AU202" s="96" t="s">
        <v>1926</v>
      </c>
      <c r="AV202" s="96" t="s">
        <v>1926</v>
      </c>
      <c r="AW202" s="96" t="s">
        <v>1926</v>
      </c>
      <c r="AX202" s="96" t="s">
        <v>1926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1926</v>
      </c>
      <c r="D203" s="312"/>
      <c r="E203" s="127"/>
      <c r="F203" s="126"/>
      <c r="G203" s="241" t="s">
        <v>1926</v>
      </c>
      <c r="H203" s="241" t="s">
        <v>1926</v>
      </c>
      <c r="I203" s="944"/>
      <c r="J203" s="103"/>
      <c r="K203" s="104"/>
      <c r="L203" s="105"/>
      <c r="M203" s="105"/>
      <c r="N203" s="105"/>
      <c r="O203" s="372" t="s">
        <v>1926</v>
      </c>
      <c r="P203" s="352"/>
      <c r="Q203" s="241">
        <v>0</v>
      </c>
      <c r="R203" s="241">
        <v>0</v>
      </c>
      <c r="S203" s="241">
        <v>0</v>
      </c>
      <c r="T203" s="228"/>
      <c r="U203" s="340">
        <v>0</v>
      </c>
      <c r="V203" s="227"/>
      <c r="W203" s="5"/>
      <c r="X203" s="108" t="s">
        <v>1926</v>
      </c>
      <c r="Y203" s="109" t="s">
        <v>119</v>
      </c>
      <c r="Z203" s="123">
        <v>0</v>
      </c>
      <c r="AA203" s="83" t="s">
        <v>1926</v>
      </c>
      <c r="AB203" s="83" t="s">
        <v>1926</v>
      </c>
      <c r="AC203" s="83" t="s">
        <v>1926</v>
      </c>
      <c r="AE203" s="93" t="s">
        <v>2965</v>
      </c>
      <c r="AF203" s="93"/>
      <c r="AG203" s="96" t="s">
        <v>1926</v>
      </c>
      <c r="AH203" s="96" t="s">
        <v>1926</v>
      </c>
      <c r="AI203" s="96" t="s">
        <v>1926</v>
      </c>
      <c r="AJ203" s="96" t="s">
        <v>1926</v>
      </c>
      <c r="AK203" s="96" t="s">
        <v>1926</v>
      </c>
      <c r="AL203" s="96" t="s">
        <v>1926</v>
      </c>
      <c r="AM203" s="96" t="s">
        <v>1926</v>
      </c>
      <c r="AN203" s="96" t="s">
        <v>1926</v>
      </c>
      <c r="AO203" s="96" t="s">
        <v>1926</v>
      </c>
      <c r="AP203" s="96" t="s">
        <v>1926</v>
      </c>
      <c r="AQ203" s="96" t="s">
        <v>1926</v>
      </c>
      <c r="AR203" s="96" t="s">
        <v>1926</v>
      </c>
      <c r="AS203" s="96" t="s">
        <v>1926</v>
      </c>
      <c r="AT203" s="96" t="s">
        <v>1926</v>
      </c>
      <c r="AU203" s="96" t="s">
        <v>1926</v>
      </c>
      <c r="AV203" s="96" t="s">
        <v>1926</v>
      </c>
      <c r="AW203" s="96" t="s">
        <v>1926</v>
      </c>
      <c r="AX203" s="96" t="s">
        <v>1926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1926</v>
      </c>
      <c r="D204" s="312"/>
      <c r="E204" s="127"/>
      <c r="F204" s="126"/>
      <c r="G204" s="241" t="s">
        <v>1926</v>
      </c>
      <c r="H204" s="241" t="s">
        <v>1926</v>
      </c>
      <c r="I204" s="944"/>
      <c r="J204" s="103"/>
      <c r="K204" s="104"/>
      <c r="L204" s="105"/>
      <c r="M204" s="105"/>
      <c r="N204" s="105"/>
      <c r="O204" s="372" t="s">
        <v>1926</v>
      </c>
      <c r="P204" s="352"/>
      <c r="Q204" s="241">
        <v>0</v>
      </c>
      <c r="R204" s="241">
        <v>0</v>
      </c>
      <c r="S204" s="241">
        <v>0</v>
      </c>
      <c r="T204" s="228"/>
      <c r="U204" s="340">
        <v>0</v>
      </c>
      <c r="V204" s="227"/>
      <c r="W204" s="5"/>
      <c r="X204" s="108" t="s">
        <v>1926</v>
      </c>
      <c r="Y204" s="109" t="s">
        <v>119</v>
      </c>
      <c r="Z204" s="123">
        <v>0</v>
      </c>
      <c r="AA204" s="83" t="s">
        <v>1926</v>
      </c>
      <c r="AB204" s="83" t="s">
        <v>1926</v>
      </c>
      <c r="AC204" s="83" t="s">
        <v>1926</v>
      </c>
      <c r="AE204" s="93" t="s">
        <v>2965</v>
      </c>
      <c r="AF204" s="93"/>
      <c r="AG204" s="96" t="s">
        <v>1926</v>
      </c>
      <c r="AH204" s="96" t="s">
        <v>1926</v>
      </c>
      <c r="AI204" s="96" t="s">
        <v>1926</v>
      </c>
      <c r="AJ204" s="96" t="s">
        <v>1926</v>
      </c>
      <c r="AK204" s="96" t="s">
        <v>1926</v>
      </c>
      <c r="AL204" s="96" t="s">
        <v>1926</v>
      </c>
      <c r="AM204" s="96" t="s">
        <v>1926</v>
      </c>
      <c r="AN204" s="96" t="s">
        <v>1926</v>
      </c>
      <c r="AO204" s="96" t="s">
        <v>1926</v>
      </c>
      <c r="AP204" s="96" t="s">
        <v>1926</v>
      </c>
      <c r="AQ204" s="96" t="s">
        <v>1926</v>
      </c>
      <c r="AR204" s="96" t="s">
        <v>1926</v>
      </c>
      <c r="AS204" s="96" t="s">
        <v>1926</v>
      </c>
      <c r="AT204" s="96" t="s">
        <v>1926</v>
      </c>
      <c r="AU204" s="96" t="s">
        <v>1926</v>
      </c>
      <c r="AV204" s="96" t="s">
        <v>1926</v>
      </c>
      <c r="AW204" s="96" t="s">
        <v>1926</v>
      </c>
      <c r="AX204" s="96" t="s">
        <v>1926</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1926</v>
      </c>
      <c r="D205" s="312"/>
      <c r="E205" s="127"/>
      <c r="F205" s="126"/>
      <c r="G205" s="241" t="s">
        <v>1926</v>
      </c>
      <c r="H205" s="241" t="s">
        <v>1926</v>
      </c>
      <c r="I205" s="944"/>
      <c r="J205" s="103"/>
      <c r="K205" s="104"/>
      <c r="L205" s="105"/>
      <c r="M205" s="105"/>
      <c r="N205" s="105"/>
      <c r="O205" s="372" t="s">
        <v>1926</v>
      </c>
      <c r="P205" s="352"/>
      <c r="Q205" s="241">
        <v>0</v>
      </c>
      <c r="R205" s="241">
        <v>0</v>
      </c>
      <c r="S205" s="241">
        <v>0</v>
      </c>
      <c r="T205" s="228"/>
      <c r="U205" s="340">
        <v>0</v>
      </c>
      <c r="V205" s="227"/>
      <c r="W205" s="5"/>
      <c r="X205" s="108" t="s">
        <v>1926</v>
      </c>
      <c r="Y205" s="109" t="s">
        <v>119</v>
      </c>
      <c r="Z205" s="123">
        <v>0</v>
      </c>
      <c r="AA205" s="83" t="s">
        <v>1926</v>
      </c>
      <c r="AB205" s="83" t="s">
        <v>1926</v>
      </c>
      <c r="AC205" s="83" t="s">
        <v>1926</v>
      </c>
      <c r="AE205" s="93" t="s">
        <v>2965</v>
      </c>
      <c r="AF205" s="93"/>
      <c r="AG205" s="96" t="s">
        <v>1926</v>
      </c>
      <c r="AH205" s="96" t="s">
        <v>1926</v>
      </c>
      <c r="AI205" s="96" t="s">
        <v>1926</v>
      </c>
      <c r="AJ205" s="96" t="s">
        <v>1926</v>
      </c>
      <c r="AK205" s="96" t="s">
        <v>1926</v>
      </c>
      <c r="AL205" s="96" t="s">
        <v>1926</v>
      </c>
      <c r="AM205" s="96" t="s">
        <v>1926</v>
      </c>
      <c r="AN205" s="96" t="s">
        <v>1926</v>
      </c>
      <c r="AO205" s="96" t="s">
        <v>1926</v>
      </c>
      <c r="AP205" s="96" t="s">
        <v>1926</v>
      </c>
      <c r="AQ205" s="96" t="s">
        <v>1926</v>
      </c>
      <c r="AR205" s="96" t="s">
        <v>1926</v>
      </c>
      <c r="AS205" s="96" t="s">
        <v>1926</v>
      </c>
      <c r="AT205" s="96" t="s">
        <v>1926</v>
      </c>
      <c r="AU205" s="96" t="s">
        <v>1926</v>
      </c>
      <c r="AV205" s="96" t="s">
        <v>1926</v>
      </c>
      <c r="AW205" s="96" t="s">
        <v>1926</v>
      </c>
      <c r="AX205" s="96" t="s">
        <v>1926</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1926</v>
      </c>
      <c r="D206" s="312"/>
      <c r="E206" s="127"/>
      <c r="F206" s="126"/>
      <c r="G206" s="241" t="s">
        <v>1926</v>
      </c>
      <c r="H206" s="241" t="s">
        <v>1926</v>
      </c>
      <c r="I206" s="944"/>
      <c r="J206" s="103"/>
      <c r="K206" s="104"/>
      <c r="L206" s="105"/>
      <c r="M206" s="105"/>
      <c r="N206" s="105"/>
      <c r="O206" s="372" t="s">
        <v>1926</v>
      </c>
      <c r="P206" s="352"/>
      <c r="Q206" s="241">
        <v>0</v>
      </c>
      <c r="R206" s="241">
        <v>0</v>
      </c>
      <c r="S206" s="241">
        <v>0</v>
      </c>
      <c r="T206" s="228"/>
      <c r="U206" s="340">
        <v>0</v>
      </c>
      <c r="V206" s="227"/>
      <c r="W206" s="5"/>
      <c r="X206" s="108" t="s">
        <v>1926</v>
      </c>
      <c r="Y206" s="109" t="s">
        <v>119</v>
      </c>
      <c r="Z206" s="123">
        <v>0</v>
      </c>
      <c r="AA206" s="83" t="s">
        <v>1926</v>
      </c>
      <c r="AB206" s="83" t="s">
        <v>1926</v>
      </c>
      <c r="AC206" s="83" t="s">
        <v>1926</v>
      </c>
      <c r="AE206" s="93" t="s">
        <v>2965</v>
      </c>
      <c r="AF206" s="93"/>
      <c r="AG206" s="96" t="s">
        <v>1926</v>
      </c>
      <c r="AH206" s="96" t="s">
        <v>1926</v>
      </c>
      <c r="AI206" s="96" t="s">
        <v>1926</v>
      </c>
      <c r="AJ206" s="96" t="s">
        <v>1926</v>
      </c>
      <c r="AK206" s="96" t="s">
        <v>1926</v>
      </c>
      <c r="AL206" s="96" t="s">
        <v>1926</v>
      </c>
      <c r="AM206" s="96" t="s">
        <v>1926</v>
      </c>
      <c r="AN206" s="96" t="s">
        <v>1926</v>
      </c>
      <c r="AO206" s="96" t="s">
        <v>1926</v>
      </c>
      <c r="AP206" s="96" t="s">
        <v>1926</v>
      </c>
      <c r="AQ206" s="96" t="s">
        <v>1926</v>
      </c>
      <c r="AR206" s="96" t="s">
        <v>1926</v>
      </c>
      <c r="AS206" s="96" t="s">
        <v>1926</v>
      </c>
      <c r="AT206" s="96" t="s">
        <v>1926</v>
      </c>
      <c r="AU206" s="96" t="s">
        <v>1926</v>
      </c>
      <c r="AV206" s="96" t="s">
        <v>1926</v>
      </c>
      <c r="AW206" s="96" t="s">
        <v>1926</v>
      </c>
      <c r="AX206" s="96" t="s">
        <v>1926</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839</v>
      </c>
      <c r="D207" s="312"/>
      <c r="E207" s="227"/>
      <c r="F207" s="228"/>
      <c r="G207" s="228"/>
      <c r="H207" s="353" t="s">
        <v>1145</v>
      </c>
      <c r="I207" s="354"/>
      <c r="J207" s="259"/>
      <c r="K207" s="358">
        <v>0</v>
      </c>
      <c r="L207" s="352"/>
      <c r="M207" s="352"/>
      <c r="N207" s="352"/>
      <c r="O207" s="352"/>
      <c r="P207" s="352"/>
      <c r="Q207" s="358">
        <v>0</v>
      </c>
      <c r="R207" s="358">
        <v>0</v>
      </c>
      <c r="S207" s="358">
        <v>0</v>
      </c>
      <c r="T207" s="228"/>
      <c r="U207" s="358">
        <v>0</v>
      </c>
      <c r="V207" s="227"/>
      <c r="W207" s="5"/>
      <c r="X207" s="97" t="s">
        <v>839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727</v>
      </c>
      <c r="F211" s="1346" t="s">
        <v>141</v>
      </c>
      <c r="G211" s="1346" t="s">
        <v>142</v>
      </c>
      <c r="H211" s="1346" t="s">
        <v>143</v>
      </c>
      <c r="I211" s="1346" t="s">
        <v>1190</v>
      </c>
      <c r="J211" s="1346" t="s">
        <v>1191</v>
      </c>
      <c r="K211" s="1346" t="s">
        <v>649</v>
      </c>
      <c r="L211" s="79" t="s">
        <v>1471</v>
      </c>
      <c r="M211" s="85"/>
      <c r="N211" s="85"/>
      <c r="O211" s="80"/>
      <c r="P211" s="284"/>
      <c r="Q211" s="79" t="s">
        <v>650</v>
      </c>
      <c r="R211" s="80"/>
      <c r="S211" s="1346" t="s">
        <v>1278</v>
      </c>
      <c r="T211" s="284"/>
      <c r="U211" s="1346" t="s">
        <v>1934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1270</v>
      </c>
      <c r="M212" s="37" t="s">
        <v>889</v>
      </c>
      <c r="N212" s="37" t="s">
        <v>1271</v>
      </c>
      <c r="O212" s="37" t="s">
        <v>1934</v>
      </c>
      <c r="P212" s="284"/>
      <c r="Q212" s="37" t="s">
        <v>1270</v>
      </c>
      <c r="R212" s="37" t="s">
        <v>889</v>
      </c>
      <c r="S212" s="1347"/>
      <c r="T212" s="284"/>
      <c r="U212" s="1347"/>
      <c r="V212" s="227"/>
      <c r="Y212" s="83"/>
      <c r="BA212" s="83" t="s">
        <v>653</v>
      </c>
      <c r="BB212" s="83" t="s">
        <v>653</v>
      </c>
      <c r="BC212" s="83" t="s">
        <v>2767</v>
      </c>
      <c r="BD212" s="83" t="s">
        <v>2767</v>
      </c>
      <c r="BE212" s="83" t="s">
        <v>201</v>
      </c>
      <c r="BF212" s="83" t="s">
        <v>203</v>
      </c>
      <c r="BG212" s="83" t="s">
        <v>203</v>
      </c>
      <c r="BH212" s="83" t="s">
        <v>203</v>
      </c>
      <c r="BI212" s="83" t="s">
        <v>546</v>
      </c>
      <c r="BJ212" s="83" t="s">
        <v>2084</v>
      </c>
      <c r="BK212" s="83" t="s">
        <v>1604</v>
      </c>
      <c r="BL212" s="83" t="s">
        <v>2630</v>
      </c>
      <c r="BM212" s="576" t="s">
        <v>1605</v>
      </c>
      <c r="BN212" s="576" t="s">
        <v>1605</v>
      </c>
      <c r="BO212" s="576" t="s">
        <v>1605</v>
      </c>
      <c r="BP212" s="83" t="s">
        <v>1103</v>
      </c>
      <c r="BQ212" s="83" t="s">
        <v>399</v>
      </c>
      <c r="BR212" s="83" t="s">
        <v>1607</v>
      </c>
      <c r="BS212" s="576" t="s">
        <v>125</v>
      </c>
      <c r="BT212" s="83" t="s">
        <v>125</v>
      </c>
      <c r="BU212" s="83" t="s">
        <v>2819</v>
      </c>
      <c r="BV212" s="576" t="s">
        <v>652</v>
      </c>
      <c r="BW212" s="576" t="s">
        <v>652</v>
      </c>
      <c r="BX212" s="576" t="s">
        <v>1608</v>
      </c>
      <c r="BY212" s="576" t="s">
        <v>205</v>
      </c>
      <c r="BZ212" s="579" t="s">
        <v>123</v>
      </c>
    </row>
    <row r="213" spans="1:78" s="2" customFormat="1" ht="11.45" hidden="1" customHeight="1" x14ac:dyDescent="0.2">
      <c r="A213" s="95" t="s">
        <v>2084</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1282</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2084</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2474</v>
      </c>
      <c r="Y215" s="365" t="s">
        <v>1554</v>
      </c>
      <c r="Z215" s="365" t="s">
        <v>1259</v>
      </c>
      <c r="AA215" s="365" t="s">
        <v>1876</v>
      </c>
      <c r="AB215" s="365" t="s">
        <v>122</v>
      </c>
      <c r="AC215" s="365" t="s">
        <v>654</v>
      </c>
      <c r="AE215" s="365" t="s">
        <v>2543</v>
      </c>
      <c r="AF215" s="95"/>
      <c r="AG215" s="369" t="s">
        <v>2754</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2544</v>
      </c>
      <c r="BB215" s="345">
        <v>0.05</v>
      </c>
      <c r="BC215" s="83" t="s">
        <v>1261</v>
      </c>
      <c r="BD215" s="345">
        <v>0.05</v>
      </c>
      <c r="BE215" s="83" t="s">
        <v>1282</v>
      </c>
      <c r="BF215" s="83" t="s">
        <v>1262</v>
      </c>
      <c r="BG215" s="83" t="s">
        <v>1262</v>
      </c>
      <c r="BH215" s="83" t="s">
        <v>1262</v>
      </c>
      <c r="BI215" s="83" t="s">
        <v>667</v>
      </c>
      <c r="BJ215" s="83" t="s">
        <v>2752</v>
      </c>
      <c r="BK215" s="83" t="s">
        <v>2753</v>
      </c>
      <c r="BL215" s="83" t="s">
        <v>1285</v>
      </c>
      <c r="BM215" s="576" t="s">
        <v>122</v>
      </c>
      <c r="BN215" s="576" t="s">
        <v>654</v>
      </c>
      <c r="BO215" s="576" t="s">
        <v>600</v>
      </c>
      <c r="BP215" s="83" t="s">
        <v>1288</v>
      </c>
      <c r="BQ215" s="83" t="s">
        <v>1289</v>
      </c>
      <c r="BR215" s="83" t="s">
        <v>2759</v>
      </c>
      <c r="BS215" s="576" t="s">
        <v>601</v>
      </c>
      <c r="BT215" s="83" t="s">
        <v>603</v>
      </c>
      <c r="BU215" s="83" t="s">
        <v>2755</v>
      </c>
      <c r="BV215" s="576" t="s">
        <v>599</v>
      </c>
      <c r="BW215" s="576" t="s">
        <v>607</v>
      </c>
      <c r="BX215" s="576" t="s">
        <v>2539</v>
      </c>
      <c r="BY215" s="576" t="s">
        <v>2541</v>
      </c>
      <c r="BZ215" s="579" t="s">
        <v>597</v>
      </c>
    </row>
    <row r="216" spans="1:78" s="2" customFormat="1" ht="11.45" hidden="1" customHeight="1" x14ac:dyDescent="0.2">
      <c r="A216" s="95"/>
      <c r="B216" s="312"/>
      <c r="C216" s="312"/>
      <c r="D216" s="312"/>
      <c r="E216" s="58" t="s">
        <v>147</v>
      </c>
      <c r="F216" s="13" t="s">
        <v>147</v>
      </c>
      <c r="G216" s="13"/>
      <c r="H216" s="13"/>
      <c r="I216" s="13"/>
      <c r="J216" s="88" t="s">
        <v>2842</v>
      </c>
      <c r="K216" s="13" t="s">
        <v>2849</v>
      </c>
      <c r="L216" s="13" t="s">
        <v>1137</v>
      </c>
      <c r="M216" s="13" t="s">
        <v>1137</v>
      </c>
      <c r="N216" s="13" t="s">
        <v>1137</v>
      </c>
      <c r="O216" s="13" t="s">
        <v>1137</v>
      </c>
      <c r="P216" s="228"/>
      <c r="Q216" s="13" t="s">
        <v>2849</v>
      </c>
      <c r="R216" s="13" t="s">
        <v>2849</v>
      </c>
      <c r="S216" s="13" t="s">
        <v>2849</v>
      </c>
      <c r="T216" s="228"/>
      <c r="U216" s="13" t="s">
        <v>2849</v>
      </c>
      <c r="V216" s="227"/>
      <c r="X216" s="365"/>
      <c r="Y216" s="365" t="s">
        <v>2629</v>
      </c>
      <c r="Z216" s="365" t="s">
        <v>1260</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2405</v>
      </c>
      <c r="BB216" s="83" t="s">
        <v>1258</v>
      </c>
      <c r="BC216" s="83" t="s">
        <v>2405</v>
      </c>
      <c r="BD216" s="83" t="s">
        <v>1258</v>
      </c>
      <c r="BE216" s="83" t="s">
        <v>1258</v>
      </c>
      <c r="BF216" s="83" t="s">
        <v>1263</v>
      </c>
      <c r="BG216" s="83" t="s">
        <v>2751</v>
      </c>
      <c r="BH216" s="83" t="s">
        <v>1258</v>
      </c>
      <c r="BI216" s="83" t="s">
        <v>1258</v>
      </c>
      <c r="BJ216" s="83" t="s">
        <v>1283</v>
      </c>
      <c r="BK216" s="83" t="s">
        <v>1284</v>
      </c>
      <c r="BL216" s="83" t="s">
        <v>1258</v>
      </c>
      <c r="BM216" s="576"/>
      <c r="BN216" s="576" t="s">
        <v>1287</v>
      </c>
      <c r="BO216" s="576" t="s">
        <v>1258</v>
      </c>
      <c r="BP216" s="83" t="s">
        <v>1258</v>
      </c>
      <c r="BQ216" s="83" t="s">
        <v>2758</v>
      </c>
      <c r="BR216" s="83" t="s">
        <v>2760</v>
      </c>
      <c r="BS216" s="576" t="s">
        <v>602</v>
      </c>
      <c r="BT216" s="83" t="s">
        <v>604</v>
      </c>
      <c r="BU216" s="83" t="s">
        <v>2757</v>
      </c>
      <c r="BV216" s="576" t="s">
        <v>605</v>
      </c>
      <c r="BW216" s="576" t="s">
        <v>1258</v>
      </c>
      <c r="BX216" s="576" t="s">
        <v>606</v>
      </c>
      <c r="BY216" s="576" t="s">
        <v>606</v>
      </c>
      <c r="BZ216" s="579" t="s">
        <v>608</v>
      </c>
    </row>
    <row r="217" spans="1:78" s="2" customFormat="1" ht="11.45" hidden="1" customHeight="1" x14ac:dyDescent="0.2">
      <c r="A217" s="95"/>
      <c r="B217" s="312"/>
      <c r="C217" s="347" t="s">
        <v>840</v>
      </c>
      <c r="D217" s="312"/>
      <c r="E217" s="359"/>
      <c r="F217" s="360"/>
      <c r="G217" s="361"/>
      <c r="H217" s="362"/>
      <c r="I217" s="363"/>
      <c r="J217" s="228"/>
      <c r="K217" s="312"/>
      <c r="L217" s="228"/>
      <c r="M217" s="312"/>
      <c r="N217" s="312"/>
      <c r="O217" s="228"/>
      <c r="P217" s="228"/>
      <c r="Q217" s="227"/>
      <c r="R217" s="228"/>
      <c r="S217" s="228"/>
      <c r="T217" s="228"/>
      <c r="U217" s="312"/>
      <c r="V217" s="227"/>
      <c r="W217" s="5"/>
      <c r="X217" s="366" t="s">
        <v>840</v>
      </c>
      <c r="Y217" s="367"/>
      <c r="Z217" s="367"/>
      <c r="AA217" s="367"/>
      <c r="AB217" s="367"/>
      <c r="AC217" s="367"/>
      <c r="AE217" s="368"/>
      <c r="AF217" s="95"/>
      <c r="AG217" s="371" t="s">
        <v>2967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2444</v>
      </c>
      <c r="D218" s="312"/>
      <c r="E218" s="355" t="s">
        <v>1303</v>
      </c>
      <c r="F218" s="356">
        <v>0</v>
      </c>
      <c r="G218" s="241" t="s">
        <v>124</v>
      </c>
      <c r="H218" s="241" t="s">
        <v>2787</v>
      </c>
      <c r="I218" s="943">
        <v>1</v>
      </c>
      <c r="J218" s="357">
        <v>1</v>
      </c>
      <c r="K218" s="104"/>
      <c r="L218" s="105"/>
      <c r="M218" s="105"/>
      <c r="N218" s="105"/>
      <c r="O218" s="372" t="s">
        <v>1926</v>
      </c>
      <c r="P218" s="352"/>
      <c r="Q218" s="241">
        <v>0</v>
      </c>
      <c r="R218" s="241">
        <v>0</v>
      </c>
      <c r="S218" s="241">
        <v>0</v>
      </c>
      <c r="T218" s="228"/>
      <c r="U218" s="340">
        <v>0</v>
      </c>
      <c r="V218" s="227"/>
      <c r="W218" s="5"/>
      <c r="X218" s="106" t="s">
        <v>2444</v>
      </c>
      <c r="Y218" s="107" t="s">
        <v>1079</v>
      </c>
      <c r="Z218" s="122">
        <v>0</v>
      </c>
      <c r="AA218" s="83" t="s">
        <v>123</v>
      </c>
      <c r="AB218" s="83" t="s">
        <v>123</v>
      </c>
      <c r="AC218" s="83" t="s">
        <v>651</v>
      </c>
      <c r="AE218" s="93" t="s">
        <v>2965</v>
      </c>
      <c r="AF218" s="93"/>
      <c r="AG218" s="96" t="s">
        <v>1926</v>
      </c>
      <c r="AH218" s="96" t="s">
        <v>1926</v>
      </c>
      <c r="AI218" s="96" t="s">
        <v>1926</v>
      </c>
      <c r="AJ218" s="96" t="s">
        <v>1926</v>
      </c>
      <c r="AK218" s="96" t="s">
        <v>1926</v>
      </c>
      <c r="AL218" s="96" t="s">
        <v>1926</v>
      </c>
      <c r="AM218" s="96" t="s">
        <v>1926</v>
      </c>
      <c r="AN218" s="96" t="s">
        <v>1926</v>
      </c>
      <c r="AO218" s="96" t="s">
        <v>1926</v>
      </c>
      <c r="AP218" s="96" t="s">
        <v>1926</v>
      </c>
      <c r="AQ218" s="96" t="s">
        <v>1926</v>
      </c>
      <c r="AR218" s="96" t="s">
        <v>1926</v>
      </c>
      <c r="AS218" s="96" t="s">
        <v>1926</v>
      </c>
      <c r="AT218" s="96" t="s">
        <v>1926</v>
      </c>
      <c r="AU218" s="96" t="s">
        <v>1926</v>
      </c>
      <c r="AV218" s="96" t="s">
        <v>1926</v>
      </c>
      <c r="AW218" s="96" t="s">
        <v>1926</v>
      </c>
      <c r="AX218" s="96" t="s">
        <v>1926</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1926</v>
      </c>
      <c r="D219" s="312"/>
      <c r="E219" s="127"/>
      <c r="F219" s="126"/>
      <c r="G219" s="241" t="s">
        <v>1926</v>
      </c>
      <c r="H219" s="241" t="s">
        <v>1926</v>
      </c>
      <c r="I219" s="944"/>
      <c r="J219" s="103"/>
      <c r="K219" s="104"/>
      <c r="L219" s="105"/>
      <c r="M219" s="105"/>
      <c r="N219" s="105"/>
      <c r="O219" s="372" t="s">
        <v>1926</v>
      </c>
      <c r="P219" s="352"/>
      <c r="Q219" s="241">
        <v>0</v>
      </c>
      <c r="R219" s="241">
        <v>0</v>
      </c>
      <c r="S219" s="241">
        <v>0</v>
      </c>
      <c r="T219" s="228"/>
      <c r="U219" s="340">
        <v>0</v>
      </c>
      <c r="V219" s="227"/>
      <c r="W219" s="5"/>
      <c r="X219" s="108" t="s">
        <v>1926</v>
      </c>
      <c r="Y219" s="109" t="s">
        <v>119</v>
      </c>
      <c r="Z219" s="123">
        <v>0</v>
      </c>
      <c r="AA219" s="83" t="s">
        <v>1926</v>
      </c>
      <c r="AB219" s="83" t="s">
        <v>1926</v>
      </c>
      <c r="AC219" s="83" t="s">
        <v>1926</v>
      </c>
      <c r="AE219" s="93" t="s">
        <v>2965</v>
      </c>
      <c r="AF219" s="93"/>
      <c r="AG219" s="96" t="s">
        <v>1926</v>
      </c>
      <c r="AH219" s="96" t="s">
        <v>1926</v>
      </c>
      <c r="AI219" s="96" t="s">
        <v>1926</v>
      </c>
      <c r="AJ219" s="96" t="s">
        <v>1926</v>
      </c>
      <c r="AK219" s="96" t="s">
        <v>1926</v>
      </c>
      <c r="AL219" s="96" t="s">
        <v>1926</v>
      </c>
      <c r="AM219" s="96" t="s">
        <v>1926</v>
      </c>
      <c r="AN219" s="96" t="s">
        <v>1926</v>
      </c>
      <c r="AO219" s="96" t="s">
        <v>1926</v>
      </c>
      <c r="AP219" s="96" t="s">
        <v>1926</v>
      </c>
      <c r="AQ219" s="96" t="s">
        <v>1926</v>
      </c>
      <c r="AR219" s="96" t="s">
        <v>1926</v>
      </c>
      <c r="AS219" s="96" t="s">
        <v>1926</v>
      </c>
      <c r="AT219" s="96" t="s">
        <v>1926</v>
      </c>
      <c r="AU219" s="96" t="s">
        <v>1926</v>
      </c>
      <c r="AV219" s="96" t="s">
        <v>1926</v>
      </c>
      <c r="AW219" s="96" t="s">
        <v>1926</v>
      </c>
      <c r="AX219" s="96" t="s">
        <v>1926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1926</v>
      </c>
      <c r="D220" s="312"/>
      <c r="E220" s="127"/>
      <c r="F220" s="126"/>
      <c r="G220" s="241" t="s">
        <v>1926</v>
      </c>
      <c r="H220" s="241" t="s">
        <v>1926</v>
      </c>
      <c r="I220" s="944"/>
      <c r="J220" s="103"/>
      <c r="K220" s="104"/>
      <c r="L220" s="105"/>
      <c r="M220" s="105"/>
      <c r="N220" s="105"/>
      <c r="O220" s="372" t="s">
        <v>1926</v>
      </c>
      <c r="P220" s="352"/>
      <c r="Q220" s="241">
        <v>0</v>
      </c>
      <c r="R220" s="241">
        <v>0</v>
      </c>
      <c r="S220" s="241">
        <v>0</v>
      </c>
      <c r="T220" s="228"/>
      <c r="U220" s="340">
        <v>0</v>
      </c>
      <c r="V220" s="227"/>
      <c r="W220" s="5"/>
      <c r="X220" s="108" t="s">
        <v>1926</v>
      </c>
      <c r="Y220" s="109" t="s">
        <v>119</v>
      </c>
      <c r="Z220" s="123">
        <v>0</v>
      </c>
      <c r="AA220" s="83" t="s">
        <v>1926</v>
      </c>
      <c r="AB220" s="83" t="s">
        <v>1926</v>
      </c>
      <c r="AC220" s="83" t="s">
        <v>1926</v>
      </c>
      <c r="AE220" s="93" t="s">
        <v>2965</v>
      </c>
      <c r="AF220" s="93"/>
      <c r="AG220" s="96" t="s">
        <v>1926</v>
      </c>
      <c r="AH220" s="96" t="s">
        <v>1926</v>
      </c>
      <c r="AI220" s="96" t="s">
        <v>1926</v>
      </c>
      <c r="AJ220" s="96" t="s">
        <v>1926</v>
      </c>
      <c r="AK220" s="96" t="s">
        <v>1926</v>
      </c>
      <c r="AL220" s="96" t="s">
        <v>1926</v>
      </c>
      <c r="AM220" s="96" t="s">
        <v>1926</v>
      </c>
      <c r="AN220" s="96" t="s">
        <v>1926</v>
      </c>
      <c r="AO220" s="96" t="s">
        <v>1926</v>
      </c>
      <c r="AP220" s="96" t="s">
        <v>1926</v>
      </c>
      <c r="AQ220" s="96" t="s">
        <v>1926</v>
      </c>
      <c r="AR220" s="96" t="s">
        <v>1926</v>
      </c>
      <c r="AS220" s="96" t="s">
        <v>1926</v>
      </c>
      <c r="AT220" s="96" t="s">
        <v>1926</v>
      </c>
      <c r="AU220" s="96" t="s">
        <v>1926</v>
      </c>
      <c r="AV220" s="96" t="s">
        <v>1926</v>
      </c>
      <c r="AW220" s="96" t="s">
        <v>1926</v>
      </c>
      <c r="AX220" s="96" t="s">
        <v>1926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1926</v>
      </c>
      <c r="D221" s="312"/>
      <c r="E221" s="127"/>
      <c r="F221" s="126"/>
      <c r="G221" s="241" t="s">
        <v>1926</v>
      </c>
      <c r="H221" s="241" t="s">
        <v>1926</v>
      </c>
      <c r="I221" s="944"/>
      <c r="J221" s="103"/>
      <c r="K221" s="104"/>
      <c r="L221" s="105"/>
      <c r="M221" s="105"/>
      <c r="N221" s="105"/>
      <c r="O221" s="372" t="s">
        <v>1926</v>
      </c>
      <c r="P221" s="352"/>
      <c r="Q221" s="241">
        <v>0</v>
      </c>
      <c r="R221" s="241">
        <v>0</v>
      </c>
      <c r="S221" s="241">
        <v>0</v>
      </c>
      <c r="T221" s="228"/>
      <c r="U221" s="340">
        <v>0</v>
      </c>
      <c r="V221" s="227"/>
      <c r="W221" s="5"/>
      <c r="X221" s="108" t="s">
        <v>1926</v>
      </c>
      <c r="Y221" s="109" t="s">
        <v>119</v>
      </c>
      <c r="Z221" s="123">
        <v>0</v>
      </c>
      <c r="AA221" s="83" t="s">
        <v>1926</v>
      </c>
      <c r="AB221" s="83" t="s">
        <v>1926</v>
      </c>
      <c r="AC221" s="83" t="s">
        <v>1926</v>
      </c>
      <c r="AE221" s="93" t="s">
        <v>2965</v>
      </c>
      <c r="AF221" s="93"/>
      <c r="AG221" s="96" t="s">
        <v>1926</v>
      </c>
      <c r="AH221" s="96" t="s">
        <v>1926</v>
      </c>
      <c r="AI221" s="96" t="s">
        <v>1926</v>
      </c>
      <c r="AJ221" s="96" t="s">
        <v>1926</v>
      </c>
      <c r="AK221" s="96" t="s">
        <v>1926</v>
      </c>
      <c r="AL221" s="96" t="s">
        <v>1926</v>
      </c>
      <c r="AM221" s="96" t="s">
        <v>1926</v>
      </c>
      <c r="AN221" s="96" t="s">
        <v>1926</v>
      </c>
      <c r="AO221" s="96" t="s">
        <v>1926</v>
      </c>
      <c r="AP221" s="96" t="s">
        <v>1926</v>
      </c>
      <c r="AQ221" s="96" t="s">
        <v>1926</v>
      </c>
      <c r="AR221" s="96" t="s">
        <v>1926</v>
      </c>
      <c r="AS221" s="96" t="s">
        <v>1926</v>
      </c>
      <c r="AT221" s="96" t="s">
        <v>1926</v>
      </c>
      <c r="AU221" s="96" t="s">
        <v>1926</v>
      </c>
      <c r="AV221" s="96" t="s">
        <v>1926</v>
      </c>
      <c r="AW221" s="96" t="s">
        <v>1926</v>
      </c>
      <c r="AX221" s="96" t="s">
        <v>1926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1926</v>
      </c>
      <c r="D222" s="312"/>
      <c r="E222" s="127"/>
      <c r="F222" s="126"/>
      <c r="G222" s="241" t="s">
        <v>1926</v>
      </c>
      <c r="H222" s="241" t="s">
        <v>1926</v>
      </c>
      <c r="I222" s="944"/>
      <c r="J222" s="103"/>
      <c r="K222" s="104"/>
      <c r="L222" s="105"/>
      <c r="M222" s="105"/>
      <c r="N222" s="105"/>
      <c r="O222" s="372" t="s">
        <v>1926</v>
      </c>
      <c r="P222" s="352"/>
      <c r="Q222" s="241">
        <v>0</v>
      </c>
      <c r="R222" s="241">
        <v>0</v>
      </c>
      <c r="S222" s="241">
        <v>0</v>
      </c>
      <c r="T222" s="228"/>
      <c r="U222" s="340">
        <v>0</v>
      </c>
      <c r="V222" s="227"/>
      <c r="W222" s="5"/>
      <c r="X222" s="108" t="s">
        <v>1926</v>
      </c>
      <c r="Y222" s="109" t="s">
        <v>119</v>
      </c>
      <c r="Z222" s="123">
        <v>0</v>
      </c>
      <c r="AA222" s="83" t="s">
        <v>1926</v>
      </c>
      <c r="AB222" s="83" t="s">
        <v>1926</v>
      </c>
      <c r="AC222" s="83" t="s">
        <v>1926</v>
      </c>
      <c r="AE222" s="93" t="s">
        <v>2965</v>
      </c>
      <c r="AF222" s="93"/>
      <c r="AG222" s="96" t="s">
        <v>1926</v>
      </c>
      <c r="AH222" s="96" t="s">
        <v>1926</v>
      </c>
      <c r="AI222" s="96" t="s">
        <v>1926</v>
      </c>
      <c r="AJ222" s="96" t="s">
        <v>1926</v>
      </c>
      <c r="AK222" s="96" t="s">
        <v>1926</v>
      </c>
      <c r="AL222" s="96" t="s">
        <v>1926</v>
      </c>
      <c r="AM222" s="96" t="s">
        <v>1926</v>
      </c>
      <c r="AN222" s="96" t="s">
        <v>1926</v>
      </c>
      <c r="AO222" s="96" t="s">
        <v>1926</v>
      </c>
      <c r="AP222" s="96" t="s">
        <v>1926</v>
      </c>
      <c r="AQ222" s="96" t="s">
        <v>1926</v>
      </c>
      <c r="AR222" s="96" t="s">
        <v>1926</v>
      </c>
      <c r="AS222" s="96" t="s">
        <v>1926</v>
      </c>
      <c r="AT222" s="96" t="s">
        <v>1926</v>
      </c>
      <c r="AU222" s="96" t="s">
        <v>1926</v>
      </c>
      <c r="AV222" s="96" t="s">
        <v>1926</v>
      </c>
      <c r="AW222" s="96" t="s">
        <v>1926</v>
      </c>
      <c r="AX222" s="96" t="s">
        <v>1926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1926</v>
      </c>
      <c r="D223" s="312"/>
      <c r="E223" s="127"/>
      <c r="F223" s="126"/>
      <c r="G223" s="241" t="s">
        <v>1926</v>
      </c>
      <c r="H223" s="241" t="s">
        <v>1926</v>
      </c>
      <c r="I223" s="944"/>
      <c r="J223" s="103"/>
      <c r="K223" s="104"/>
      <c r="L223" s="105"/>
      <c r="M223" s="105"/>
      <c r="N223" s="105"/>
      <c r="O223" s="372" t="s">
        <v>1926</v>
      </c>
      <c r="P223" s="352"/>
      <c r="Q223" s="241">
        <v>0</v>
      </c>
      <c r="R223" s="241">
        <v>0</v>
      </c>
      <c r="S223" s="241">
        <v>0</v>
      </c>
      <c r="T223" s="228"/>
      <c r="U223" s="340">
        <v>0</v>
      </c>
      <c r="V223" s="227"/>
      <c r="W223" s="5"/>
      <c r="X223" s="108" t="s">
        <v>1926</v>
      </c>
      <c r="Y223" s="109" t="s">
        <v>119</v>
      </c>
      <c r="Z223" s="123">
        <v>0</v>
      </c>
      <c r="AA223" s="83" t="s">
        <v>1926</v>
      </c>
      <c r="AB223" s="83" t="s">
        <v>1926</v>
      </c>
      <c r="AC223" s="83" t="s">
        <v>1926</v>
      </c>
      <c r="AE223" s="93" t="s">
        <v>2965</v>
      </c>
      <c r="AF223" s="93"/>
      <c r="AG223" s="96" t="s">
        <v>1926</v>
      </c>
      <c r="AH223" s="96" t="s">
        <v>1926</v>
      </c>
      <c r="AI223" s="96" t="s">
        <v>1926</v>
      </c>
      <c r="AJ223" s="96" t="s">
        <v>1926</v>
      </c>
      <c r="AK223" s="96" t="s">
        <v>1926</v>
      </c>
      <c r="AL223" s="96" t="s">
        <v>1926</v>
      </c>
      <c r="AM223" s="96" t="s">
        <v>1926</v>
      </c>
      <c r="AN223" s="96" t="s">
        <v>1926</v>
      </c>
      <c r="AO223" s="96" t="s">
        <v>1926</v>
      </c>
      <c r="AP223" s="96" t="s">
        <v>1926</v>
      </c>
      <c r="AQ223" s="96" t="s">
        <v>1926</v>
      </c>
      <c r="AR223" s="96" t="s">
        <v>1926</v>
      </c>
      <c r="AS223" s="96" t="s">
        <v>1926</v>
      </c>
      <c r="AT223" s="96" t="s">
        <v>1926</v>
      </c>
      <c r="AU223" s="96" t="s">
        <v>1926</v>
      </c>
      <c r="AV223" s="96" t="s">
        <v>1926</v>
      </c>
      <c r="AW223" s="96" t="s">
        <v>1926</v>
      </c>
      <c r="AX223" s="96" t="s">
        <v>1926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1926</v>
      </c>
      <c r="D224" s="312"/>
      <c r="E224" s="127"/>
      <c r="F224" s="126"/>
      <c r="G224" s="241" t="s">
        <v>1926</v>
      </c>
      <c r="H224" s="241" t="s">
        <v>1926</v>
      </c>
      <c r="I224" s="944"/>
      <c r="J224" s="103"/>
      <c r="K224" s="104"/>
      <c r="L224" s="105"/>
      <c r="M224" s="105"/>
      <c r="N224" s="105"/>
      <c r="O224" s="372" t="s">
        <v>1926</v>
      </c>
      <c r="P224" s="352"/>
      <c r="Q224" s="241">
        <v>0</v>
      </c>
      <c r="R224" s="241">
        <v>0</v>
      </c>
      <c r="S224" s="241">
        <v>0</v>
      </c>
      <c r="T224" s="228"/>
      <c r="U224" s="340">
        <v>0</v>
      </c>
      <c r="V224" s="227"/>
      <c r="W224" s="5"/>
      <c r="X224" s="108" t="s">
        <v>1926</v>
      </c>
      <c r="Y224" s="109" t="s">
        <v>119</v>
      </c>
      <c r="Z224" s="123">
        <v>0</v>
      </c>
      <c r="AA224" s="83" t="s">
        <v>1926</v>
      </c>
      <c r="AB224" s="83" t="s">
        <v>1926</v>
      </c>
      <c r="AC224" s="83" t="s">
        <v>1926</v>
      </c>
      <c r="AE224" s="93" t="s">
        <v>2965</v>
      </c>
      <c r="AF224" s="93"/>
      <c r="AG224" s="96" t="s">
        <v>1926</v>
      </c>
      <c r="AH224" s="96" t="s">
        <v>1926</v>
      </c>
      <c r="AI224" s="96" t="s">
        <v>1926</v>
      </c>
      <c r="AJ224" s="96" t="s">
        <v>1926</v>
      </c>
      <c r="AK224" s="96" t="s">
        <v>1926</v>
      </c>
      <c r="AL224" s="96" t="s">
        <v>1926</v>
      </c>
      <c r="AM224" s="96" t="s">
        <v>1926</v>
      </c>
      <c r="AN224" s="96" t="s">
        <v>1926</v>
      </c>
      <c r="AO224" s="96" t="s">
        <v>1926</v>
      </c>
      <c r="AP224" s="96" t="s">
        <v>1926</v>
      </c>
      <c r="AQ224" s="96" t="s">
        <v>1926</v>
      </c>
      <c r="AR224" s="96" t="s">
        <v>1926</v>
      </c>
      <c r="AS224" s="96" t="s">
        <v>1926</v>
      </c>
      <c r="AT224" s="96" t="s">
        <v>1926</v>
      </c>
      <c r="AU224" s="96" t="s">
        <v>1926</v>
      </c>
      <c r="AV224" s="96" t="s">
        <v>1926</v>
      </c>
      <c r="AW224" s="96" t="s">
        <v>1926</v>
      </c>
      <c r="AX224" s="96" t="s">
        <v>1926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1926</v>
      </c>
      <c r="D225" s="312"/>
      <c r="E225" s="127"/>
      <c r="F225" s="126"/>
      <c r="G225" s="241" t="s">
        <v>1926</v>
      </c>
      <c r="H225" s="241" t="s">
        <v>1926</v>
      </c>
      <c r="I225" s="944"/>
      <c r="J225" s="103"/>
      <c r="K225" s="104"/>
      <c r="L225" s="105"/>
      <c r="M225" s="105"/>
      <c r="N225" s="105"/>
      <c r="O225" s="372" t="s">
        <v>1926</v>
      </c>
      <c r="P225" s="352"/>
      <c r="Q225" s="241">
        <v>0</v>
      </c>
      <c r="R225" s="241">
        <v>0</v>
      </c>
      <c r="S225" s="241">
        <v>0</v>
      </c>
      <c r="T225" s="228"/>
      <c r="U225" s="340">
        <v>0</v>
      </c>
      <c r="V225" s="227"/>
      <c r="W225" s="5"/>
      <c r="X225" s="108" t="s">
        <v>1926</v>
      </c>
      <c r="Y225" s="109" t="s">
        <v>119</v>
      </c>
      <c r="Z225" s="123">
        <v>0</v>
      </c>
      <c r="AA225" s="83" t="s">
        <v>1926</v>
      </c>
      <c r="AB225" s="83" t="s">
        <v>1926</v>
      </c>
      <c r="AC225" s="83" t="s">
        <v>1926</v>
      </c>
      <c r="AE225" s="93" t="s">
        <v>2965</v>
      </c>
      <c r="AF225" s="93"/>
      <c r="AG225" s="96" t="s">
        <v>1926</v>
      </c>
      <c r="AH225" s="96" t="s">
        <v>1926</v>
      </c>
      <c r="AI225" s="96" t="s">
        <v>1926</v>
      </c>
      <c r="AJ225" s="96" t="s">
        <v>1926</v>
      </c>
      <c r="AK225" s="96" t="s">
        <v>1926</v>
      </c>
      <c r="AL225" s="96" t="s">
        <v>1926</v>
      </c>
      <c r="AM225" s="96" t="s">
        <v>1926</v>
      </c>
      <c r="AN225" s="96" t="s">
        <v>1926</v>
      </c>
      <c r="AO225" s="96" t="s">
        <v>1926</v>
      </c>
      <c r="AP225" s="96" t="s">
        <v>1926</v>
      </c>
      <c r="AQ225" s="96" t="s">
        <v>1926</v>
      </c>
      <c r="AR225" s="96" t="s">
        <v>1926</v>
      </c>
      <c r="AS225" s="96" t="s">
        <v>1926</v>
      </c>
      <c r="AT225" s="96" t="s">
        <v>1926</v>
      </c>
      <c r="AU225" s="96" t="s">
        <v>1926</v>
      </c>
      <c r="AV225" s="96" t="s">
        <v>1926</v>
      </c>
      <c r="AW225" s="96" t="s">
        <v>1926</v>
      </c>
      <c r="AX225" s="96" t="s">
        <v>1926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1926</v>
      </c>
      <c r="D226" s="312"/>
      <c r="E226" s="127"/>
      <c r="F226" s="126"/>
      <c r="G226" s="241" t="s">
        <v>1926</v>
      </c>
      <c r="H226" s="241" t="s">
        <v>1926</v>
      </c>
      <c r="I226" s="944"/>
      <c r="J226" s="103"/>
      <c r="K226" s="104"/>
      <c r="L226" s="105"/>
      <c r="M226" s="105"/>
      <c r="N226" s="105"/>
      <c r="O226" s="372" t="s">
        <v>1926</v>
      </c>
      <c r="P226" s="352"/>
      <c r="Q226" s="241">
        <v>0</v>
      </c>
      <c r="R226" s="241">
        <v>0</v>
      </c>
      <c r="S226" s="241">
        <v>0</v>
      </c>
      <c r="T226" s="228"/>
      <c r="U226" s="340">
        <v>0</v>
      </c>
      <c r="V226" s="227"/>
      <c r="W226" s="5"/>
      <c r="X226" s="108" t="s">
        <v>1926</v>
      </c>
      <c r="Y226" s="109" t="s">
        <v>119</v>
      </c>
      <c r="Z226" s="123">
        <v>0</v>
      </c>
      <c r="AA226" s="83" t="s">
        <v>1926</v>
      </c>
      <c r="AB226" s="83" t="s">
        <v>1926</v>
      </c>
      <c r="AC226" s="83" t="s">
        <v>1926</v>
      </c>
      <c r="AE226" s="93" t="s">
        <v>2965</v>
      </c>
      <c r="AF226" s="93"/>
      <c r="AG226" s="96" t="s">
        <v>1926</v>
      </c>
      <c r="AH226" s="96" t="s">
        <v>1926</v>
      </c>
      <c r="AI226" s="96" t="s">
        <v>1926</v>
      </c>
      <c r="AJ226" s="96" t="s">
        <v>1926</v>
      </c>
      <c r="AK226" s="96" t="s">
        <v>1926</v>
      </c>
      <c r="AL226" s="96" t="s">
        <v>1926</v>
      </c>
      <c r="AM226" s="96" t="s">
        <v>1926</v>
      </c>
      <c r="AN226" s="96" t="s">
        <v>1926</v>
      </c>
      <c r="AO226" s="96" t="s">
        <v>1926</v>
      </c>
      <c r="AP226" s="96" t="s">
        <v>1926</v>
      </c>
      <c r="AQ226" s="96" t="s">
        <v>1926</v>
      </c>
      <c r="AR226" s="96" t="s">
        <v>1926</v>
      </c>
      <c r="AS226" s="96" t="s">
        <v>1926</v>
      </c>
      <c r="AT226" s="96" t="s">
        <v>1926</v>
      </c>
      <c r="AU226" s="96" t="s">
        <v>1926</v>
      </c>
      <c r="AV226" s="96" t="s">
        <v>1926</v>
      </c>
      <c r="AW226" s="96" t="s">
        <v>1926</v>
      </c>
      <c r="AX226" s="96" t="s">
        <v>1926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1926</v>
      </c>
      <c r="D227" s="312"/>
      <c r="E227" s="127"/>
      <c r="F227" s="126"/>
      <c r="G227" s="241" t="s">
        <v>1926</v>
      </c>
      <c r="H227" s="241" t="s">
        <v>1926</v>
      </c>
      <c r="I227" s="944"/>
      <c r="J227" s="103"/>
      <c r="K227" s="104"/>
      <c r="L227" s="105"/>
      <c r="M227" s="105"/>
      <c r="N227" s="105"/>
      <c r="O227" s="372" t="s">
        <v>1926</v>
      </c>
      <c r="P227" s="352"/>
      <c r="Q227" s="241">
        <v>0</v>
      </c>
      <c r="R227" s="241">
        <v>0</v>
      </c>
      <c r="S227" s="241">
        <v>0</v>
      </c>
      <c r="T227" s="228"/>
      <c r="U227" s="340">
        <v>0</v>
      </c>
      <c r="V227" s="227"/>
      <c r="W227" s="5"/>
      <c r="X227" s="108" t="s">
        <v>1926</v>
      </c>
      <c r="Y227" s="109" t="s">
        <v>119</v>
      </c>
      <c r="Z227" s="123">
        <v>0</v>
      </c>
      <c r="AA227" s="83" t="s">
        <v>1926</v>
      </c>
      <c r="AB227" s="83" t="s">
        <v>1926</v>
      </c>
      <c r="AC227" s="83" t="s">
        <v>1926</v>
      </c>
      <c r="AE227" s="93" t="s">
        <v>2965</v>
      </c>
      <c r="AF227" s="93"/>
      <c r="AG227" s="96" t="s">
        <v>1926</v>
      </c>
      <c r="AH227" s="96" t="s">
        <v>1926</v>
      </c>
      <c r="AI227" s="96" t="s">
        <v>1926</v>
      </c>
      <c r="AJ227" s="96" t="s">
        <v>1926</v>
      </c>
      <c r="AK227" s="96" t="s">
        <v>1926</v>
      </c>
      <c r="AL227" s="96" t="s">
        <v>1926</v>
      </c>
      <c r="AM227" s="96" t="s">
        <v>1926</v>
      </c>
      <c r="AN227" s="96" t="s">
        <v>1926</v>
      </c>
      <c r="AO227" s="96" t="s">
        <v>1926</v>
      </c>
      <c r="AP227" s="96" t="s">
        <v>1926</v>
      </c>
      <c r="AQ227" s="96" t="s">
        <v>1926</v>
      </c>
      <c r="AR227" s="96" t="s">
        <v>1926</v>
      </c>
      <c r="AS227" s="96" t="s">
        <v>1926</v>
      </c>
      <c r="AT227" s="96" t="s">
        <v>1926</v>
      </c>
      <c r="AU227" s="96" t="s">
        <v>1926</v>
      </c>
      <c r="AV227" s="96" t="s">
        <v>1926</v>
      </c>
      <c r="AW227" s="96" t="s">
        <v>1926</v>
      </c>
      <c r="AX227" s="96" t="s">
        <v>1926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1926</v>
      </c>
      <c r="D228" s="312"/>
      <c r="E228" s="127"/>
      <c r="F228" s="126"/>
      <c r="G228" s="241" t="s">
        <v>1926</v>
      </c>
      <c r="H228" s="241" t="s">
        <v>1926</v>
      </c>
      <c r="I228" s="944"/>
      <c r="J228" s="103"/>
      <c r="K228" s="104"/>
      <c r="L228" s="105"/>
      <c r="M228" s="105"/>
      <c r="N228" s="105"/>
      <c r="O228" s="372" t="s">
        <v>1926</v>
      </c>
      <c r="P228" s="352"/>
      <c r="Q228" s="241">
        <v>0</v>
      </c>
      <c r="R228" s="241">
        <v>0</v>
      </c>
      <c r="S228" s="241">
        <v>0</v>
      </c>
      <c r="T228" s="228"/>
      <c r="U228" s="340">
        <v>0</v>
      </c>
      <c r="V228" s="227"/>
      <c r="W228" s="5"/>
      <c r="X228" s="108" t="s">
        <v>1926</v>
      </c>
      <c r="Y228" s="109" t="s">
        <v>119</v>
      </c>
      <c r="Z228" s="123">
        <v>0</v>
      </c>
      <c r="AA228" s="83" t="s">
        <v>1926</v>
      </c>
      <c r="AB228" s="83" t="s">
        <v>1926</v>
      </c>
      <c r="AC228" s="83" t="s">
        <v>1926</v>
      </c>
      <c r="AE228" s="93" t="s">
        <v>2965</v>
      </c>
      <c r="AF228" s="93"/>
      <c r="AG228" s="96" t="s">
        <v>1926</v>
      </c>
      <c r="AH228" s="96" t="s">
        <v>1926</v>
      </c>
      <c r="AI228" s="96" t="s">
        <v>1926</v>
      </c>
      <c r="AJ228" s="96" t="s">
        <v>1926</v>
      </c>
      <c r="AK228" s="96" t="s">
        <v>1926</v>
      </c>
      <c r="AL228" s="96" t="s">
        <v>1926</v>
      </c>
      <c r="AM228" s="96" t="s">
        <v>1926</v>
      </c>
      <c r="AN228" s="96" t="s">
        <v>1926</v>
      </c>
      <c r="AO228" s="96" t="s">
        <v>1926</v>
      </c>
      <c r="AP228" s="96" t="s">
        <v>1926</v>
      </c>
      <c r="AQ228" s="96" t="s">
        <v>1926</v>
      </c>
      <c r="AR228" s="96" t="s">
        <v>1926</v>
      </c>
      <c r="AS228" s="96" t="s">
        <v>1926</v>
      </c>
      <c r="AT228" s="96" t="s">
        <v>1926</v>
      </c>
      <c r="AU228" s="96" t="s">
        <v>1926</v>
      </c>
      <c r="AV228" s="96" t="s">
        <v>1926</v>
      </c>
      <c r="AW228" s="96" t="s">
        <v>1926</v>
      </c>
      <c r="AX228" s="96" t="s">
        <v>1926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1926</v>
      </c>
      <c r="D229" s="312"/>
      <c r="E229" s="127"/>
      <c r="F229" s="126"/>
      <c r="G229" s="241" t="s">
        <v>1926</v>
      </c>
      <c r="H229" s="241" t="s">
        <v>1926</v>
      </c>
      <c r="I229" s="944"/>
      <c r="J229" s="103"/>
      <c r="K229" s="104"/>
      <c r="L229" s="105"/>
      <c r="M229" s="105"/>
      <c r="N229" s="105"/>
      <c r="O229" s="372" t="s">
        <v>1926</v>
      </c>
      <c r="P229" s="352"/>
      <c r="Q229" s="241">
        <v>0</v>
      </c>
      <c r="R229" s="241">
        <v>0</v>
      </c>
      <c r="S229" s="241">
        <v>0</v>
      </c>
      <c r="T229" s="228"/>
      <c r="U229" s="340">
        <v>0</v>
      </c>
      <c r="V229" s="227"/>
      <c r="W229" s="5"/>
      <c r="X229" s="108" t="s">
        <v>1926</v>
      </c>
      <c r="Y229" s="109" t="s">
        <v>119</v>
      </c>
      <c r="Z229" s="123">
        <v>0</v>
      </c>
      <c r="AA229" s="83" t="s">
        <v>1926</v>
      </c>
      <c r="AB229" s="83" t="s">
        <v>1926</v>
      </c>
      <c r="AC229" s="83" t="s">
        <v>1926</v>
      </c>
      <c r="AE229" s="93" t="s">
        <v>2965</v>
      </c>
      <c r="AF229" s="93"/>
      <c r="AG229" s="96" t="s">
        <v>1926</v>
      </c>
      <c r="AH229" s="96" t="s">
        <v>1926</v>
      </c>
      <c r="AI229" s="96" t="s">
        <v>1926</v>
      </c>
      <c r="AJ229" s="96" t="s">
        <v>1926</v>
      </c>
      <c r="AK229" s="96" t="s">
        <v>1926</v>
      </c>
      <c r="AL229" s="96" t="s">
        <v>1926</v>
      </c>
      <c r="AM229" s="96" t="s">
        <v>1926</v>
      </c>
      <c r="AN229" s="96" t="s">
        <v>1926</v>
      </c>
      <c r="AO229" s="96" t="s">
        <v>1926</v>
      </c>
      <c r="AP229" s="96" t="s">
        <v>1926</v>
      </c>
      <c r="AQ229" s="96" t="s">
        <v>1926</v>
      </c>
      <c r="AR229" s="96" t="s">
        <v>1926</v>
      </c>
      <c r="AS229" s="96" t="s">
        <v>1926</v>
      </c>
      <c r="AT229" s="96" t="s">
        <v>1926</v>
      </c>
      <c r="AU229" s="96" t="s">
        <v>1926</v>
      </c>
      <c r="AV229" s="96" t="s">
        <v>1926</v>
      </c>
      <c r="AW229" s="96" t="s">
        <v>1926</v>
      </c>
      <c r="AX229" s="96" t="s">
        <v>1926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1926</v>
      </c>
      <c r="D230" s="312"/>
      <c r="E230" s="127"/>
      <c r="F230" s="126"/>
      <c r="G230" s="241" t="s">
        <v>1926</v>
      </c>
      <c r="H230" s="241" t="s">
        <v>1926</v>
      </c>
      <c r="I230" s="944"/>
      <c r="J230" s="103"/>
      <c r="K230" s="104"/>
      <c r="L230" s="105"/>
      <c r="M230" s="105"/>
      <c r="N230" s="105"/>
      <c r="O230" s="372" t="s">
        <v>1926</v>
      </c>
      <c r="P230" s="352"/>
      <c r="Q230" s="241">
        <v>0</v>
      </c>
      <c r="R230" s="241">
        <v>0</v>
      </c>
      <c r="S230" s="241">
        <v>0</v>
      </c>
      <c r="T230" s="228"/>
      <c r="U230" s="340">
        <v>0</v>
      </c>
      <c r="V230" s="227"/>
      <c r="W230" s="5"/>
      <c r="X230" s="108" t="s">
        <v>1926</v>
      </c>
      <c r="Y230" s="109" t="s">
        <v>119</v>
      </c>
      <c r="Z230" s="123">
        <v>0</v>
      </c>
      <c r="AA230" s="83" t="s">
        <v>1926</v>
      </c>
      <c r="AB230" s="83" t="s">
        <v>1926</v>
      </c>
      <c r="AC230" s="83" t="s">
        <v>1926</v>
      </c>
      <c r="AE230" s="93" t="s">
        <v>2965</v>
      </c>
      <c r="AF230" s="93"/>
      <c r="AG230" s="96" t="s">
        <v>1926</v>
      </c>
      <c r="AH230" s="96" t="s">
        <v>1926</v>
      </c>
      <c r="AI230" s="96" t="s">
        <v>1926</v>
      </c>
      <c r="AJ230" s="96" t="s">
        <v>1926</v>
      </c>
      <c r="AK230" s="96" t="s">
        <v>1926</v>
      </c>
      <c r="AL230" s="96" t="s">
        <v>1926</v>
      </c>
      <c r="AM230" s="96" t="s">
        <v>1926</v>
      </c>
      <c r="AN230" s="96" t="s">
        <v>1926</v>
      </c>
      <c r="AO230" s="96" t="s">
        <v>1926</v>
      </c>
      <c r="AP230" s="96" t="s">
        <v>1926</v>
      </c>
      <c r="AQ230" s="96" t="s">
        <v>1926</v>
      </c>
      <c r="AR230" s="96" t="s">
        <v>1926</v>
      </c>
      <c r="AS230" s="96" t="s">
        <v>1926</v>
      </c>
      <c r="AT230" s="96" t="s">
        <v>1926</v>
      </c>
      <c r="AU230" s="96" t="s">
        <v>1926</v>
      </c>
      <c r="AV230" s="96" t="s">
        <v>1926</v>
      </c>
      <c r="AW230" s="96" t="s">
        <v>1926</v>
      </c>
      <c r="AX230" s="96" t="s">
        <v>1926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1926</v>
      </c>
      <c r="D231" s="312"/>
      <c r="E231" s="127"/>
      <c r="F231" s="126"/>
      <c r="G231" s="241" t="s">
        <v>1926</v>
      </c>
      <c r="H231" s="241" t="s">
        <v>1926</v>
      </c>
      <c r="I231" s="944"/>
      <c r="J231" s="103"/>
      <c r="K231" s="104"/>
      <c r="L231" s="105"/>
      <c r="M231" s="105"/>
      <c r="N231" s="105"/>
      <c r="O231" s="372" t="s">
        <v>1926</v>
      </c>
      <c r="P231" s="352"/>
      <c r="Q231" s="241">
        <v>0</v>
      </c>
      <c r="R231" s="241">
        <v>0</v>
      </c>
      <c r="S231" s="241">
        <v>0</v>
      </c>
      <c r="T231" s="228"/>
      <c r="U231" s="340">
        <v>0</v>
      </c>
      <c r="V231" s="227"/>
      <c r="W231" s="5"/>
      <c r="X231" s="108" t="s">
        <v>1926</v>
      </c>
      <c r="Y231" s="109" t="s">
        <v>119</v>
      </c>
      <c r="Z231" s="123">
        <v>0</v>
      </c>
      <c r="AA231" s="83" t="s">
        <v>1926</v>
      </c>
      <c r="AB231" s="83" t="s">
        <v>1926</v>
      </c>
      <c r="AC231" s="83" t="s">
        <v>1926</v>
      </c>
      <c r="AE231" s="93" t="s">
        <v>2965</v>
      </c>
      <c r="AF231" s="93"/>
      <c r="AG231" s="96" t="s">
        <v>1926</v>
      </c>
      <c r="AH231" s="96" t="s">
        <v>1926</v>
      </c>
      <c r="AI231" s="96" t="s">
        <v>1926</v>
      </c>
      <c r="AJ231" s="96" t="s">
        <v>1926</v>
      </c>
      <c r="AK231" s="96" t="s">
        <v>1926</v>
      </c>
      <c r="AL231" s="96" t="s">
        <v>1926</v>
      </c>
      <c r="AM231" s="96" t="s">
        <v>1926</v>
      </c>
      <c r="AN231" s="96" t="s">
        <v>1926</v>
      </c>
      <c r="AO231" s="96" t="s">
        <v>1926</v>
      </c>
      <c r="AP231" s="96" t="s">
        <v>1926</v>
      </c>
      <c r="AQ231" s="96" t="s">
        <v>1926</v>
      </c>
      <c r="AR231" s="96" t="s">
        <v>1926</v>
      </c>
      <c r="AS231" s="96" t="s">
        <v>1926</v>
      </c>
      <c r="AT231" s="96" t="s">
        <v>1926</v>
      </c>
      <c r="AU231" s="96" t="s">
        <v>1926</v>
      </c>
      <c r="AV231" s="96" t="s">
        <v>1926</v>
      </c>
      <c r="AW231" s="96" t="s">
        <v>1926</v>
      </c>
      <c r="AX231" s="96" t="s">
        <v>1926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1926</v>
      </c>
      <c r="D232" s="312"/>
      <c r="E232" s="127"/>
      <c r="F232" s="126"/>
      <c r="G232" s="241" t="s">
        <v>1926</v>
      </c>
      <c r="H232" s="241" t="s">
        <v>1926</v>
      </c>
      <c r="I232" s="944"/>
      <c r="J232" s="103"/>
      <c r="K232" s="104"/>
      <c r="L232" s="105"/>
      <c r="M232" s="105"/>
      <c r="N232" s="105"/>
      <c r="O232" s="372" t="s">
        <v>1926</v>
      </c>
      <c r="P232" s="352"/>
      <c r="Q232" s="241">
        <v>0</v>
      </c>
      <c r="R232" s="241">
        <v>0</v>
      </c>
      <c r="S232" s="241">
        <v>0</v>
      </c>
      <c r="T232" s="228"/>
      <c r="U232" s="340">
        <v>0</v>
      </c>
      <c r="V232" s="227"/>
      <c r="W232" s="5"/>
      <c r="X232" s="108" t="s">
        <v>1926</v>
      </c>
      <c r="Y232" s="109" t="s">
        <v>119</v>
      </c>
      <c r="Z232" s="123">
        <v>0</v>
      </c>
      <c r="AA232" s="83" t="s">
        <v>1926</v>
      </c>
      <c r="AB232" s="83" t="s">
        <v>1926</v>
      </c>
      <c r="AC232" s="83" t="s">
        <v>1926</v>
      </c>
      <c r="AE232" s="93" t="s">
        <v>2965</v>
      </c>
      <c r="AF232" s="93"/>
      <c r="AG232" s="96" t="s">
        <v>1926</v>
      </c>
      <c r="AH232" s="96" t="s">
        <v>1926</v>
      </c>
      <c r="AI232" s="96" t="s">
        <v>1926</v>
      </c>
      <c r="AJ232" s="96" t="s">
        <v>1926</v>
      </c>
      <c r="AK232" s="96" t="s">
        <v>1926</v>
      </c>
      <c r="AL232" s="96" t="s">
        <v>1926</v>
      </c>
      <c r="AM232" s="96" t="s">
        <v>1926</v>
      </c>
      <c r="AN232" s="96" t="s">
        <v>1926</v>
      </c>
      <c r="AO232" s="96" t="s">
        <v>1926</v>
      </c>
      <c r="AP232" s="96" t="s">
        <v>1926</v>
      </c>
      <c r="AQ232" s="96" t="s">
        <v>1926</v>
      </c>
      <c r="AR232" s="96" t="s">
        <v>1926</v>
      </c>
      <c r="AS232" s="96" t="s">
        <v>1926</v>
      </c>
      <c r="AT232" s="96" t="s">
        <v>1926</v>
      </c>
      <c r="AU232" s="96" t="s">
        <v>1926</v>
      </c>
      <c r="AV232" s="96" t="s">
        <v>1926</v>
      </c>
      <c r="AW232" s="96" t="s">
        <v>1926</v>
      </c>
      <c r="AX232" s="96" t="s">
        <v>1926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1926</v>
      </c>
      <c r="D233" s="312"/>
      <c r="E233" s="127"/>
      <c r="F233" s="126"/>
      <c r="G233" s="241" t="s">
        <v>1926</v>
      </c>
      <c r="H233" s="241" t="s">
        <v>1926</v>
      </c>
      <c r="I233" s="944"/>
      <c r="J233" s="103"/>
      <c r="K233" s="104"/>
      <c r="L233" s="105"/>
      <c r="M233" s="105"/>
      <c r="N233" s="105"/>
      <c r="O233" s="372" t="s">
        <v>1926</v>
      </c>
      <c r="P233" s="352"/>
      <c r="Q233" s="241">
        <v>0</v>
      </c>
      <c r="R233" s="241">
        <v>0</v>
      </c>
      <c r="S233" s="241">
        <v>0</v>
      </c>
      <c r="T233" s="228"/>
      <c r="U233" s="340">
        <v>0</v>
      </c>
      <c r="V233" s="227"/>
      <c r="W233" s="5"/>
      <c r="X233" s="108" t="s">
        <v>1926</v>
      </c>
      <c r="Y233" s="109" t="s">
        <v>119</v>
      </c>
      <c r="Z233" s="123">
        <v>0</v>
      </c>
      <c r="AA233" s="83" t="s">
        <v>1926</v>
      </c>
      <c r="AB233" s="83" t="s">
        <v>1926</v>
      </c>
      <c r="AC233" s="83" t="s">
        <v>1926</v>
      </c>
      <c r="AE233" s="93" t="s">
        <v>2965</v>
      </c>
      <c r="AF233" s="93"/>
      <c r="AG233" s="96" t="s">
        <v>1926</v>
      </c>
      <c r="AH233" s="96" t="s">
        <v>1926</v>
      </c>
      <c r="AI233" s="96" t="s">
        <v>1926</v>
      </c>
      <c r="AJ233" s="96" t="s">
        <v>1926</v>
      </c>
      <c r="AK233" s="96" t="s">
        <v>1926</v>
      </c>
      <c r="AL233" s="96" t="s">
        <v>1926</v>
      </c>
      <c r="AM233" s="96" t="s">
        <v>1926</v>
      </c>
      <c r="AN233" s="96" t="s">
        <v>1926</v>
      </c>
      <c r="AO233" s="96" t="s">
        <v>1926</v>
      </c>
      <c r="AP233" s="96" t="s">
        <v>1926</v>
      </c>
      <c r="AQ233" s="96" t="s">
        <v>1926</v>
      </c>
      <c r="AR233" s="96" t="s">
        <v>1926</v>
      </c>
      <c r="AS233" s="96" t="s">
        <v>1926</v>
      </c>
      <c r="AT233" s="96" t="s">
        <v>1926</v>
      </c>
      <c r="AU233" s="96" t="s">
        <v>1926</v>
      </c>
      <c r="AV233" s="96" t="s">
        <v>1926</v>
      </c>
      <c r="AW233" s="96" t="s">
        <v>1926</v>
      </c>
      <c r="AX233" s="96" t="s">
        <v>1926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1926</v>
      </c>
      <c r="D234" s="312"/>
      <c r="E234" s="127"/>
      <c r="F234" s="126"/>
      <c r="G234" s="241" t="s">
        <v>1926</v>
      </c>
      <c r="H234" s="241" t="s">
        <v>1926</v>
      </c>
      <c r="I234" s="944"/>
      <c r="J234" s="103"/>
      <c r="K234" s="104"/>
      <c r="L234" s="105"/>
      <c r="M234" s="105"/>
      <c r="N234" s="105"/>
      <c r="O234" s="372" t="s">
        <v>1926</v>
      </c>
      <c r="P234" s="352"/>
      <c r="Q234" s="241">
        <v>0</v>
      </c>
      <c r="R234" s="241">
        <v>0</v>
      </c>
      <c r="S234" s="241">
        <v>0</v>
      </c>
      <c r="T234" s="228"/>
      <c r="U234" s="340">
        <v>0</v>
      </c>
      <c r="V234" s="227"/>
      <c r="W234" s="5"/>
      <c r="X234" s="108" t="s">
        <v>1926</v>
      </c>
      <c r="Y234" s="109" t="s">
        <v>119</v>
      </c>
      <c r="Z234" s="123">
        <v>0</v>
      </c>
      <c r="AA234" s="83" t="s">
        <v>1926</v>
      </c>
      <c r="AB234" s="83" t="s">
        <v>1926</v>
      </c>
      <c r="AC234" s="83" t="s">
        <v>1926</v>
      </c>
      <c r="AE234" s="93" t="s">
        <v>2965</v>
      </c>
      <c r="AF234" s="93"/>
      <c r="AG234" s="96" t="s">
        <v>1926</v>
      </c>
      <c r="AH234" s="96" t="s">
        <v>1926</v>
      </c>
      <c r="AI234" s="96" t="s">
        <v>1926</v>
      </c>
      <c r="AJ234" s="96" t="s">
        <v>1926</v>
      </c>
      <c r="AK234" s="96" t="s">
        <v>1926</v>
      </c>
      <c r="AL234" s="96" t="s">
        <v>1926</v>
      </c>
      <c r="AM234" s="96" t="s">
        <v>1926</v>
      </c>
      <c r="AN234" s="96" t="s">
        <v>1926</v>
      </c>
      <c r="AO234" s="96" t="s">
        <v>1926</v>
      </c>
      <c r="AP234" s="96" t="s">
        <v>1926</v>
      </c>
      <c r="AQ234" s="96" t="s">
        <v>1926</v>
      </c>
      <c r="AR234" s="96" t="s">
        <v>1926</v>
      </c>
      <c r="AS234" s="96" t="s">
        <v>1926</v>
      </c>
      <c r="AT234" s="96" t="s">
        <v>1926</v>
      </c>
      <c r="AU234" s="96" t="s">
        <v>1926</v>
      </c>
      <c r="AV234" s="96" t="s">
        <v>1926</v>
      </c>
      <c r="AW234" s="96" t="s">
        <v>1926</v>
      </c>
      <c r="AX234" s="96" t="s">
        <v>1926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1926</v>
      </c>
      <c r="D235" s="312"/>
      <c r="E235" s="127"/>
      <c r="F235" s="126"/>
      <c r="G235" s="241" t="s">
        <v>1926</v>
      </c>
      <c r="H235" s="241" t="s">
        <v>1926</v>
      </c>
      <c r="I235" s="944"/>
      <c r="J235" s="103"/>
      <c r="K235" s="104"/>
      <c r="L235" s="105"/>
      <c r="M235" s="105"/>
      <c r="N235" s="105"/>
      <c r="O235" s="372" t="s">
        <v>1926</v>
      </c>
      <c r="P235" s="352"/>
      <c r="Q235" s="241">
        <v>0</v>
      </c>
      <c r="R235" s="241">
        <v>0</v>
      </c>
      <c r="S235" s="241">
        <v>0</v>
      </c>
      <c r="T235" s="228"/>
      <c r="U235" s="340">
        <v>0</v>
      </c>
      <c r="V235" s="227"/>
      <c r="W235" s="5"/>
      <c r="X235" s="108" t="s">
        <v>1926</v>
      </c>
      <c r="Y235" s="109" t="s">
        <v>119</v>
      </c>
      <c r="Z235" s="123">
        <v>0</v>
      </c>
      <c r="AA235" s="83" t="s">
        <v>1926</v>
      </c>
      <c r="AB235" s="83" t="s">
        <v>1926</v>
      </c>
      <c r="AC235" s="83" t="s">
        <v>1926</v>
      </c>
      <c r="AE235" s="93" t="s">
        <v>2965</v>
      </c>
      <c r="AF235" s="93"/>
      <c r="AG235" s="96" t="s">
        <v>1926</v>
      </c>
      <c r="AH235" s="96" t="s">
        <v>1926</v>
      </c>
      <c r="AI235" s="96" t="s">
        <v>1926</v>
      </c>
      <c r="AJ235" s="96" t="s">
        <v>1926</v>
      </c>
      <c r="AK235" s="96" t="s">
        <v>1926</v>
      </c>
      <c r="AL235" s="96" t="s">
        <v>1926</v>
      </c>
      <c r="AM235" s="96" t="s">
        <v>1926</v>
      </c>
      <c r="AN235" s="96" t="s">
        <v>1926</v>
      </c>
      <c r="AO235" s="96" t="s">
        <v>1926</v>
      </c>
      <c r="AP235" s="96" t="s">
        <v>1926</v>
      </c>
      <c r="AQ235" s="96" t="s">
        <v>1926</v>
      </c>
      <c r="AR235" s="96" t="s">
        <v>1926</v>
      </c>
      <c r="AS235" s="96" t="s">
        <v>1926</v>
      </c>
      <c r="AT235" s="96" t="s">
        <v>1926</v>
      </c>
      <c r="AU235" s="96" t="s">
        <v>1926</v>
      </c>
      <c r="AV235" s="96" t="s">
        <v>1926</v>
      </c>
      <c r="AW235" s="96" t="s">
        <v>1926</v>
      </c>
      <c r="AX235" s="96" t="s">
        <v>1926</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1926</v>
      </c>
      <c r="D236" s="312"/>
      <c r="E236" s="127"/>
      <c r="F236" s="126"/>
      <c r="G236" s="241" t="s">
        <v>1926</v>
      </c>
      <c r="H236" s="241" t="s">
        <v>1926</v>
      </c>
      <c r="I236" s="944"/>
      <c r="J236" s="103"/>
      <c r="K236" s="104"/>
      <c r="L236" s="105"/>
      <c r="M236" s="105"/>
      <c r="N236" s="105"/>
      <c r="O236" s="372" t="s">
        <v>1926</v>
      </c>
      <c r="P236" s="352"/>
      <c r="Q236" s="241">
        <v>0</v>
      </c>
      <c r="R236" s="241">
        <v>0</v>
      </c>
      <c r="S236" s="241">
        <v>0</v>
      </c>
      <c r="T236" s="228"/>
      <c r="U236" s="340">
        <v>0</v>
      </c>
      <c r="V236" s="227"/>
      <c r="W236" s="5"/>
      <c r="X236" s="108" t="s">
        <v>1926</v>
      </c>
      <c r="Y236" s="109" t="s">
        <v>119</v>
      </c>
      <c r="Z236" s="123">
        <v>0</v>
      </c>
      <c r="AA236" s="83" t="s">
        <v>1926</v>
      </c>
      <c r="AB236" s="83" t="s">
        <v>1926</v>
      </c>
      <c r="AC236" s="83" t="s">
        <v>1926</v>
      </c>
      <c r="AE236" s="93" t="s">
        <v>2965</v>
      </c>
      <c r="AF236" s="93"/>
      <c r="AG236" s="96" t="s">
        <v>1926</v>
      </c>
      <c r="AH236" s="96" t="s">
        <v>1926</v>
      </c>
      <c r="AI236" s="96" t="s">
        <v>1926</v>
      </c>
      <c r="AJ236" s="96" t="s">
        <v>1926</v>
      </c>
      <c r="AK236" s="96" t="s">
        <v>1926</v>
      </c>
      <c r="AL236" s="96" t="s">
        <v>1926</v>
      </c>
      <c r="AM236" s="96" t="s">
        <v>1926</v>
      </c>
      <c r="AN236" s="96" t="s">
        <v>1926</v>
      </c>
      <c r="AO236" s="96" t="s">
        <v>1926</v>
      </c>
      <c r="AP236" s="96" t="s">
        <v>1926</v>
      </c>
      <c r="AQ236" s="96" t="s">
        <v>1926</v>
      </c>
      <c r="AR236" s="96" t="s">
        <v>1926</v>
      </c>
      <c r="AS236" s="96" t="s">
        <v>1926</v>
      </c>
      <c r="AT236" s="96" t="s">
        <v>1926</v>
      </c>
      <c r="AU236" s="96" t="s">
        <v>1926</v>
      </c>
      <c r="AV236" s="96" t="s">
        <v>1926</v>
      </c>
      <c r="AW236" s="96" t="s">
        <v>1926</v>
      </c>
      <c r="AX236" s="96" t="s">
        <v>1926</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1926</v>
      </c>
      <c r="D237" s="312"/>
      <c r="E237" s="127"/>
      <c r="F237" s="126"/>
      <c r="G237" s="241" t="s">
        <v>1926</v>
      </c>
      <c r="H237" s="241" t="s">
        <v>1926</v>
      </c>
      <c r="I237" s="944"/>
      <c r="J237" s="103"/>
      <c r="K237" s="104"/>
      <c r="L237" s="105"/>
      <c r="M237" s="105"/>
      <c r="N237" s="105"/>
      <c r="O237" s="372" t="s">
        <v>1926</v>
      </c>
      <c r="P237" s="352"/>
      <c r="Q237" s="241">
        <v>0</v>
      </c>
      <c r="R237" s="241">
        <v>0</v>
      </c>
      <c r="S237" s="241">
        <v>0</v>
      </c>
      <c r="T237" s="228"/>
      <c r="U237" s="340">
        <v>0</v>
      </c>
      <c r="V237" s="227"/>
      <c r="W237" s="5"/>
      <c r="X237" s="108" t="s">
        <v>1926</v>
      </c>
      <c r="Y237" s="109" t="s">
        <v>119</v>
      </c>
      <c r="Z237" s="123">
        <v>0</v>
      </c>
      <c r="AA237" s="83" t="s">
        <v>1926</v>
      </c>
      <c r="AB237" s="83" t="s">
        <v>1926</v>
      </c>
      <c r="AC237" s="83" t="s">
        <v>1926</v>
      </c>
      <c r="AE237" s="93" t="s">
        <v>2965</v>
      </c>
      <c r="AF237" s="93"/>
      <c r="AG237" s="96" t="s">
        <v>1926</v>
      </c>
      <c r="AH237" s="96" t="s">
        <v>1926</v>
      </c>
      <c r="AI237" s="96" t="s">
        <v>1926</v>
      </c>
      <c r="AJ237" s="96" t="s">
        <v>1926</v>
      </c>
      <c r="AK237" s="96" t="s">
        <v>1926</v>
      </c>
      <c r="AL237" s="96" t="s">
        <v>1926</v>
      </c>
      <c r="AM237" s="96" t="s">
        <v>1926</v>
      </c>
      <c r="AN237" s="96" t="s">
        <v>1926</v>
      </c>
      <c r="AO237" s="96" t="s">
        <v>1926</v>
      </c>
      <c r="AP237" s="96" t="s">
        <v>1926</v>
      </c>
      <c r="AQ237" s="96" t="s">
        <v>1926</v>
      </c>
      <c r="AR237" s="96" t="s">
        <v>1926</v>
      </c>
      <c r="AS237" s="96" t="s">
        <v>1926</v>
      </c>
      <c r="AT237" s="96" t="s">
        <v>1926</v>
      </c>
      <c r="AU237" s="96" t="s">
        <v>1926</v>
      </c>
      <c r="AV237" s="96" t="s">
        <v>1926</v>
      </c>
      <c r="AW237" s="96" t="s">
        <v>1926</v>
      </c>
      <c r="AX237" s="96" t="s">
        <v>1926</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841</v>
      </c>
      <c r="D238" s="312"/>
      <c r="E238" s="227"/>
      <c r="F238" s="228"/>
      <c r="G238" s="228"/>
      <c r="H238" s="353" t="s">
        <v>1145</v>
      </c>
      <c r="I238" s="354"/>
      <c r="J238" s="259"/>
      <c r="K238" s="358">
        <v>0</v>
      </c>
      <c r="L238" s="352"/>
      <c r="M238" s="352"/>
      <c r="N238" s="352"/>
      <c r="O238" s="352"/>
      <c r="P238" s="352"/>
      <c r="Q238" s="358">
        <v>0</v>
      </c>
      <c r="R238" s="358">
        <v>0</v>
      </c>
      <c r="S238" s="358">
        <v>0</v>
      </c>
      <c r="T238" s="228"/>
      <c r="U238" s="358">
        <v>0</v>
      </c>
      <c r="V238" s="227"/>
      <c r="W238" s="5"/>
      <c r="X238" s="97" t="s">
        <v>841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82"/>
  <sheetViews>
    <sheetView showGridLines="0" topLeftCell="A57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42892.538468634259</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1673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2818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726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1158</v>
      </c>
      <c r="R14" s="84" t="s">
        <v>1159</v>
      </c>
      <c r="S14" s="84" t="s">
        <v>1278</v>
      </c>
      <c r="T14" s="228"/>
      <c r="U14" s="84" t="s">
        <v>1934</v>
      </c>
      <c r="V14" s="227"/>
      <c r="Y14" s="83"/>
      <c r="BM14" s="83"/>
      <c r="BN14" s="83"/>
      <c r="BO14" s="83"/>
      <c r="BP14" s="83"/>
      <c r="BQ14" s="83"/>
      <c r="BR14" s="83"/>
      <c r="BS14" s="83"/>
      <c r="BT14" s="83"/>
    </row>
    <row r="15" spans="1:78" s="2" customFormat="1" ht="9" hidden="1" x14ac:dyDescent="0.2">
      <c r="A15" s="95" t="s">
        <v>2084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1845</v>
      </c>
      <c r="D16" s="312"/>
      <c r="E16" s="258"/>
      <c r="F16" s="258"/>
      <c r="G16" s="238" t="s">
        <v>293</v>
      </c>
      <c r="H16" s="238"/>
      <c r="I16" s="228"/>
      <c r="J16" s="312"/>
      <c r="K16" s="312"/>
      <c r="L16" s="346"/>
      <c r="M16" s="312"/>
      <c r="N16" s="312"/>
      <c r="O16" s="346"/>
      <c r="P16" s="228" t="s">
        <v>119</v>
      </c>
      <c r="Q16" s="334">
        <v>110939814</v>
      </c>
      <c r="R16" s="98"/>
      <c r="S16" s="99"/>
      <c r="T16" s="228"/>
      <c r="U16" s="364">
        <v>110939814</v>
      </c>
      <c r="V16" s="227"/>
      <c r="X16" s="2" t="s">
        <v>1847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727</v>
      </c>
      <c r="F19" s="1346" t="s">
        <v>141</v>
      </c>
      <c r="G19" s="1346" t="s">
        <v>142</v>
      </c>
      <c r="H19" s="1346" t="s">
        <v>143</v>
      </c>
      <c r="I19" s="1346" t="s">
        <v>1190</v>
      </c>
      <c r="J19" s="1346" t="s">
        <v>1191</v>
      </c>
      <c r="K19" s="1346" t="s">
        <v>649</v>
      </c>
      <c r="L19" s="79" t="s">
        <v>1471</v>
      </c>
      <c r="M19" s="85"/>
      <c r="N19" s="85"/>
      <c r="O19" s="80"/>
      <c r="P19" s="284"/>
      <c r="Q19" s="79" t="s">
        <v>650</v>
      </c>
      <c r="R19" s="80"/>
      <c r="S19" s="1346" t="s">
        <v>1278</v>
      </c>
      <c r="T19" s="284"/>
      <c r="U19" s="1346" t="s">
        <v>1934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1270</v>
      </c>
      <c r="M20" s="37" t="s">
        <v>889</v>
      </c>
      <c r="N20" s="37" t="s">
        <v>1271</v>
      </c>
      <c r="O20" s="37" t="s">
        <v>1934</v>
      </c>
      <c r="P20" s="284"/>
      <c r="Q20" s="37" t="s">
        <v>1270</v>
      </c>
      <c r="R20" s="37" t="s">
        <v>889</v>
      </c>
      <c r="S20" s="1347"/>
      <c r="T20" s="284"/>
      <c r="U20" s="1347"/>
      <c r="V20" s="227"/>
      <c r="Y20" s="83"/>
      <c r="AE20" s="576" t="s">
        <v>598</v>
      </c>
      <c r="AX20" s="576" t="s">
        <v>598</v>
      </c>
      <c r="BA20" s="83" t="s">
        <v>653</v>
      </c>
      <c r="BB20" s="83" t="s">
        <v>653</v>
      </c>
      <c r="BC20" s="83" t="s">
        <v>2767</v>
      </c>
      <c r="BD20" s="83" t="s">
        <v>2767</v>
      </c>
      <c r="BE20" s="83" t="s">
        <v>201</v>
      </c>
      <c r="BF20" s="83" t="s">
        <v>203</v>
      </c>
      <c r="BG20" s="83" t="s">
        <v>203</v>
      </c>
      <c r="BH20" s="83" t="s">
        <v>203</v>
      </c>
      <c r="BI20" s="83" t="s">
        <v>546</v>
      </c>
      <c r="BJ20" s="83" t="s">
        <v>2084</v>
      </c>
      <c r="BK20" s="83" t="s">
        <v>1604</v>
      </c>
      <c r="BL20" s="83" t="s">
        <v>2630</v>
      </c>
      <c r="BM20" s="576" t="s">
        <v>1605</v>
      </c>
      <c r="BN20" s="576" t="s">
        <v>1605</v>
      </c>
      <c r="BO20" s="576" t="s">
        <v>1605</v>
      </c>
      <c r="BP20" s="83" t="s">
        <v>1103</v>
      </c>
      <c r="BQ20" s="83" t="s">
        <v>399</v>
      </c>
      <c r="BR20" s="825" t="s">
        <v>1607</v>
      </c>
      <c r="BS20" s="576" t="s">
        <v>125</v>
      </c>
      <c r="BT20" s="83" t="s">
        <v>125</v>
      </c>
      <c r="BU20" s="83" t="s">
        <v>2819</v>
      </c>
      <c r="BV20" s="83" t="s">
        <v>652</v>
      </c>
      <c r="BW20" s="83" t="s">
        <v>652</v>
      </c>
      <c r="BX20" s="83" t="s">
        <v>1608</v>
      </c>
      <c r="BY20" s="83" t="s">
        <v>205</v>
      </c>
      <c r="BZ20" s="579" t="s">
        <v>123</v>
      </c>
    </row>
    <row r="21" spans="1:78" s="2" customFormat="1" ht="11.45" hidden="1" customHeight="1" x14ac:dyDescent="0.2">
      <c r="A21" s="95" t="s">
        <v>2084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1282</v>
      </c>
      <c r="BM21" s="576"/>
      <c r="BN21" s="576"/>
      <c r="BO21" s="576"/>
      <c r="BP21" s="83"/>
      <c r="BQ21" s="83"/>
      <c r="BR21" s="825"/>
      <c r="BS21" s="576"/>
      <c r="BT21" s="83"/>
      <c r="BZ21" s="580"/>
    </row>
    <row r="22" spans="1:78" s="2" customFormat="1" ht="11.45" hidden="1" customHeight="1" x14ac:dyDescent="0.2">
      <c r="A22" s="95" t="s">
        <v>2084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2474</v>
      </c>
      <c r="Y23" s="1205" t="s">
        <v>1554</v>
      </c>
      <c r="Z23" s="1205" t="s">
        <v>1259</v>
      </c>
      <c r="AA23" s="365" t="s">
        <v>1876</v>
      </c>
      <c r="AB23" s="365" t="s">
        <v>122</v>
      </c>
      <c r="AC23" s="365" t="s">
        <v>654</v>
      </c>
      <c r="AE23" s="1205" t="s">
        <v>2543</v>
      </c>
      <c r="AF23" s="95"/>
      <c r="AG23" s="1209" t="s">
        <v>2754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v>0.05</v>
      </c>
      <c r="BC23" s="83" t="s">
        <v>1261</v>
      </c>
      <c r="BD23" s="345"/>
      <c r="BE23" s="83" t="s">
        <v>1282</v>
      </c>
      <c r="BF23" s="83" t="s">
        <v>1262</v>
      </c>
      <c r="BG23" s="83" t="s">
        <v>1262</v>
      </c>
      <c r="BH23" s="83" t="s">
        <v>1262</v>
      </c>
      <c r="BI23" s="83" t="s">
        <v>667</v>
      </c>
      <c r="BJ23" s="83" t="s">
        <v>158</v>
      </c>
      <c r="BK23" s="83" t="s">
        <v>2753</v>
      </c>
      <c r="BL23" s="83" t="s">
        <v>1285</v>
      </c>
      <c r="BM23" s="576" t="s">
        <v>122</v>
      </c>
      <c r="BN23" s="576" t="s">
        <v>654</v>
      </c>
      <c r="BO23" s="576" t="s">
        <v>1286</v>
      </c>
      <c r="BP23" s="83" t="s">
        <v>1288</v>
      </c>
      <c r="BQ23" s="83" t="s">
        <v>1289</v>
      </c>
      <c r="BR23" s="825" t="s">
        <v>2759</v>
      </c>
      <c r="BS23" s="576" t="s">
        <v>669</v>
      </c>
      <c r="BT23" s="83" t="s">
        <v>669</v>
      </c>
      <c r="BU23" s="83" t="s">
        <v>2755</v>
      </c>
      <c r="BV23" s="83" t="s">
        <v>159</v>
      </c>
      <c r="BW23" s="83" t="s">
        <v>159</v>
      </c>
      <c r="BX23" s="83" t="s">
        <v>160</v>
      </c>
      <c r="BY23" s="83" t="s">
        <v>160</v>
      </c>
      <c r="BZ23" s="579" t="s">
        <v>597</v>
      </c>
    </row>
    <row r="24" spans="1:78" s="2" customFormat="1" ht="11.45" customHeight="1" x14ac:dyDescent="0.2">
      <c r="A24" s="95"/>
      <c r="B24" s="312"/>
      <c r="C24" s="312"/>
      <c r="D24" s="312"/>
      <c r="E24" s="58" t="s">
        <v>147</v>
      </c>
      <c r="F24" s="13" t="s">
        <v>147</v>
      </c>
      <c r="G24" s="13"/>
      <c r="H24" s="13"/>
      <c r="I24" s="13"/>
      <c r="J24" s="88" t="s">
        <v>2842</v>
      </c>
      <c r="K24" s="13" t="s">
        <v>2849</v>
      </c>
      <c r="L24" s="13" t="s">
        <v>1137</v>
      </c>
      <c r="M24" s="13" t="s">
        <v>1137</v>
      </c>
      <c r="N24" s="13" t="s">
        <v>1137</v>
      </c>
      <c r="O24" s="13" t="s">
        <v>1137</v>
      </c>
      <c r="P24" s="228"/>
      <c r="Q24" s="13" t="s">
        <v>2849</v>
      </c>
      <c r="R24" s="13" t="s">
        <v>2849</v>
      </c>
      <c r="S24" s="13" t="s">
        <v>2849</v>
      </c>
      <c r="T24" s="228"/>
      <c r="U24" s="13" t="s">
        <v>2849</v>
      </c>
      <c r="V24" s="227"/>
      <c r="X24" s="1205"/>
      <c r="Y24" s="1205" t="s">
        <v>2629</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1258</v>
      </c>
      <c r="BC24" s="83" t="s">
        <v>1176</v>
      </c>
      <c r="BD24" s="83" t="s">
        <v>1176</v>
      </c>
      <c r="BE24" s="83" t="s">
        <v>1258</v>
      </c>
      <c r="BF24" s="83" t="s">
        <v>1263</v>
      </c>
      <c r="BG24" s="83" t="s">
        <v>2751</v>
      </c>
      <c r="BH24" s="83" t="s">
        <v>1258</v>
      </c>
      <c r="BI24" s="83" t="s">
        <v>1258</v>
      </c>
      <c r="BJ24" s="83" t="s">
        <v>1176</v>
      </c>
      <c r="BK24" s="83" t="s">
        <v>1284</v>
      </c>
      <c r="BL24" s="83" t="s">
        <v>1258</v>
      </c>
      <c r="BM24" s="576"/>
      <c r="BN24" s="576" t="s">
        <v>1287</v>
      </c>
      <c r="BO24" s="576" t="s">
        <v>1258</v>
      </c>
      <c r="BP24" s="83" t="s">
        <v>1258</v>
      </c>
      <c r="BQ24" s="83" t="s">
        <v>2758</v>
      </c>
      <c r="BR24" s="825" t="s">
        <v>2760</v>
      </c>
      <c r="BS24" s="576"/>
      <c r="BT24" s="83" t="s">
        <v>668</v>
      </c>
      <c r="BU24" s="83" t="s">
        <v>2757</v>
      </c>
      <c r="BV24" s="83" t="s">
        <v>1176</v>
      </c>
      <c r="BW24" s="83" t="s">
        <v>1176</v>
      </c>
      <c r="BX24" s="93" t="s">
        <v>1176</v>
      </c>
      <c r="BY24" s="93" t="s">
        <v>1176</v>
      </c>
      <c r="BZ24" s="579" t="s">
        <v>608</v>
      </c>
    </row>
    <row r="25" spans="1:78" s="2" customFormat="1" ht="11.45" customHeight="1" x14ac:dyDescent="0.2">
      <c r="A25" s="95"/>
      <c r="B25" s="312"/>
      <c r="C25" s="347">
        <v>4001</v>
      </c>
      <c r="D25" s="312"/>
      <c r="E25" s="375">
        <v>710</v>
      </c>
      <c r="F25" s="375" t="s">
        <v>1975</v>
      </c>
      <c r="G25" s="376" t="s">
        <v>2409</v>
      </c>
      <c r="H25" s="362"/>
      <c r="I25" s="377"/>
      <c r="J25" s="378" t="s">
        <v>92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2444</v>
      </c>
      <c r="D26" s="312"/>
      <c r="E26" s="355" t="s">
        <v>1303</v>
      </c>
      <c r="F26" s="356">
        <v>0</v>
      </c>
      <c r="G26" s="946" t="s">
        <v>124</v>
      </c>
      <c r="H26" s="946" t="s">
        <v>2787</v>
      </c>
      <c r="I26" s="943">
        <v>1</v>
      </c>
      <c r="J26" s="357">
        <v>1</v>
      </c>
      <c r="K26" s="104">
        <v>4431246599</v>
      </c>
      <c r="L26" s="105">
        <v>3.4518999999999999E-4</v>
      </c>
      <c r="M26" s="627"/>
      <c r="N26" s="628"/>
      <c r="O26" s="372">
        <v>3.4518999999999999E-4</v>
      </c>
      <c r="P26" s="352"/>
      <c r="Q26" s="241">
        <v>1529622</v>
      </c>
      <c r="R26" s="100"/>
      <c r="S26" s="42"/>
      <c r="T26" s="228"/>
      <c r="U26" s="340">
        <v>1529622</v>
      </c>
      <c r="V26" s="227"/>
      <c r="W26" s="5"/>
      <c r="X26" s="106" t="s">
        <v>2444</v>
      </c>
      <c r="Y26" s="107" t="s">
        <v>1079</v>
      </c>
      <c r="Z26" s="122">
        <v>4431246599</v>
      </c>
      <c r="AA26" s="83" t="s">
        <v>123</v>
      </c>
      <c r="AB26" s="83" t="s">
        <v>123</v>
      </c>
      <c r="AC26" s="83" t="s">
        <v>651</v>
      </c>
      <c r="AE26" s="93" t="s">
        <v>2965</v>
      </c>
      <c r="AF26" s="93"/>
      <c r="AG26" s="96" t="s">
        <v>1926</v>
      </c>
      <c r="AH26" s="96" t="s">
        <v>1926</v>
      </c>
      <c r="AI26" s="96" t="s">
        <v>1926</v>
      </c>
      <c r="AJ26" s="96" t="s">
        <v>1926</v>
      </c>
      <c r="AK26" s="96" t="s">
        <v>1926</v>
      </c>
      <c r="AL26" s="96" t="s">
        <v>1926</v>
      </c>
      <c r="AM26" s="96" t="s">
        <v>1926</v>
      </c>
      <c r="AN26" s="96" t="s">
        <v>1926</v>
      </c>
      <c r="AO26" s="96" t="s">
        <v>1926</v>
      </c>
      <c r="AP26" s="96" t="s">
        <v>1926</v>
      </c>
      <c r="AQ26" s="96" t="s">
        <v>1926</v>
      </c>
      <c r="AR26" s="96" t="s">
        <v>1926</v>
      </c>
      <c r="AS26" s="96" t="s">
        <v>1926</v>
      </c>
      <c r="AT26" s="96" t="s">
        <v>1926</v>
      </c>
      <c r="AU26" s="96" t="s">
        <v>1926</v>
      </c>
      <c r="AV26" s="96" t="s">
        <v>1926</v>
      </c>
      <c r="AW26" s="96" t="s">
        <v>1926</v>
      </c>
      <c r="AX26" s="96" t="s">
        <v>1926</v>
      </c>
      <c r="AY26" s="344"/>
      <c r="AZ26" s="93"/>
      <c r="BA26" s="93">
        <v>3.4518999999999999E-4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2445</v>
      </c>
      <c r="D27" s="312"/>
      <c r="E27" s="127" t="s">
        <v>1696</v>
      </c>
      <c r="F27" s="126">
        <v>0</v>
      </c>
      <c r="G27" s="946" t="s">
        <v>126</v>
      </c>
      <c r="H27" s="946" t="s">
        <v>2787</v>
      </c>
      <c r="I27" s="944">
        <v>2.74</v>
      </c>
      <c r="J27" s="103">
        <v>1</v>
      </c>
      <c r="K27" s="104">
        <v>110425500</v>
      </c>
      <c r="L27" s="105">
        <v>9.4581999999999999E-4</v>
      </c>
      <c r="M27" s="629"/>
      <c r="N27" s="630"/>
      <c r="O27" s="372">
        <v>9.4581999999999999E-4</v>
      </c>
      <c r="P27" s="352"/>
      <c r="Q27" s="241">
        <v>104443</v>
      </c>
      <c r="R27" s="100"/>
      <c r="S27" s="42"/>
      <c r="T27" s="228"/>
      <c r="U27" s="340">
        <v>104443</v>
      </c>
      <c r="V27" s="227"/>
      <c r="W27" s="5"/>
      <c r="X27" s="108" t="s">
        <v>2445</v>
      </c>
      <c r="Y27" s="109" t="s">
        <v>1081</v>
      </c>
      <c r="Z27" s="123">
        <v>302565870</v>
      </c>
      <c r="AA27" s="83" t="s">
        <v>125</v>
      </c>
      <c r="AB27" s="83" t="s">
        <v>125</v>
      </c>
      <c r="AC27" s="83" t="s">
        <v>651</v>
      </c>
      <c r="AE27" s="93" t="s">
        <v>2965</v>
      </c>
      <c r="AF27" s="93"/>
      <c r="AG27" s="96" t="s">
        <v>1926</v>
      </c>
      <c r="AH27" s="96" t="s">
        <v>1926</v>
      </c>
      <c r="AI27" s="96" t="s">
        <v>1926</v>
      </c>
      <c r="AJ27" s="96" t="s">
        <v>1926</v>
      </c>
      <c r="AK27" s="96" t="s">
        <v>1926</v>
      </c>
      <c r="AL27" s="96" t="s">
        <v>1926</v>
      </c>
      <c r="AM27" s="96" t="s">
        <v>1926</v>
      </c>
      <c r="AN27" s="96" t="s">
        <v>1926</v>
      </c>
      <c r="AO27" s="96" t="s">
        <v>1926</v>
      </c>
      <c r="AP27" s="96" t="s">
        <v>1926</v>
      </c>
      <c r="AQ27" s="96" t="s">
        <v>1926</v>
      </c>
      <c r="AR27" s="96" t="s">
        <v>1926</v>
      </c>
      <c r="AS27" s="96" t="s">
        <v>1926</v>
      </c>
      <c r="AT27" s="96" t="s">
        <v>1926</v>
      </c>
      <c r="AU27" s="96" t="s">
        <v>1926</v>
      </c>
      <c r="AV27" s="96" t="s">
        <v>1926</v>
      </c>
      <c r="AW27" s="96" t="s">
        <v>1926</v>
      </c>
      <c r="AX27" s="96" t="s">
        <v>1926</v>
      </c>
      <c r="AY27" s="344"/>
      <c r="AZ27" s="93"/>
      <c r="BA27" s="93">
        <v>9.4582060000000009E-4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850</v>
      </c>
      <c r="D28" s="312"/>
      <c r="E28" s="127" t="s">
        <v>1698</v>
      </c>
      <c r="F28" s="126">
        <v>0</v>
      </c>
      <c r="G28" s="946" t="s">
        <v>2085</v>
      </c>
      <c r="H28" s="946" t="s">
        <v>2787</v>
      </c>
      <c r="I28" s="944">
        <v>0.21740000000000001</v>
      </c>
      <c r="J28" s="103">
        <v>1</v>
      </c>
      <c r="K28" s="104">
        <v>49508896</v>
      </c>
      <c r="L28" s="105">
        <v>7.504E-5</v>
      </c>
      <c r="M28" s="629"/>
      <c r="N28" s="630"/>
      <c r="O28" s="372">
        <v>7.504E-5</v>
      </c>
      <c r="P28" s="352"/>
      <c r="Q28" s="241">
        <v>3715</v>
      </c>
      <c r="R28" s="100"/>
      <c r="S28" s="42"/>
      <c r="T28" s="228"/>
      <c r="U28" s="340">
        <v>3715</v>
      </c>
      <c r="V28" s="227"/>
      <c r="W28" s="5"/>
      <c r="X28" s="108" t="s">
        <v>850</v>
      </c>
      <c r="Y28" s="109" t="s">
        <v>2664</v>
      </c>
      <c r="Z28" s="123">
        <v>10763233.990400001</v>
      </c>
      <c r="AA28" s="83" t="s">
        <v>2084</v>
      </c>
      <c r="AB28" s="83" t="s">
        <v>2084</v>
      </c>
      <c r="AC28" s="83" t="s">
        <v>651</v>
      </c>
      <c r="AE28" s="93" t="s">
        <v>2965</v>
      </c>
      <c r="AF28" s="93"/>
      <c r="AG28" s="96" t="s">
        <v>1926</v>
      </c>
      <c r="AH28" s="96" t="s">
        <v>1926</v>
      </c>
      <c r="AI28" s="96" t="s">
        <v>1926</v>
      </c>
      <c r="AJ28" s="96" t="s">
        <v>1926</v>
      </c>
      <c r="AK28" s="96" t="s">
        <v>1926</v>
      </c>
      <c r="AL28" s="96" t="s">
        <v>1926</v>
      </c>
      <c r="AM28" s="96" t="s">
        <v>1926</v>
      </c>
      <c r="AN28" s="96" t="s">
        <v>1926</v>
      </c>
      <c r="AO28" s="96" t="s">
        <v>1926</v>
      </c>
      <c r="AP28" s="96" t="s">
        <v>1926</v>
      </c>
      <c r="AQ28" s="96" t="s">
        <v>1926</v>
      </c>
      <c r="AR28" s="96" t="s">
        <v>1926</v>
      </c>
      <c r="AS28" s="96" t="s">
        <v>1926</v>
      </c>
      <c r="AT28" s="96" t="s">
        <v>1926</v>
      </c>
      <c r="AU28" s="96" t="s">
        <v>1926</v>
      </c>
      <c r="AV28" s="96" t="s">
        <v>1926</v>
      </c>
      <c r="AW28" s="96" t="s">
        <v>1926</v>
      </c>
      <c r="AX28" s="96" t="s">
        <v>1926</v>
      </c>
      <c r="AY28" s="344"/>
      <c r="AZ28" s="93"/>
      <c r="BA28" s="93">
        <v>7.5044306000000006E-5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2446</v>
      </c>
      <c r="D29" s="312"/>
      <c r="E29" s="127" t="s">
        <v>1699</v>
      </c>
      <c r="F29" s="126">
        <v>0</v>
      </c>
      <c r="G29" s="946" t="s">
        <v>1320</v>
      </c>
      <c r="H29" s="946" t="s">
        <v>2787</v>
      </c>
      <c r="I29" s="944">
        <v>0.25</v>
      </c>
      <c r="J29" s="103">
        <v>1</v>
      </c>
      <c r="K29" s="104">
        <v>73600</v>
      </c>
      <c r="L29" s="105">
        <v>8.6299999999999997E-5</v>
      </c>
      <c r="M29" s="629"/>
      <c r="N29" s="630"/>
      <c r="O29" s="372">
        <v>8.6299999999999997E-5</v>
      </c>
      <c r="P29" s="352"/>
      <c r="Q29" s="241">
        <v>6</v>
      </c>
      <c r="R29" s="100"/>
      <c r="S29" s="42"/>
      <c r="T29" s="228"/>
      <c r="U29" s="340">
        <v>6</v>
      </c>
      <c r="V29" s="227"/>
      <c r="W29" s="5"/>
      <c r="X29" s="108" t="s">
        <v>2446</v>
      </c>
      <c r="Y29" s="109" t="s">
        <v>2665</v>
      </c>
      <c r="Z29" s="123">
        <v>18400</v>
      </c>
      <c r="AA29" s="83" t="s">
        <v>651</v>
      </c>
      <c r="AB29" s="83" t="s">
        <v>651</v>
      </c>
      <c r="AC29" s="83" t="s">
        <v>651</v>
      </c>
      <c r="AE29" s="93" t="s">
        <v>2965</v>
      </c>
      <c r="AF29" s="93"/>
      <c r="AG29" s="96" t="s">
        <v>1926</v>
      </c>
      <c r="AH29" s="96" t="s">
        <v>1926</v>
      </c>
      <c r="AI29" s="96" t="s">
        <v>1926</v>
      </c>
      <c r="AJ29" s="96" t="s">
        <v>1926</v>
      </c>
      <c r="AK29" s="96" t="s">
        <v>1926</v>
      </c>
      <c r="AL29" s="96" t="s">
        <v>1926</v>
      </c>
      <c r="AM29" s="96" t="s">
        <v>1926</v>
      </c>
      <c r="AN29" s="96" t="s">
        <v>1926</v>
      </c>
      <c r="AO29" s="96" t="s">
        <v>1926</v>
      </c>
      <c r="AP29" s="96" t="s">
        <v>1926</v>
      </c>
      <c r="AQ29" s="96" t="s">
        <v>1926</v>
      </c>
      <c r="AR29" s="96" t="s">
        <v>1926</v>
      </c>
      <c r="AS29" s="96" t="s">
        <v>1926</v>
      </c>
      <c r="AT29" s="96" t="s">
        <v>1926</v>
      </c>
      <c r="AU29" s="96" t="s">
        <v>1926</v>
      </c>
      <c r="AV29" s="96" t="s">
        <v>1926</v>
      </c>
      <c r="AW29" s="96" t="s">
        <v>1926</v>
      </c>
      <c r="AX29" s="96" t="s">
        <v>1926</v>
      </c>
      <c r="AY29" s="344"/>
      <c r="AZ29" s="93"/>
      <c r="BA29" s="93">
        <v>8.6297499999999998E-5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2400</v>
      </c>
      <c r="D30" s="312"/>
      <c r="E30" s="127" t="s">
        <v>1701</v>
      </c>
      <c r="F30" s="126">
        <v>0</v>
      </c>
      <c r="G30" s="946" t="s">
        <v>202</v>
      </c>
      <c r="H30" s="946" t="s">
        <v>2787</v>
      </c>
      <c r="I30" s="944">
        <v>2.1015999999999999</v>
      </c>
      <c r="J30" s="103">
        <v>1</v>
      </c>
      <c r="K30" s="104">
        <v>390454855</v>
      </c>
      <c r="L30" s="105">
        <v>7.2544000000000005E-4</v>
      </c>
      <c r="M30" s="629"/>
      <c r="N30" s="630"/>
      <c r="O30" s="372">
        <v>7.2544000000000005E-4</v>
      </c>
      <c r="P30" s="352"/>
      <c r="Q30" s="241">
        <v>283252</v>
      </c>
      <c r="R30" s="100"/>
      <c r="S30" s="42"/>
      <c r="T30" s="228"/>
      <c r="U30" s="340">
        <v>283252</v>
      </c>
      <c r="V30" s="227"/>
      <c r="W30" s="5"/>
      <c r="X30" s="108" t="s">
        <v>2400</v>
      </c>
      <c r="Y30" s="109" t="s">
        <v>2666</v>
      </c>
      <c r="Z30" s="123">
        <v>820579923.26800001</v>
      </c>
      <c r="AA30" s="83" t="s">
        <v>201</v>
      </c>
      <c r="AB30" s="83" t="s">
        <v>201</v>
      </c>
      <c r="AC30" s="83" t="s">
        <v>651</v>
      </c>
      <c r="AE30" s="93" t="s">
        <v>2965</v>
      </c>
      <c r="AF30" s="93"/>
      <c r="AG30" s="96" t="s">
        <v>1926</v>
      </c>
      <c r="AH30" s="96" t="s">
        <v>1926</v>
      </c>
      <c r="AI30" s="96" t="s">
        <v>1926</v>
      </c>
      <c r="AJ30" s="96" t="s">
        <v>1926</v>
      </c>
      <c r="AK30" s="96" t="s">
        <v>1926</v>
      </c>
      <c r="AL30" s="96" t="s">
        <v>1926</v>
      </c>
      <c r="AM30" s="96" t="s">
        <v>1926</v>
      </c>
      <c r="AN30" s="96" t="s">
        <v>1926</v>
      </c>
      <c r="AO30" s="96" t="s">
        <v>1926</v>
      </c>
      <c r="AP30" s="96" t="s">
        <v>1926</v>
      </c>
      <c r="AQ30" s="96" t="s">
        <v>1926</v>
      </c>
      <c r="AR30" s="96" t="s">
        <v>1926</v>
      </c>
      <c r="AS30" s="96" t="s">
        <v>1926</v>
      </c>
      <c r="AT30" s="96" t="s">
        <v>1926</v>
      </c>
      <c r="AU30" s="96" t="s">
        <v>1926</v>
      </c>
      <c r="AV30" s="96" t="s">
        <v>1926</v>
      </c>
      <c r="AW30" s="96" t="s">
        <v>1926</v>
      </c>
      <c r="AX30" s="96" t="s">
        <v>1926</v>
      </c>
      <c r="AY30" s="344"/>
      <c r="AZ30" s="93"/>
      <c r="BA30" s="93">
        <v>7.2545130399999998E-4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863</v>
      </c>
      <c r="D31" s="312"/>
      <c r="E31" s="127" t="s">
        <v>1702</v>
      </c>
      <c r="F31" s="126">
        <v>0</v>
      </c>
      <c r="G31" s="946" t="s">
        <v>202</v>
      </c>
      <c r="H31" s="946" t="s">
        <v>2631</v>
      </c>
      <c r="I31" s="944">
        <v>1</v>
      </c>
      <c r="J31" s="103">
        <v>0.75</v>
      </c>
      <c r="K31" s="104">
        <v>1013000</v>
      </c>
      <c r="L31" s="105">
        <v>2.5889000000000001E-4</v>
      </c>
      <c r="M31" s="629"/>
      <c r="N31" s="630"/>
      <c r="O31" s="372">
        <v>2.5889000000000001E-4</v>
      </c>
      <c r="P31" s="352"/>
      <c r="Q31" s="241">
        <v>262</v>
      </c>
      <c r="R31" s="100"/>
      <c r="S31" s="42"/>
      <c r="T31" s="228"/>
      <c r="U31" s="340">
        <v>262</v>
      </c>
      <c r="V31" s="227"/>
      <c r="W31" s="5"/>
      <c r="X31" s="108" t="s">
        <v>863</v>
      </c>
      <c r="Y31" s="109" t="s">
        <v>2170</v>
      </c>
      <c r="Z31" s="123">
        <v>759750</v>
      </c>
      <c r="AA31" s="83" t="s">
        <v>201</v>
      </c>
      <c r="AB31" s="83" t="s">
        <v>201</v>
      </c>
      <c r="AC31" s="83" t="s">
        <v>658</v>
      </c>
      <c r="AE31" s="93" t="s">
        <v>2965</v>
      </c>
      <c r="AF31" s="93"/>
      <c r="AG31" s="96" t="s">
        <v>1926</v>
      </c>
      <c r="AH31" s="96" t="s">
        <v>1926</v>
      </c>
      <c r="AI31" s="96" t="s">
        <v>1926</v>
      </c>
      <c r="AJ31" s="96" t="s">
        <v>1926</v>
      </c>
      <c r="AK31" s="96" t="s">
        <v>1926</v>
      </c>
      <c r="AL31" s="96" t="s">
        <v>1926</v>
      </c>
      <c r="AM31" s="96" t="s">
        <v>1926</v>
      </c>
      <c r="AN31" s="96" t="s">
        <v>1926</v>
      </c>
      <c r="AO31" s="96" t="s">
        <v>1926</v>
      </c>
      <c r="AP31" s="96" t="s">
        <v>1926</v>
      </c>
      <c r="AQ31" s="96" t="s">
        <v>1926</v>
      </c>
      <c r="AR31" s="96" t="s">
        <v>1926</v>
      </c>
      <c r="AS31" s="96" t="s">
        <v>1926</v>
      </c>
      <c r="AT31" s="96" t="s">
        <v>1926</v>
      </c>
      <c r="AU31" s="96" t="s">
        <v>1926</v>
      </c>
      <c r="AV31" s="96" t="s">
        <v>1926</v>
      </c>
      <c r="AW31" s="96" t="s">
        <v>1926</v>
      </c>
      <c r="AX31" s="96" t="s">
        <v>1926</v>
      </c>
      <c r="AY31" s="344"/>
      <c r="AZ31" s="93"/>
      <c r="BA31" s="93">
        <v>2.588925E-4</v>
      </c>
      <c r="BB31" s="94">
        <v>0</v>
      </c>
      <c r="BC31" s="93"/>
      <c r="BD31" s="94"/>
      <c r="BE31" s="94">
        <v>0</v>
      </c>
      <c r="BF31" s="94">
        <v>1</v>
      </c>
      <c r="BG31" s="94">
        <v>0</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2907</v>
      </c>
      <c r="D32" s="312"/>
      <c r="E32" s="127" t="s">
        <v>1703</v>
      </c>
      <c r="F32" s="126">
        <v>0</v>
      </c>
      <c r="G32" s="946" t="s">
        <v>202</v>
      </c>
      <c r="H32" s="946" t="s">
        <v>493</v>
      </c>
      <c r="I32" s="944">
        <v>2.1015999999999999</v>
      </c>
      <c r="J32" s="103">
        <v>0.7</v>
      </c>
      <c r="K32" s="104">
        <v>14625435</v>
      </c>
      <c r="L32" s="105">
        <v>5.0781000000000003E-4</v>
      </c>
      <c r="M32" s="629"/>
      <c r="N32" s="630"/>
      <c r="O32" s="372">
        <v>5.0781000000000003E-4</v>
      </c>
      <c r="P32" s="352"/>
      <c r="Q32" s="241">
        <v>7427</v>
      </c>
      <c r="R32" s="100"/>
      <c r="S32" s="42"/>
      <c r="T32" s="228"/>
      <c r="U32" s="340">
        <v>7427</v>
      </c>
      <c r="V32" s="227"/>
      <c r="W32" s="5"/>
      <c r="X32" s="108" t="s">
        <v>2907</v>
      </c>
      <c r="Y32" s="109" t="s">
        <v>2171</v>
      </c>
      <c r="Z32" s="123">
        <v>21515769.937199995</v>
      </c>
      <c r="AA32" s="83" t="s">
        <v>201</v>
      </c>
      <c r="AB32" s="83" t="s">
        <v>201</v>
      </c>
      <c r="AC32" s="83" t="s">
        <v>655</v>
      </c>
      <c r="AE32" s="93" t="s">
        <v>2965</v>
      </c>
      <c r="AF32" s="93"/>
      <c r="AG32" s="96" t="s">
        <v>1926</v>
      </c>
      <c r="AH32" s="96" t="s">
        <v>1926</v>
      </c>
      <c r="AI32" s="96" t="s">
        <v>1926</v>
      </c>
      <c r="AJ32" s="96" t="s">
        <v>1926</v>
      </c>
      <c r="AK32" s="96" t="s">
        <v>1926</v>
      </c>
      <c r="AL32" s="96" t="s">
        <v>1926</v>
      </c>
      <c r="AM32" s="96" t="s">
        <v>1926</v>
      </c>
      <c r="AN32" s="96" t="s">
        <v>1926</v>
      </c>
      <c r="AO32" s="96" t="s">
        <v>1926</v>
      </c>
      <c r="AP32" s="96" t="s">
        <v>1926</v>
      </c>
      <c r="AQ32" s="96" t="s">
        <v>1926</v>
      </c>
      <c r="AR32" s="96" t="s">
        <v>1926</v>
      </c>
      <c r="AS32" s="96" t="s">
        <v>1926</v>
      </c>
      <c r="AT32" s="96" t="s">
        <v>1926</v>
      </c>
      <c r="AU32" s="96" t="s">
        <v>1926</v>
      </c>
      <c r="AV32" s="96" t="s">
        <v>1926</v>
      </c>
      <c r="AW32" s="96" t="s">
        <v>1926</v>
      </c>
      <c r="AX32" s="96" t="s">
        <v>1926</v>
      </c>
      <c r="AY32" s="344"/>
      <c r="AZ32" s="93"/>
      <c r="BA32" s="93">
        <v>5.0781591279999998E-4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1943</v>
      </c>
      <c r="D33" s="312"/>
      <c r="E33" s="127" t="s">
        <v>1704</v>
      </c>
      <c r="F33" s="126">
        <v>0</v>
      </c>
      <c r="G33" s="946" t="s">
        <v>202</v>
      </c>
      <c r="H33" s="946" t="s">
        <v>657</v>
      </c>
      <c r="I33" s="944">
        <v>2.1015999999999999</v>
      </c>
      <c r="J33" s="103">
        <v>1</v>
      </c>
      <c r="K33" s="104">
        <v>14485310</v>
      </c>
      <c r="L33" s="105">
        <v>7.2544000000000005E-4</v>
      </c>
      <c r="M33" s="629"/>
      <c r="N33" s="630"/>
      <c r="O33" s="372">
        <v>7.2544000000000005E-4</v>
      </c>
      <c r="P33" s="352"/>
      <c r="Q33" s="241">
        <v>10508</v>
      </c>
      <c r="R33" s="100"/>
      <c r="S33" s="42"/>
      <c r="T33" s="228"/>
      <c r="U33" s="340">
        <v>10508</v>
      </c>
      <c r="V33" s="227"/>
      <c r="W33" s="5"/>
      <c r="X33" s="108" t="s">
        <v>1943</v>
      </c>
      <c r="Y33" s="109" t="s">
        <v>2173</v>
      </c>
      <c r="Z33" s="123">
        <v>30442327.495999999</v>
      </c>
      <c r="AA33" s="83" t="s">
        <v>201</v>
      </c>
      <c r="AB33" s="83" t="s">
        <v>201</v>
      </c>
      <c r="AC33" s="83" t="s">
        <v>656</v>
      </c>
      <c r="AE33" s="93" t="s">
        <v>2966</v>
      </c>
      <c r="AF33" s="93"/>
      <c r="AG33" s="96" t="s">
        <v>1926</v>
      </c>
      <c r="AH33" s="96" t="s">
        <v>1926</v>
      </c>
      <c r="AI33" s="96" t="s">
        <v>1926</v>
      </c>
      <c r="AJ33" s="96" t="s">
        <v>1926</v>
      </c>
      <c r="AK33" s="96" t="s">
        <v>1926</v>
      </c>
      <c r="AL33" s="96" t="s">
        <v>1926</v>
      </c>
      <c r="AM33" s="96" t="s">
        <v>1926</v>
      </c>
      <c r="AN33" s="96" t="s">
        <v>1926</v>
      </c>
      <c r="AO33" s="96" t="s">
        <v>1926</v>
      </c>
      <c r="AP33" s="96" t="s">
        <v>1926</v>
      </c>
      <c r="AQ33" s="96" t="s">
        <v>1926</v>
      </c>
      <c r="AR33" s="96" t="s">
        <v>1926</v>
      </c>
      <c r="AS33" s="96" t="s">
        <v>1926</v>
      </c>
      <c r="AT33" s="96" t="s">
        <v>1926</v>
      </c>
      <c r="AU33" s="96" t="s">
        <v>1926</v>
      </c>
      <c r="AV33" s="96" t="s">
        <v>1926</v>
      </c>
      <c r="AW33" s="96" t="s">
        <v>1926</v>
      </c>
      <c r="AX33" s="96" t="s">
        <v>123</v>
      </c>
      <c r="AY33" s="344"/>
      <c r="AZ33" s="93"/>
      <c r="BA33" s="93">
        <v>7.2545130399999998E-4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2"/>
      <c r="C34" s="346" t="s">
        <v>2911</v>
      </c>
      <c r="D34" s="312"/>
      <c r="E34" s="127" t="s">
        <v>317</v>
      </c>
      <c r="F34" s="126">
        <v>0</v>
      </c>
      <c r="G34" s="946" t="s">
        <v>1601</v>
      </c>
      <c r="H34" s="946" t="s">
        <v>2787</v>
      </c>
      <c r="I34" s="944">
        <v>2.1015999999999999</v>
      </c>
      <c r="J34" s="103">
        <v>1</v>
      </c>
      <c r="K34" s="104">
        <v>544090</v>
      </c>
      <c r="L34" s="105">
        <v>7.2544000000000005E-4</v>
      </c>
      <c r="M34" s="629"/>
      <c r="N34" s="630"/>
      <c r="O34" s="372">
        <v>7.2544000000000005E-4</v>
      </c>
      <c r="P34" s="352"/>
      <c r="Q34" s="241">
        <v>395</v>
      </c>
      <c r="R34" s="100"/>
      <c r="S34" s="42"/>
      <c r="T34" s="228"/>
      <c r="U34" s="340">
        <v>395</v>
      </c>
      <c r="V34" s="227"/>
      <c r="W34" s="5"/>
      <c r="X34" s="108" t="s">
        <v>2911</v>
      </c>
      <c r="Y34" s="109" t="s">
        <v>1358</v>
      </c>
      <c r="Z34" s="123">
        <v>1143459.544</v>
      </c>
      <c r="AA34" s="83" t="s">
        <v>203</v>
      </c>
      <c r="AB34" s="83" t="s">
        <v>203</v>
      </c>
      <c r="AC34" s="83" t="s">
        <v>651</v>
      </c>
      <c r="AE34" s="93" t="s">
        <v>2965</v>
      </c>
      <c r="AF34" s="93"/>
      <c r="AG34" s="96" t="s">
        <v>1926</v>
      </c>
      <c r="AH34" s="96" t="s">
        <v>1926</v>
      </c>
      <c r="AI34" s="96" t="s">
        <v>1926</v>
      </c>
      <c r="AJ34" s="96" t="s">
        <v>1926</v>
      </c>
      <c r="AK34" s="96" t="s">
        <v>1926</v>
      </c>
      <c r="AL34" s="96" t="s">
        <v>1926</v>
      </c>
      <c r="AM34" s="96" t="s">
        <v>1926</v>
      </c>
      <c r="AN34" s="96" t="s">
        <v>1926</v>
      </c>
      <c r="AO34" s="96" t="s">
        <v>1926</v>
      </c>
      <c r="AP34" s="96" t="s">
        <v>1926</v>
      </c>
      <c r="AQ34" s="96" t="s">
        <v>1926</v>
      </c>
      <c r="AR34" s="96" t="s">
        <v>1926</v>
      </c>
      <c r="AS34" s="96" t="s">
        <v>1926</v>
      </c>
      <c r="AT34" s="96" t="s">
        <v>1926</v>
      </c>
      <c r="AU34" s="96" t="s">
        <v>1926</v>
      </c>
      <c r="AV34" s="96" t="s">
        <v>1926</v>
      </c>
      <c r="AW34" s="96" t="s">
        <v>1926</v>
      </c>
      <c r="AX34" s="96" t="s">
        <v>1926</v>
      </c>
      <c r="AY34" s="344"/>
      <c r="AZ34" s="93"/>
      <c r="BA34" s="93">
        <v>7.2545130399999998E-4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2912</v>
      </c>
      <c r="D35" s="312"/>
      <c r="E35" s="127" t="s">
        <v>318</v>
      </c>
      <c r="F35" s="126">
        <v>0</v>
      </c>
      <c r="G35" s="946" t="s">
        <v>1603</v>
      </c>
      <c r="H35" s="946" t="s">
        <v>2787</v>
      </c>
      <c r="I35" s="944">
        <v>2.1015999999999999</v>
      </c>
      <c r="J35" s="103">
        <v>1</v>
      </c>
      <c r="K35" s="104">
        <v>45447695</v>
      </c>
      <c r="L35" s="105">
        <v>7.2544000000000005E-4</v>
      </c>
      <c r="M35" s="629"/>
      <c r="N35" s="630"/>
      <c r="O35" s="372">
        <v>7.2544000000000005E-4</v>
      </c>
      <c r="P35" s="352"/>
      <c r="Q35" s="241">
        <v>32970</v>
      </c>
      <c r="R35" s="100"/>
      <c r="S35" s="42"/>
      <c r="T35" s="228"/>
      <c r="U35" s="340">
        <v>32970</v>
      </c>
      <c r="V35" s="227"/>
      <c r="W35" s="5"/>
      <c r="X35" s="108" t="s">
        <v>2912</v>
      </c>
      <c r="Y35" s="109" t="s">
        <v>1092</v>
      </c>
      <c r="Z35" s="123">
        <v>95512875.811999992</v>
      </c>
      <c r="AA35" s="83" t="s">
        <v>1602</v>
      </c>
      <c r="AB35" s="83" t="s">
        <v>1602</v>
      </c>
      <c r="AC35" s="83" t="s">
        <v>651</v>
      </c>
      <c r="AE35" s="93" t="s">
        <v>2965</v>
      </c>
      <c r="AF35" s="93"/>
      <c r="AG35" s="96" t="s">
        <v>1926</v>
      </c>
      <c r="AH35" s="96" t="s">
        <v>1926</v>
      </c>
      <c r="AI35" s="96" t="s">
        <v>1926</v>
      </c>
      <c r="AJ35" s="96" t="s">
        <v>1926</v>
      </c>
      <c r="AK35" s="96" t="s">
        <v>1926</v>
      </c>
      <c r="AL35" s="96" t="s">
        <v>1926</v>
      </c>
      <c r="AM35" s="96" t="s">
        <v>1926</v>
      </c>
      <c r="AN35" s="96" t="s">
        <v>1926</v>
      </c>
      <c r="AO35" s="96" t="s">
        <v>1926</v>
      </c>
      <c r="AP35" s="96" t="s">
        <v>1926</v>
      </c>
      <c r="AQ35" s="96" t="s">
        <v>1926</v>
      </c>
      <c r="AR35" s="96" t="s">
        <v>1926</v>
      </c>
      <c r="AS35" s="96" t="s">
        <v>1926</v>
      </c>
      <c r="AT35" s="96" t="s">
        <v>1926</v>
      </c>
      <c r="AU35" s="96" t="s">
        <v>1926</v>
      </c>
      <c r="AV35" s="96" t="s">
        <v>1926</v>
      </c>
      <c r="AW35" s="96" t="s">
        <v>1926</v>
      </c>
      <c r="AX35" s="96" t="s">
        <v>1926</v>
      </c>
      <c r="AY35" s="344"/>
      <c r="AZ35" s="93"/>
      <c r="BA35" s="93">
        <v>7.2545130399999998E-4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2650</v>
      </c>
      <c r="D36" s="312"/>
      <c r="E36" s="127" t="s">
        <v>2788</v>
      </c>
      <c r="F36" s="126">
        <v>0</v>
      </c>
      <c r="G36" s="946" t="s">
        <v>1606</v>
      </c>
      <c r="H36" s="946" t="s">
        <v>2787</v>
      </c>
      <c r="I36" s="944">
        <v>3.4979</v>
      </c>
      <c r="J36" s="103">
        <v>1</v>
      </c>
      <c r="K36" s="104">
        <v>112851375</v>
      </c>
      <c r="L36" s="105">
        <v>1.20743E-3</v>
      </c>
      <c r="M36" s="629"/>
      <c r="N36" s="630"/>
      <c r="O36" s="372">
        <v>1.20743E-3</v>
      </c>
      <c r="P36" s="352"/>
      <c r="Q36" s="241">
        <v>136260</v>
      </c>
      <c r="R36" s="100"/>
      <c r="S36" s="42"/>
      <c r="T36" s="228"/>
      <c r="U36" s="340">
        <v>136260</v>
      </c>
      <c r="V36" s="227"/>
      <c r="W36" s="5"/>
      <c r="X36" s="108" t="s">
        <v>2650</v>
      </c>
      <c r="Y36" s="109" t="s">
        <v>1075</v>
      </c>
      <c r="Z36" s="123">
        <v>394742824.61250001</v>
      </c>
      <c r="AA36" s="83" t="s">
        <v>1605</v>
      </c>
      <c r="AB36" s="83" t="s">
        <v>1605</v>
      </c>
      <c r="AC36" s="83" t="s">
        <v>651</v>
      </c>
      <c r="AE36" s="93" t="s">
        <v>2965</v>
      </c>
      <c r="AF36" s="93"/>
      <c r="AG36" s="96" t="s">
        <v>1926</v>
      </c>
      <c r="AH36" s="96" t="s">
        <v>1926</v>
      </c>
      <c r="AI36" s="96" t="s">
        <v>1926</v>
      </c>
      <c r="AJ36" s="96" t="s">
        <v>1926</v>
      </c>
      <c r="AK36" s="96" t="s">
        <v>1926</v>
      </c>
      <c r="AL36" s="96" t="s">
        <v>1926</v>
      </c>
      <c r="AM36" s="96" t="s">
        <v>1926</v>
      </c>
      <c r="AN36" s="96" t="s">
        <v>1926</v>
      </c>
      <c r="AO36" s="96" t="s">
        <v>1926</v>
      </c>
      <c r="AP36" s="96" t="s">
        <v>1926</v>
      </c>
      <c r="AQ36" s="96" t="s">
        <v>1926</v>
      </c>
      <c r="AR36" s="96" t="s">
        <v>1926</v>
      </c>
      <c r="AS36" s="96" t="s">
        <v>1926</v>
      </c>
      <c r="AT36" s="96" t="s">
        <v>1926</v>
      </c>
      <c r="AU36" s="96" t="s">
        <v>1926</v>
      </c>
      <c r="AV36" s="96" t="s">
        <v>1926</v>
      </c>
      <c r="AW36" s="96" t="s">
        <v>1926</v>
      </c>
      <c r="AX36" s="96" t="s">
        <v>1926</v>
      </c>
      <c r="AY36" s="344"/>
      <c r="AZ36" s="93"/>
      <c r="BA36" s="93">
        <v>1.207440101E-3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1944</v>
      </c>
      <c r="D37" s="312"/>
      <c r="E37" s="127" t="s">
        <v>2789</v>
      </c>
      <c r="F37" s="126">
        <v>0</v>
      </c>
      <c r="G37" s="946" t="s">
        <v>1606</v>
      </c>
      <c r="H37" s="946" t="s">
        <v>493</v>
      </c>
      <c r="I37" s="944">
        <v>3.4979</v>
      </c>
      <c r="J37" s="103">
        <v>0.65</v>
      </c>
      <c r="K37" s="104">
        <v>1104070</v>
      </c>
      <c r="L37" s="105">
        <v>7.8483000000000003E-4</v>
      </c>
      <c r="M37" s="629"/>
      <c r="N37" s="630"/>
      <c r="O37" s="372">
        <v>7.8483000000000003E-4</v>
      </c>
      <c r="P37" s="352"/>
      <c r="Q37" s="241">
        <v>867</v>
      </c>
      <c r="R37" s="100"/>
      <c r="S37" s="42"/>
      <c r="T37" s="228"/>
      <c r="U37" s="340">
        <v>867</v>
      </c>
      <c r="V37" s="227"/>
      <c r="W37" s="5"/>
      <c r="X37" s="108" t="s">
        <v>1944</v>
      </c>
      <c r="Y37" s="109" t="s">
        <v>1077</v>
      </c>
      <c r="Z37" s="123">
        <v>2510252.1944500003</v>
      </c>
      <c r="AA37" s="83" t="s">
        <v>1605</v>
      </c>
      <c r="AB37" s="83" t="s">
        <v>1605</v>
      </c>
      <c r="AC37" s="83" t="s">
        <v>655</v>
      </c>
      <c r="AE37" s="93" t="s">
        <v>2965</v>
      </c>
      <c r="AF37" s="93"/>
      <c r="AG37" s="96" t="s">
        <v>1926</v>
      </c>
      <c r="AH37" s="96" t="s">
        <v>1926</v>
      </c>
      <c r="AI37" s="96" t="s">
        <v>1926</v>
      </c>
      <c r="AJ37" s="96" t="s">
        <v>1926</v>
      </c>
      <c r="AK37" s="96" t="s">
        <v>1926</v>
      </c>
      <c r="AL37" s="96" t="s">
        <v>1926</v>
      </c>
      <c r="AM37" s="96" t="s">
        <v>1926</v>
      </c>
      <c r="AN37" s="96" t="s">
        <v>1926</v>
      </c>
      <c r="AO37" s="96" t="s">
        <v>1926</v>
      </c>
      <c r="AP37" s="96" t="s">
        <v>1926</v>
      </c>
      <c r="AQ37" s="96" t="s">
        <v>1926</v>
      </c>
      <c r="AR37" s="96" t="s">
        <v>1926</v>
      </c>
      <c r="AS37" s="96" t="s">
        <v>1926</v>
      </c>
      <c r="AT37" s="96" t="s">
        <v>1926</v>
      </c>
      <c r="AU37" s="96" t="s">
        <v>1926</v>
      </c>
      <c r="AV37" s="96" t="s">
        <v>1926</v>
      </c>
      <c r="AW37" s="96" t="s">
        <v>1926</v>
      </c>
      <c r="AX37" s="96" t="s">
        <v>1926</v>
      </c>
      <c r="AY37" s="344"/>
      <c r="AZ37" s="93"/>
      <c r="BA37" s="93">
        <v>7.8483606565E-4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2488</v>
      </c>
      <c r="D38" s="312"/>
      <c r="E38" s="127" t="s">
        <v>2790</v>
      </c>
      <c r="F38" s="126">
        <v>0</v>
      </c>
      <c r="G38" s="946" t="s">
        <v>1606</v>
      </c>
      <c r="H38" s="946" t="s">
        <v>657</v>
      </c>
      <c r="I38" s="944">
        <v>3.4979</v>
      </c>
      <c r="J38" s="103">
        <v>0.65</v>
      </c>
      <c r="K38" s="104">
        <v>3019000</v>
      </c>
      <c r="L38" s="105">
        <v>7.8483000000000003E-4</v>
      </c>
      <c r="M38" s="629"/>
      <c r="N38" s="630"/>
      <c r="O38" s="372">
        <v>7.8483000000000003E-4</v>
      </c>
      <c r="P38" s="352"/>
      <c r="Q38" s="241">
        <v>2369</v>
      </c>
      <c r="R38" s="100"/>
      <c r="S38" s="42"/>
      <c r="T38" s="228"/>
      <c r="U38" s="340">
        <v>2369</v>
      </c>
      <c r="V38" s="227"/>
      <c r="W38" s="5"/>
      <c r="X38" s="108" t="s">
        <v>2488</v>
      </c>
      <c r="Y38" s="109" t="s">
        <v>1078</v>
      </c>
      <c r="Z38" s="123">
        <v>6864104.0650000004</v>
      </c>
      <c r="AA38" s="83" t="s">
        <v>1605</v>
      </c>
      <c r="AB38" s="83" t="s">
        <v>1605</v>
      </c>
      <c r="AC38" s="83" t="s">
        <v>656</v>
      </c>
      <c r="AE38" s="93" t="s">
        <v>2965</v>
      </c>
      <c r="AF38" s="93"/>
      <c r="AG38" s="96" t="s">
        <v>1926</v>
      </c>
      <c r="AH38" s="96" t="s">
        <v>1926</v>
      </c>
      <c r="AI38" s="96" t="s">
        <v>1926</v>
      </c>
      <c r="AJ38" s="96" t="s">
        <v>1926</v>
      </c>
      <c r="AK38" s="96" t="s">
        <v>1926</v>
      </c>
      <c r="AL38" s="96" t="s">
        <v>1926</v>
      </c>
      <c r="AM38" s="96" t="s">
        <v>1926</v>
      </c>
      <c r="AN38" s="96" t="s">
        <v>1926</v>
      </c>
      <c r="AO38" s="96" t="s">
        <v>1926</v>
      </c>
      <c r="AP38" s="96" t="s">
        <v>1926</v>
      </c>
      <c r="AQ38" s="96" t="s">
        <v>1926</v>
      </c>
      <c r="AR38" s="96" t="s">
        <v>1926</v>
      </c>
      <c r="AS38" s="96" t="s">
        <v>1926</v>
      </c>
      <c r="AT38" s="96" t="s">
        <v>1926</v>
      </c>
      <c r="AU38" s="96" t="s">
        <v>1926</v>
      </c>
      <c r="AV38" s="96" t="s">
        <v>1926</v>
      </c>
      <c r="AW38" s="96" t="s">
        <v>1926</v>
      </c>
      <c r="AX38" s="96" t="s">
        <v>1926</v>
      </c>
      <c r="AY38" s="344"/>
      <c r="AZ38" s="93"/>
      <c r="BA38" s="93">
        <v>7.8483606565E-4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2651</v>
      </c>
      <c r="D39" s="312"/>
      <c r="E39" s="127" t="s">
        <v>1961</v>
      </c>
      <c r="F39" s="126">
        <v>0</v>
      </c>
      <c r="G39" s="946" t="s">
        <v>1136</v>
      </c>
      <c r="H39" s="946" t="s">
        <v>2787</v>
      </c>
      <c r="I39" s="944">
        <v>4.1017000000000001</v>
      </c>
      <c r="J39" s="103">
        <v>1</v>
      </c>
      <c r="K39" s="104">
        <v>74492870</v>
      </c>
      <c r="L39" s="105">
        <v>1.4158599999999999E-3</v>
      </c>
      <c r="M39" s="629"/>
      <c r="N39" s="630"/>
      <c r="O39" s="372">
        <v>1.4158599999999999E-3</v>
      </c>
      <c r="P39" s="352"/>
      <c r="Q39" s="241">
        <v>105471</v>
      </c>
      <c r="R39" s="100"/>
      <c r="S39" s="42"/>
      <c r="T39" s="228"/>
      <c r="U39" s="340">
        <v>105471</v>
      </c>
      <c r="V39" s="227"/>
      <c r="W39" s="5"/>
      <c r="X39" s="108" t="s">
        <v>2651</v>
      </c>
      <c r="Y39" s="109" t="s">
        <v>2931</v>
      </c>
      <c r="Z39" s="123">
        <v>305547404.87900001</v>
      </c>
      <c r="AA39" s="83" t="s">
        <v>1607</v>
      </c>
      <c r="AB39" s="83" t="s">
        <v>1607</v>
      </c>
      <c r="AC39" s="83" t="s">
        <v>651</v>
      </c>
      <c r="AE39" s="93" t="s">
        <v>2965</v>
      </c>
      <c r="AF39" s="93"/>
      <c r="AG39" s="96" t="s">
        <v>1926</v>
      </c>
      <c r="AH39" s="96" t="s">
        <v>1926</v>
      </c>
      <c r="AI39" s="96" t="s">
        <v>1926</v>
      </c>
      <c r="AJ39" s="96" t="s">
        <v>1926</v>
      </c>
      <c r="AK39" s="96" t="s">
        <v>1926</v>
      </c>
      <c r="AL39" s="96" t="s">
        <v>1926</v>
      </c>
      <c r="AM39" s="96" t="s">
        <v>1926</v>
      </c>
      <c r="AN39" s="96" t="s">
        <v>1926</v>
      </c>
      <c r="AO39" s="96" t="s">
        <v>1926</v>
      </c>
      <c r="AP39" s="96" t="s">
        <v>1926</v>
      </c>
      <c r="AQ39" s="96" t="s">
        <v>1926</v>
      </c>
      <c r="AR39" s="96" t="s">
        <v>1926</v>
      </c>
      <c r="AS39" s="96" t="s">
        <v>1926</v>
      </c>
      <c r="AT39" s="96" t="s">
        <v>1926</v>
      </c>
      <c r="AU39" s="96" t="s">
        <v>1926</v>
      </c>
      <c r="AV39" s="96" t="s">
        <v>1926</v>
      </c>
      <c r="AW39" s="96" t="s">
        <v>1926</v>
      </c>
      <c r="AX39" s="96" t="s">
        <v>1926</v>
      </c>
      <c r="AY39" s="344"/>
      <c r="AZ39" s="93"/>
      <c r="BA39" s="93">
        <v>1.4158658230000001E-3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2652</v>
      </c>
      <c r="D40" s="312"/>
      <c r="E40" s="127" t="s">
        <v>1962</v>
      </c>
      <c r="F40" s="126">
        <v>0</v>
      </c>
      <c r="G40" s="946" t="s">
        <v>1136</v>
      </c>
      <c r="H40" s="946" t="s">
        <v>493</v>
      </c>
      <c r="I40" s="944">
        <v>4.1017000000000001</v>
      </c>
      <c r="J40" s="103">
        <v>0.65</v>
      </c>
      <c r="K40" s="104">
        <v>1127000</v>
      </c>
      <c r="L40" s="105">
        <v>9.2031000000000003E-4</v>
      </c>
      <c r="M40" s="629"/>
      <c r="N40" s="630"/>
      <c r="O40" s="372">
        <v>9.2031000000000003E-4</v>
      </c>
      <c r="P40" s="352"/>
      <c r="Q40" s="241">
        <v>1037</v>
      </c>
      <c r="R40" s="100"/>
      <c r="S40" s="42"/>
      <c r="T40" s="228"/>
      <c r="U40" s="340">
        <v>1037</v>
      </c>
      <c r="V40" s="227"/>
      <c r="W40" s="5"/>
      <c r="X40" s="108" t="s">
        <v>2652</v>
      </c>
      <c r="Y40" s="109" t="s">
        <v>2932</v>
      </c>
      <c r="Z40" s="123">
        <v>3004700.3350000004</v>
      </c>
      <c r="AA40" s="83" t="s">
        <v>1607</v>
      </c>
      <c r="AB40" s="83" t="s">
        <v>1607</v>
      </c>
      <c r="AC40" s="83" t="s">
        <v>655</v>
      </c>
      <c r="AE40" s="93" t="s">
        <v>2965</v>
      </c>
      <c r="AF40" s="93"/>
      <c r="AG40" s="96" t="s">
        <v>1926</v>
      </c>
      <c r="AH40" s="96" t="s">
        <v>1926</v>
      </c>
      <c r="AI40" s="96" t="s">
        <v>1926</v>
      </c>
      <c r="AJ40" s="96" t="s">
        <v>1926</v>
      </c>
      <c r="AK40" s="96" t="s">
        <v>1926</v>
      </c>
      <c r="AL40" s="96" t="s">
        <v>1926</v>
      </c>
      <c r="AM40" s="96" t="s">
        <v>1926</v>
      </c>
      <c r="AN40" s="96" t="s">
        <v>1926</v>
      </c>
      <c r="AO40" s="96" t="s">
        <v>1926</v>
      </c>
      <c r="AP40" s="96" t="s">
        <v>1926</v>
      </c>
      <c r="AQ40" s="96" t="s">
        <v>1926</v>
      </c>
      <c r="AR40" s="96" t="s">
        <v>1926</v>
      </c>
      <c r="AS40" s="96" t="s">
        <v>1926</v>
      </c>
      <c r="AT40" s="96" t="s">
        <v>1926</v>
      </c>
      <c r="AU40" s="96" t="s">
        <v>1926</v>
      </c>
      <c r="AV40" s="96" t="s">
        <v>1926</v>
      </c>
      <c r="AW40" s="96" t="s">
        <v>1926</v>
      </c>
      <c r="AX40" s="96" t="s">
        <v>1926</v>
      </c>
      <c r="AY40" s="344"/>
      <c r="AZ40" s="93"/>
      <c r="BA40" s="93">
        <v>9.2031278495000003E-4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2654</v>
      </c>
      <c r="D41" s="312"/>
      <c r="E41" s="127" t="s">
        <v>1700</v>
      </c>
      <c r="F41" s="126">
        <v>0</v>
      </c>
      <c r="G41" s="946" t="s">
        <v>1321</v>
      </c>
      <c r="H41" s="946" t="s">
        <v>2787</v>
      </c>
      <c r="I41" s="944">
        <v>1.7366999999999999</v>
      </c>
      <c r="J41" s="103">
        <v>1</v>
      </c>
      <c r="K41" s="104">
        <v>10685000</v>
      </c>
      <c r="L41" s="105">
        <v>5.9948E-4</v>
      </c>
      <c r="M41" s="629"/>
      <c r="N41" s="630"/>
      <c r="O41" s="372">
        <v>5.9948E-4</v>
      </c>
      <c r="P41" s="352"/>
      <c r="Q41" s="241">
        <v>6405</v>
      </c>
      <c r="R41" s="100"/>
      <c r="S41" s="42"/>
      <c r="T41" s="228"/>
      <c r="U41" s="340">
        <v>6405</v>
      </c>
      <c r="V41" s="227"/>
      <c r="W41" s="5"/>
      <c r="X41" s="108" t="s">
        <v>2654</v>
      </c>
      <c r="Y41" s="109" t="s">
        <v>2933</v>
      </c>
      <c r="Z41" s="123">
        <v>18556639.5</v>
      </c>
      <c r="AA41" s="83" t="s">
        <v>1608</v>
      </c>
      <c r="AB41" s="83" t="s">
        <v>1608</v>
      </c>
      <c r="AC41" s="83" t="s">
        <v>651</v>
      </c>
      <c r="AE41" s="93" t="s">
        <v>2965</v>
      </c>
      <c r="AF41" s="93"/>
      <c r="AG41" s="96" t="s">
        <v>1926</v>
      </c>
      <c r="AH41" s="96" t="s">
        <v>1926</v>
      </c>
      <c r="AI41" s="96" t="s">
        <v>1926</v>
      </c>
      <c r="AJ41" s="96" t="s">
        <v>1926</v>
      </c>
      <c r="AK41" s="96" t="s">
        <v>1926</v>
      </c>
      <c r="AL41" s="96" t="s">
        <v>1926</v>
      </c>
      <c r="AM41" s="96" t="s">
        <v>1926</v>
      </c>
      <c r="AN41" s="96" t="s">
        <v>1926</v>
      </c>
      <c r="AO41" s="96" t="s">
        <v>1926</v>
      </c>
      <c r="AP41" s="96" t="s">
        <v>1926</v>
      </c>
      <c r="AQ41" s="96" t="s">
        <v>1926</v>
      </c>
      <c r="AR41" s="96" t="s">
        <v>1926</v>
      </c>
      <c r="AS41" s="96" t="s">
        <v>1926</v>
      </c>
      <c r="AT41" s="96" t="s">
        <v>1926</v>
      </c>
      <c r="AU41" s="96" t="s">
        <v>1926</v>
      </c>
      <c r="AV41" s="96" t="s">
        <v>1926</v>
      </c>
      <c r="AW41" s="96" t="s">
        <v>1926</v>
      </c>
      <c r="AX41" s="96" t="s">
        <v>1926</v>
      </c>
      <c r="AY41" s="344"/>
      <c r="AZ41" s="93"/>
      <c r="BA41" s="93">
        <v>5.9949147299999991E-4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2073</v>
      </c>
      <c r="D42" s="312"/>
      <c r="E42" s="127" t="s">
        <v>1948</v>
      </c>
      <c r="F42" s="126">
        <v>0</v>
      </c>
      <c r="G42" s="946" t="s">
        <v>1580</v>
      </c>
      <c r="H42" s="946" t="s">
        <v>2072</v>
      </c>
      <c r="I42" s="944">
        <v>1</v>
      </c>
      <c r="J42" s="103">
        <v>1</v>
      </c>
      <c r="K42" s="104">
        <v>19800</v>
      </c>
      <c r="L42" s="105">
        <v>3.4518999999999999E-4</v>
      </c>
      <c r="M42" s="629"/>
      <c r="N42" s="630"/>
      <c r="O42" s="372">
        <v>3.4518999999999999E-4</v>
      </c>
      <c r="P42" s="352"/>
      <c r="Q42" s="241">
        <v>7</v>
      </c>
      <c r="R42" s="100"/>
      <c r="S42" s="42"/>
      <c r="T42" s="228"/>
      <c r="U42" s="340">
        <v>7</v>
      </c>
      <c r="V42" s="227"/>
      <c r="W42" s="5"/>
      <c r="X42" s="108" t="s">
        <v>2073</v>
      </c>
      <c r="Y42" s="109" t="s">
        <v>1080</v>
      </c>
      <c r="Z42" s="123">
        <v>19800</v>
      </c>
      <c r="AA42" s="83" t="s">
        <v>123</v>
      </c>
      <c r="AB42" s="83" t="s">
        <v>123</v>
      </c>
      <c r="AC42" s="83" t="s">
        <v>2630</v>
      </c>
      <c r="AE42" s="93" t="s">
        <v>2965</v>
      </c>
      <c r="AF42" s="93"/>
      <c r="AG42" s="96" t="s">
        <v>1926</v>
      </c>
      <c r="AH42" s="96" t="s">
        <v>1926</v>
      </c>
      <c r="AI42" s="96" t="s">
        <v>1926</v>
      </c>
      <c r="AJ42" s="96" t="s">
        <v>1926</v>
      </c>
      <c r="AK42" s="96" t="s">
        <v>1926</v>
      </c>
      <c r="AL42" s="96" t="s">
        <v>1926</v>
      </c>
      <c r="AM42" s="96" t="s">
        <v>1926</v>
      </c>
      <c r="AN42" s="96" t="s">
        <v>1926</v>
      </c>
      <c r="AO42" s="96" t="s">
        <v>1926</v>
      </c>
      <c r="AP42" s="96" t="s">
        <v>1926</v>
      </c>
      <c r="AQ42" s="96" t="s">
        <v>1926</v>
      </c>
      <c r="AR42" s="96" t="s">
        <v>1926</v>
      </c>
      <c r="AS42" s="96" t="s">
        <v>1926</v>
      </c>
      <c r="AT42" s="96" t="s">
        <v>1926</v>
      </c>
      <c r="AU42" s="96" t="s">
        <v>1926</v>
      </c>
      <c r="AV42" s="96" t="s">
        <v>1926</v>
      </c>
      <c r="AW42" s="96" t="s">
        <v>1926</v>
      </c>
      <c r="AX42" s="96" t="s">
        <v>1926</v>
      </c>
      <c r="AY42" s="344"/>
      <c r="AZ42" s="93"/>
      <c r="BA42" s="93">
        <v>3.4518999999999999E-4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523</v>
      </c>
      <c r="D43" s="312"/>
      <c r="E43" s="127" t="s">
        <v>1949</v>
      </c>
      <c r="F43" s="126">
        <v>0</v>
      </c>
      <c r="G43" s="946" t="s">
        <v>202</v>
      </c>
      <c r="H43" s="946" t="s">
        <v>2072</v>
      </c>
      <c r="I43" s="944">
        <v>2.1015999999999999</v>
      </c>
      <c r="J43" s="103">
        <v>1</v>
      </c>
      <c r="K43" s="104">
        <v>2155000</v>
      </c>
      <c r="L43" s="105">
        <v>7.2544000000000005E-4</v>
      </c>
      <c r="M43" s="629"/>
      <c r="N43" s="630"/>
      <c r="O43" s="372">
        <v>7.2544000000000005E-4</v>
      </c>
      <c r="P43" s="352"/>
      <c r="Q43" s="241">
        <v>1563</v>
      </c>
      <c r="R43" s="100"/>
      <c r="S43" s="42"/>
      <c r="T43" s="228"/>
      <c r="U43" s="340">
        <v>1563</v>
      </c>
      <c r="V43" s="227"/>
      <c r="W43" s="5"/>
      <c r="X43" s="108" t="s">
        <v>523</v>
      </c>
      <c r="Y43" s="109" t="s">
        <v>2169</v>
      </c>
      <c r="Z43" s="123">
        <v>4528948</v>
      </c>
      <c r="AA43" s="83" t="s">
        <v>201</v>
      </c>
      <c r="AB43" s="83" t="s">
        <v>201</v>
      </c>
      <c r="AC43" s="83" t="s">
        <v>2630</v>
      </c>
      <c r="AE43" s="93" t="s">
        <v>2965</v>
      </c>
      <c r="AF43" s="93"/>
      <c r="AG43" s="96" t="s">
        <v>1926</v>
      </c>
      <c r="AH43" s="96" t="s">
        <v>1926</v>
      </c>
      <c r="AI43" s="96" t="s">
        <v>1926</v>
      </c>
      <c r="AJ43" s="96" t="s">
        <v>1926</v>
      </c>
      <c r="AK43" s="96" t="s">
        <v>1926</v>
      </c>
      <c r="AL43" s="96" t="s">
        <v>1926</v>
      </c>
      <c r="AM43" s="96" t="s">
        <v>1926</v>
      </c>
      <c r="AN43" s="96" t="s">
        <v>1926</v>
      </c>
      <c r="AO43" s="96" t="s">
        <v>1926</v>
      </c>
      <c r="AP43" s="96" t="s">
        <v>1926</v>
      </c>
      <c r="AQ43" s="96" t="s">
        <v>1926</v>
      </c>
      <c r="AR43" s="96" t="s">
        <v>1926</v>
      </c>
      <c r="AS43" s="96" t="s">
        <v>1926</v>
      </c>
      <c r="AT43" s="96" t="s">
        <v>1926</v>
      </c>
      <c r="AU43" s="96" t="s">
        <v>1926</v>
      </c>
      <c r="AV43" s="96" t="s">
        <v>1926</v>
      </c>
      <c r="AW43" s="96" t="s">
        <v>1926</v>
      </c>
      <c r="AX43" s="96" t="s">
        <v>1926</v>
      </c>
      <c r="AY43" s="344"/>
      <c r="AZ43" s="93"/>
      <c r="BA43" s="93">
        <v>7.2545130399999998E-4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1926</v>
      </c>
      <c r="D44" s="312"/>
      <c r="E44" s="127"/>
      <c r="F44" s="126"/>
      <c r="G44" s="946" t="s">
        <v>1926</v>
      </c>
      <c r="H44" s="946" t="s">
        <v>1926</v>
      </c>
      <c r="I44" s="944"/>
      <c r="J44" s="103"/>
      <c r="K44" s="104"/>
      <c r="L44" s="105"/>
      <c r="M44" s="629"/>
      <c r="N44" s="630"/>
      <c r="O44" s="372" t="s">
        <v>1926</v>
      </c>
      <c r="P44" s="352"/>
      <c r="Q44" s="241">
        <v>0</v>
      </c>
      <c r="R44" s="100"/>
      <c r="S44" s="42"/>
      <c r="T44" s="228"/>
      <c r="U44" s="340">
        <v>0</v>
      </c>
      <c r="V44" s="227"/>
      <c r="W44" s="5"/>
      <c r="X44" s="108" t="s">
        <v>1926</v>
      </c>
      <c r="Y44" s="109" t="s">
        <v>119</v>
      </c>
      <c r="Z44" s="123">
        <v>0</v>
      </c>
      <c r="AA44" s="83" t="s">
        <v>1926</v>
      </c>
      <c r="AB44" s="83" t="s">
        <v>1926</v>
      </c>
      <c r="AC44" s="83" t="s">
        <v>1926</v>
      </c>
      <c r="AE44" s="93" t="s">
        <v>2965</v>
      </c>
      <c r="AF44" s="93"/>
      <c r="AG44" s="96" t="s">
        <v>1926</v>
      </c>
      <c r="AH44" s="96" t="s">
        <v>1926</v>
      </c>
      <c r="AI44" s="96" t="s">
        <v>1926</v>
      </c>
      <c r="AJ44" s="96" t="s">
        <v>1926</v>
      </c>
      <c r="AK44" s="96" t="s">
        <v>1926</v>
      </c>
      <c r="AL44" s="96" t="s">
        <v>1926</v>
      </c>
      <c r="AM44" s="96" t="s">
        <v>1926</v>
      </c>
      <c r="AN44" s="96" t="s">
        <v>1926</v>
      </c>
      <c r="AO44" s="96" t="s">
        <v>1926</v>
      </c>
      <c r="AP44" s="96" t="s">
        <v>1926</v>
      </c>
      <c r="AQ44" s="96" t="s">
        <v>1926</v>
      </c>
      <c r="AR44" s="96" t="s">
        <v>1926</v>
      </c>
      <c r="AS44" s="96" t="s">
        <v>1926</v>
      </c>
      <c r="AT44" s="96" t="s">
        <v>1926</v>
      </c>
      <c r="AU44" s="96" t="s">
        <v>1926</v>
      </c>
      <c r="AV44" s="96" t="s">
        <v>1926</v>
      </c>
      <c r="AW44" s="96" t="s">
        <v>1926</v>
      </c>
      <c r="AX44" s="96" t="s">
        <v>1926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1926</v>
      </c>
      <c r="D45" s="312"/>
      <c r="E45" s="127"/>
      <c r="F45" s="126"/>
      <c r="G45" s="946" t="s">
        <v>1926</v>
      </c>
      <c r="H45" s="946" t="s">
        <v>1926</v>
      </c>
      <c r="I45" s="944"/>
      <c r="J45" s="103"/>
      <c r="K45" s="104"/>
      <c r="L45" s="105"/>
      <c r="M45" s="629"/>
      <c r="N45" s="630"/>
      <c r="O45" s="372" t="s">
        <v>1926</v>
      </c>
      <c r="P45" s="352"/>
      <c r="Q45" s="241">
        <v>0</v>
      </c>
      <c r="R45" s="100"/>
      <c r="S45" s="42"/>
      <c r="T45" s="228"/>
      <c r="U45" s="340">
        <v>0</v>
      </c>
      <c r="V45" s="227"/>
      <c r="W45" s="5"/>
      <c r="X45" s="108" t="s">
        <v>1926</v>
      </c>
      <c r="Y45" s="109" t="s">
        <v>119</v>
      </c>
      <c r="Z45" s="123">
        <v>0</v>
      </c>
      <c r="AA45" s="83" t="s">
        <v>1926</v>
      </c>
      <c r="AB45" s="83" t="s">
        <v>1926</v>
      </c>
      <c r="AC45" s="83" t="s">
        <v>1926</v>
      </c>
      <c r="AE45" s="93" t="s">
        <v>2965</v>
      </c>
      <c r="AF45" s="93"/>
      <c r="AG45" s="96" t="s">
        <v>1926</v>
      </c>
      <c r="AH45" s="96" t="s">
        <v>1926</v>
      </c>
      <c r="AI45" s="96" t="s">
        <v>1926</v>
      </c>
      <c r="AJ45" s="96" t="s">
        <v>1926</v>
      </c>
      <c r="AK45" s="96" t="s">
        <v>1926</v>
      </c>
      <c r="AL45" s="96" t="s">
        <v>1926</v>
      </c>
      <c r="AM45" s="96" t="s">
        <v>1926</v>
      </c>
      <c r="AN45" s="96" t="s">
        <v>1926</v>
      </c>
      <c r="AO45" s="96" t="s">
        <v>1926</v>
      </c>
      <c r="AP45" s="96" t="s">
        <v>1926</v>
      </c>
      <c r="AQ45" s="96" t="s">
        <v>1926</v>
      </c>
      <c r="AR45" s="96" t="s">
        <v>1926</v>
      </c>
      <c r="AS45" s="96" t="s">
        <v>1926</v>
      </c>
      <c r="AT45" s="96" t="s">
        <v>1926</v>
      </c>
      <c r="AU45" s="96" t="s">
        <v>1926</v>
      </c>
      <c r="AV45" s="96" t="s">
        <v>1926</v>
      </c>
      <c r="AW45" s="96" t="s">
        <v>1926</v>
      </c>
      <c r="AX45" s="96" t="s">
        <v>1926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1145</v>
      </c>
      <c r="I46" s="354"/>
      <c r="J46" s="259"/>
      <c r="K46" s="358">
        <v>5263279095</v>
      </c>
      <c r="L46" s="352"/>
      <c r="M46" s="352"/>
      <c r="N46" s="352"/>
      <c r="O46" s="352"/>
      <c r="P46" s="352"/>
      <c r="Q46" s="358">
        <v>2226579</v>
      </c>
      <c r="R46" s="101"/>
      <c r="S46" s="102"/>
      <c r="T46" s="228"/>
      <c r="U46" s="358">
        <v>2226579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727</v>
      </c>
      <c r="F50" s="1346" t="s">
        <v>141</v>
      </c>
      <c r="G50" s="1346" t="s">
        <v>142</v>
      </c>
      <c r="H50" s="1346" t="s">
        <v>143</v>
      </c>
      <c r="I50" s="1346" t="s">
        <v>1190</v>
      </c>
      <c r="J50" s="1346" t="s">
        <v>1191</v>
      </c>
      <c r="K50" s="1346" t="s">
        <v>649</v>
      </c>
      <c r="L50" s="79" t="s">
        <v>1471</v>
      </c>
      <c r="M50" s="85"/>
      <c r="N50" s="85"/>
      <c r="O50" s="80"/>
      <c r="P50" s="284"/>
      <c r="Q50" s="79" t="s">
        <v>650</v>
      </c>
      <c r="R50" s="80"/>
      <c r="S50" s="1346" t="s">
        <v>1278</v>
      </c>
      <c r="T50" s="284"/>
      <c r="U50" s="1346" t="s">
        <v>1934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1270</v>
      </c>
      <c r="M51" s="37" t="s">
        <v>889</v>
      </c>
      <c r="N51" s="37" t="s">
        <v>1271</v>
      </c>
      <c r="O51" s="37" t="s">
        <v>1934</v>
      </c>
      <c r="P51" s="284"/>
      <c r="Q51" s="37" t="s">
        <v>1270</v>
      </c>
      <c r="R51" s="37" t="s">
        <v>889</v>
      </c>
      <c r="S51" s="1347"/>
      <c r="T51" s="284"/>
      <c r="U51" s="1347"/>
      <c r="V51" s="227"/>
      <c r="Y51" s="83"/>
      <c r="AE51" s="576" t="s">
        <v>598</v>
      </c>
      <c r="AX51" s="576" t="s">
        <v>598</v>
      </c>
      <c r="BA51" s="83" t="s">
        <v>653</v>
      </c>
      <c r="BB51" s="83" t="s">
        <v>653</v>
      </c>
      <c r="BC51" s="83" t="s">
        <v>2767</v>
      </c>
      <c r="BD51" s="83" t="s">
        <v>2767</v>
      </c>
      <c r="BE51" s="83" t="s">
        <v>201</v>
      </c>
      <c r="BF51" s="83" t="s">
        <v>203</v>
      </c>
      <c r="BG51" s="83" t="s">
        <v>203</v>
      </c>
      <c r="BH51" s="83" t="s">
        <v>203</v>
      </c>
      <c r="BI51" s="83" t="s">
        <v>546</v>
      </c>
      <c r="BJ51" s="83" t="s">
        <v>2084</v>
      </c>
      <c r="BK51" s="83" t="s">
        <v>1604</v>
      </c>
      <c r="BL51" s="83" t="s">
        <v>2630</v>
      </c>
      <c r="BM51" s="576" t="s">
        <v>1605</v>
      </c>
      <c r="BN51" s="576" t="s">
        <v>1605</v>
      </c>
      <c r="BO51" s="576" t="s">
        <v>1605</v>
      </c>
      <c r="BP51" s="83" t="s">
        <v>1103</v>
      </c>
      <c r="BQ51" s="83" t="s">
        <v>399</v>
      </c>
      <c r="BR51" s="83" t="s">
        <v>1607</v>
      </c>
      <c r="BS51" s="576" t="s">
        <v>125</v>
      </c>
      <c r="BT51" s="83" t="s">
        <v>125</v>
      </c>
      <c r="BU51" s="83" t="s">
        <v>2819</v>
      </c>
      <c r="BV51" s="83" t="s">
        <v>652</v>
      </c>
      <c r="BW51" s="83" t="s">
        <v>652</v>
      </c>
      <c r="BX51" s="83" t="s">
        <v>1608</v>
      </c>
      <c r="BY51" s="83" t="s">
        <v>205</v>
      </c>
      <c r="BZ51" s="579" t="s">
        <v>123</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2474</v>
      </c>
      <c r="Y54" s="365" t="s">
        <v>1554</v>
      </c>
      <c r="Z54" s="365" t="s">
        <v>1259</v>
      </c>
      <c r="AA54" s="365" t="s">
        <v>1876</v>
      </c>
      <c r="AB54" s="365" t="s">
        <v>122</v>
      </c>
      <c r="AC54" s="365" t="s">
        <v>654</v>
      </c>
      <c r="AE54" s="365" t="s">
        <v>2543</v>
      </c>
      <c r="AF54" s="95"/>
      <c r="AG54" s="369" t="s">
        <v>2754</v>
      </c>
      <c r="AH54" s="370"/>
      <c r="AI54" s="370"/>
      <c r="AJ54" s="370"/>
      <c r="AK54" s="370"/>
      <c r="AL54" s="370"/>
      <c r="AM54" s="370"/>
      <c r="AN54" s="370"/>
      <c r="AO54" s="370"/>
      <c r="AP54" s="370"/>
      <c r="AQ54" s="370"/>
      <c r="AR54" s="370"/>
      <c r="AS54" s="370"/>
      <c r="AT54" s="370"/>
      <c r="AU54" s="370"/>
      <c r="AV54" s="370"/>
      <c r="AW54" s="370"/>
      <c r="AX54" s="370"/>
      <c r="AY54" s="370"/>
      <c r="AZ54" s="343"/>
      <c r="BA54" s="83" t="s">
        <v>2544</v>
      </c>
      <c r="BB54" s="345">
        <v>0.05</v>
      </c>
      <c r="BC54" s="83" t="s">
        <v>1261</v>
      </c>
      <c r="BD54" s="345"/>
      <c r="BE54" s="83" t="s">
        <v>1282</v>
      </c>
      <c r="BF54" s="83" t="s">
        <v>1262</v>
      </c>
      <c r="BG54" s="83" t="s">
        <v>1262</v>
      </c>
      <c r="BH54" s="83" t="s">
        <v>1262</v>
      </c>
      <c r="BI54" s="83" t="s">
        <v>667</v>
      </c>
      <c r="BJ54" s="83" t="s">
        <v>158</v>
      </c>
      <c r="BK54" s="83" t="s">
        <v>2753</v>
      </c>
      <c r="BL54" s="83" t="s">
        <v>1285</v>
      </c>
      <c r="BM54" s="576" t="s">
        <v>122</v>
      </c>
      <c r="BN54" s="576" t="s">
        <v>654</v>
      </c>
      <c r="BO54" s="576" t="s">
        <v>1286</v>
      </c>
      <c r="BP54" s="83" t="s">
        <v>1288</v>
      </c>
      <c r="BQ54" s="83" t="s">
        <v>1289</v>
      </c>
      <c r="BR54" s="83" t="s">
        <v>2759</v>
      </c>
      <c r="BS54" s="576" t="s">
        <v>669</v>
      </c>
      <c r="BT54" s="83" t="s">
        <v>669</v>
      </c>
      <c r="BU54" s="83" t="s">
        <v>2755</v>
      </c>
      <c r="BV54" s="83" t="s">
        <v>159</v>
      </c>
      <c r="BW54" s="83" t="s">
        <v>159</v>
      </c>
      <c r="BX54" s="83" t="s">
        <v>160</v>
      </c>
      <c r="BY54" s="83" t="s">
        <v>160</v>
      </c>
      <c r="BZ54" s="579" t="s">
        <v>597</v>
      </c>
      <c r="CA54" s="373"/>
    </row>
    <row r="55" spans="1:79" s="2" customFormat="1" ht="11.45" customHeight="1" x14ac:dyDescent="0.15">
      <c r="A55" s="95"/>
      <c r="B55" s="312"/>
      <c r="C55" s="312"/>
      <c r="D55" s="312"/>
      <c r="E55" s="58" t="s">
        <v>147</v>
      </c>
      <c r="F55" s="13" t="s">
        <v>147</v>
      </c>
      <c r="G55" s="13"/>
      <c r="H55" s="13"/>
      <c r="I55" s="13"/>
      <c r="J55" s="88" t="s">
        <v>2842</v>
      </c>
      <c r="K55" s="13" t="s">
        <v>2849</v>
      </c>
      <c r="L55" s="13" t="s">
        <v>1137</v>
      </c>
      <c r="M55" s="13" t="s">
        <v>1137</v>
      </c>
      <c r="N55" s="13" t="s">
        <v>1137</v>
      </c>
      <c r="O55" s="13" t="s">
        <v>1137</v>
      </c>
      <c r="P55" s="228"/>
      <c r="Q55" s="13" t="s">
        <v>2849</v>
      </c>
      <c r="R55" s="13" t="s">
        <v>2849</v>
      </c>
      <c r="S55" s="13" t="s">
        <v>2849</v>
      </c>
      <c r="T55" s="228"/>
      <c r="U55" s="13" t="s">
        <v>2849</v>
      </c>
      <c r="V55" s="227"/>
      <c r="X55" s="365"/>
      <c r="Y55" s="365" t="s">
        <v>2629</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2405</v>
      </c>
      <c r="BB55" s="83" t="s">
        <v>1258</v>
      </c>
      <c r="BC55" s="83" t="s">
        <v>1176</v>
      </c>
      <c r="BD55" s="83" t="s">
        <v>1176</v>
      </c>
      <c r="BE55" s="83" t="s">
        <v>1258</v>
      </c>
      <c r="BF55" s="83" t="s">
        <v>1263</v>
      </c>
      <c r="BG55" s="83" t="s">
        <v>2751</v>
      </c>
      <c r="BH55" s="83" t="s">
        <v>1258</v>
      </c>
      <c r="BI55" s="83" t="s">
        <v>1258</v>
      </c>
      <c r="BJ55" s="83" t="s">
        <v>1176</v>
      </c>
      <c r="BK55" s="83" t="s">
        <v>1284</v>
      </c>
      <c r="BL55" s="83" t="s">
        <v>1258</v>
      </c>
      <c r="BM55" s="576"/>
      <c r="BN55" s="576" t="s">
        <v>1287</v>
      </c>
      <c r="BO55" s="576" t="s">
        <v>1258</v>
      </c>
      <c r="BP55" s="83" t="s">
        <v>1258</v>
      </c>
      <c r="BQ55" s="83" t="s">
        <v>2758</v>
      </c>
      <c r="BR55" s="83" t="s">
        <v>2760</v>
      </c>
      <c r="BS55" s="576"/>
      <c r="BT55" s="83" t="s">
        <v>668</v>
      </c>
      <c r="BU55" s="83" t="s">
        <v>2757</v>
      </c>
      <c r="BV55" s="83" t="s">
        <v>1176</v>
      </c>
      <c r="BW55" s="83" t="s">
        <v>1176</v>
      </c>
      <c r="BX55" s="93" t="s">
        <v>1176</v>
      </c>
      <c r="BY55" s="93" t="s">
        <v>1176</v>
      </c>
      <c r="BZ55" s="579" t="s">
        <v>608</v>
      </c>
      <c r="CA55" s="373"/>
    </row>
    <row r="56" spans="1:79" s="2" customFormat="1" ht="11.45" customHeight="1" x14ac:dyDescent="0.15">
      <c r="A56" s="95"/>
      <c r="B56" s="312"/>
      <c r="C56" s="347">
        <v>4002</v>
      </c>
      <c r="D56" s="312"/>
      <c r="E56" s="375">
        <v>710</v>
      </c>
      <c r="F56" s="375" t="s">
        <v>1976</v>
      </c>
      <c r="G56" s="376" t="s">
        <v>2409</v>
      </c>
      <c r="H56" s="362"/>
      <c r="I56" s="377"/>
      <c r="J56" s="378" t="s">
        <v>93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2444</v>
      </c>
      <c r="D57" s="312"/>
      <c r="E57" s="355" t="s">
        <v>1303</v>
      </c>
      <c r="F57" s="356">
        <v>0</v>
      </c>
      <c r="G57" s="946" t="s">
        <v>124</v>
      </c>
      <c r="H57" s="946" t="s">
        <v>2787</v>
      </c>
      <c r="I57" s="943">
        <v>1</v>
      </c>
      <c r="J57" s="357">
        <v>1</v>
      </c>
      <c r="K57" s="104">
        <v>15989408869</v>
      </c>
      <c r="L57" s="105">
        <v>7.1938999999999998E-4</v>
      </c>
      <c r="M57" s="627"/>
      <c r="N57" s="628"/>
      <c r="O57" s="372">
        <v>7.1938999999999998E-4</v>
      </c>
      <c r="P57" s="352"/>
      <c r="Q57" s="241">
        <v>11502621</v>
      </c>
      <c r="R57" s="100"/>
      <c r="S57" s="42"/>
      <c r="T57" s="228"/>
      <c r="U57" s="340">
        <v>11502621</v>
      </c>
      <c r="V57" s="227"/>
      <c r="W57" s="5"/>
      <c r="X57" s="106" t="s">
        <v>2444</v>
      </c>
      <c r="Y57" s="107" t="s">
        <v>1079</v>
      </c>
      <c r="Z57" s="122">
        <v>15989408869</v>
      </c>
      <c r="AA57" s="83" t="s">
        <v>123</v>
      </c>
      <c r="AB57" s="83" t="s">
        <v>123</v>
      </c>
      <c r="AC57" s="83" t="s">
        <v>651</v>
      </c>
      <c r="AE57" s="93" t="s">
        <v>2965</v>
      </c>
      <c r="AF57" s="93"/>
      <c r="AG57" s="96" t="s">
        <v>1926</v>
      </c>
      <c r="AH57" s="96" t="s">
        <v>1926</v>
      </c>
      <c r="AI57" s="96" t="s">
        <v>1926</v>
      </c>
      <c r="AJ57" s="96" t="s">
        <v>1926</v>
      </c>
      <c r="AK57" s="96" t="s">
        <v>1926</v>
      </c>
      <c r="AL57" s="96" t="s">
        <v>1926</v>
      </c>
      <c r="AM57" s="96" t="s">
        <v>1926</v>
      </c>
      <c r="AN57" s="96" t="s">
        <v>1926</v>
      </c>
      <c r="AO57" s="96" t="s">
        <v>1926</v>
      </c>
      <c r="AP57" s="96" t="s">
        <v>1926</v>
      </c>
      <c r="AQ57" s="96" t="s">
        <v>1926</v>
      </c>
      <c r="AR57" s="96" t="s">
        <v>1926</v>
      </c>
      <c r="AS57" s="96" t="s">
        <v>1926</v>
      </c>
      <c r="AT57" s="96" t="s">
        <v>1926</v>
      </c>
      <c r="AU57" s="96" t="s">
        <v>1926</v>
      </c>
      <c r="AV57" s="96" t="s">
        <v>1926</v>
      </c>
      <c r="AW57" s="96" t="s">
        <v>1926</v>
      </c>
      <c r="AX57" s="96" t="s">
        <v>1926</v>
      </c>
      <c r="AY57" s="344"/>
      <c r="AZ57" s="93"/>
      <c r="BA57" s="93">
        <v>7.1938999999999998E-4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2445</v>
      </c>
      <c r="D58" s="312"/>
      <c r="E58" s="127" t="s">
        <v>1696</v>
      </c>
      <c r="F58" s="126">
        <v>0</v>
      </c>
      <c r="G58" s="946" t="s">
        <v>126</v>
      </c>
      <c r="H58" s="946" t="s">
        <v>2787</v>
      </c>
      <c r="I58" s="944">
        <v>2.74</v>
      </c>
      <c r="J58" s="103">
        <v>1</v>
      </c>
      <c r="K58" s="104">
        <v>1748218695</v>
      </c>
      <c r="L58" s="105">
        <v>1.9711199999999998E-3</v>
      </c>
      <c r="M58" s="629"/>
      <c r="N58" s="630"/>
      <c r="O58" s="372">
        <v>1.9711199999999998E-3</v>
      </c>
      <c r="P58" s="352"/>
      <c r="Q58" s="241">
        <v>3445949</v>
      </c>
      <c r="R58" s="100"/>
      <c r="S58" s="42"/>
      <c r="T58" s="228"/>
      <c r="U58" s="340">
        <v>3445949</v>
      </c>
      <c r="V58" s="227"/>
      <c r="W58" s="5"/>
      <c r="X58" s="108" t="s">
        <v>2445</v>
      </c>
      <c r="Y58" s="109" t="s">
        <v>1081</v>
      </c>
      <c r="Z58" s="123">
        <v>4790119224.3000002</v>
      </c>
      <c r="AA58" s="83" t="s">
        <v>125</v>
      </c>
      <c r="AB58" s="83" t="s">
        <v>125</v>
      </c>
      <c r="AC58" s="83" t="s">
        <v>651</v>
      </c>
      <c r="AE58" s="93" t="s">
        <v>2965</v>
      </c>
      <c r="AF58" s="93"/>
      <c r="AG58" s="96" t="s">
        <v>1926</v>
      </c>
      <c r="AH58" s="96" t="s">
        <v>1926</v>
      </c>
      <c r="AI58" s="96" t="s">
        <v>1926</v>
      </c>
      <c r="AJ58" s="96" t="s">
        <v>1926</v>
      </c>
      <c r="AK58" s="96" t="s">
        <v>1926</v>
      </c>
      <c r="AL58" s="96" t="s">
        <v>1926</v>
      </c>
      <c r="AM58" s="96" t="s">
        <v>1926</v>
      </c>
      <c r="AN58" s="96" t="s">
        <v>1926</v>
      </c>
      <c r="AO58" s="96" t="s">
        <v>1926</v>
      </c>
      <c r="AP58" s="96" t="s">
        <v>1926</v>
      </c>
      <c r="AQ58" s="96" t="s">
        <v>1926</v>
      </c>
      <c r="AR58" s="96" t="s">
        <v>1926</v>
      </c>
      <c r="AS58" s="96" t="s">
        <v>1926</v>
      </c>
      <c r="AT58" s="96" t="s">
        <v>1926</v>
      </c>
      <c r="AU58" s="96" t="s">
        <v>1926</v>
      </c>
      <c r="AV58" s="96" t="s">
        <v>1926</v>
      </c>
      <c r="AW58" s="96" t="s">
        <v>1926</v>
      </c>
      <c r="AX58" s="96" t="s">
        <v>1926</v>
      </c>
      <c r="AY58" s="344"/>
      <c r="AZ58" s="93"/>
      <c r="BA58" s="93">
        <v>1.9711286000000001E-3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850</v>
      </c>
      <c r="D59" s="312"/>
      <c r="E59" s="127" t="s">
        <v>1698</v>
      </c>
      <c r="F59" s="126">
        <v>0</v>
      </c>
      <c r="G59" s="946" t="s">
        <v>2085</v>
      </c>
      <c r="H59" s="946" t="s">
        <v>2787</v>
      </c>
      <c r="I59" s="944">
        <v>0.21740000000000001</v>
      </c>
      <c r="J59" s="103">
        <v>1</v>
      </c>
      <c r="K59" s="104">
        <v>2178940</v>
      </c>
      <c r="L59" s="105">
        <v>1.5639000000000001E-4</v>
      </c>
      <c r="M59" s="629"/>
      <c r="N59" s="630"/>
      <c r="O59" s="372">
        <v>1.5639000000000001E-4</v>
      </c>
      <c r="P59" s="352"/>
      <c r="Q59" s="241">
        <v>341</v>
      </c>
      <c r="R59" s="100"/>
      <c r="S59" s="42"/>
      <c r="T59" s="228"/>
      <c r="U59" s="340">
        <v>341</v>
      </c>
      <c r="V59" s="227"/>
      <c r="W59" s="5"/>
      <c r="X59" s="108" t="s">
        <v>850</v>
      </c>
      <c r="Y59" s="109" t="s">
        <v>2664</v>
      </c>
      <c r="Z59" s="123">
        <v>473701.55600000004</v>
      </c>
      <c r="AA59" s="83" t="s">
        <v>2084</v>
      </c>
      <c r="AB59" s="83" t="s">
        <v>2084</v>
      </c>
      <c r="AC59" s="83" t="s">
        <v>651</v>
      </c>
      <c r="AE59" s="93" t="s">
        <v>2965</v>
      </c>
      <c r="AF59" s="93"/>
      <c r="AG59" s="96" t="s">
        <v>1926</v>
      </c>
      <c r="AH59" s="96" t="s">
        <v>1926</v>
      </c>
      <c r="AI59" s="96" t="s">
        <v>1926</v>
      </c>
      <c r="AJ59" s="96" t="s">
        <v>1926</v>
      </c>
      <c r="AK59" s="96" t="s">
        <v>1926</v>
      </c>
      <c r="AL59" s="96" t="s">
        <v>1926</v>
      </c>
      <c r="AM59" s="96" t="s">
        <v>1926</v>
      </c>
      <c r="AN59" s="96" t="s">
        <v>1926</v>
      </c>
      <c r="AO59" s="96" t="s">
        <v>1926</v>
      </c>
      <c r="AP59" s="96" t="s">
        <v>1926</v>
      </c>
      <c r="AQ59" s="96" t="s">
        <v>1926</v>
      </c>
      <c r="AR59" s="96" t="s">
        <v>1926</v>
      </c>
      <c r="AS59" s="96" t="s">
        <v>1926</v>
      </c>
      <c r="AT59" s="96" t="s">
        <v>1926</v>
      </c>
      <c r="AU59" s="96" t="s">
        <v>1926</v>
      </c>
      <c r="AV59" s="96" t="s">
        <v>1926</v>
      </c>
      <c r="AW59" s="96" t="s">
        <v>1926</v>
      </c>
      <c r="AX59" s="96" t="s">
        <v>1926</v>
      </c>
      <c r="AY59" s="344"/>
      <c r="AZ59" s="93"/>
      <c r="BA59" s="93">
        <v>1.5639538600000001E-4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2446</v>
      </c>
      <c r="D60" s="312"/>
      <c r="E60" s="127" t="s">
        <v>1699</v>
      </c>
      <c r="F60" s="126">
        <v>0</v>
      </c>
      <c r="G60" s="946" t="s">
        <v>1320</v>
      </c>
      <c r="H60" s="946" t="s">
        <v>2787</v>
      </c>
      <c r="I60" s="944">
        <v>0.25</v>
      </c>
      <c r="J60" s="103">
        <v>1</v>
      </c>
      <c r="K60" s="104">
        <v>44955</v>
      </c>
      <c r="L60" s="105">
        <v>1.7985000000000001E-4</v>
      </c>
      <c r="M60" s="629"/>
      <c r="N60" s="630"/>
      <c r="O60" s="372">
        <v>1.7985000000000001E-4</v>
      </c>
      <c r="P60" s="352"/>
      <c r="Q60" s="241">
        <v>8</v>
      </c>
      <c r="R60" s="100"/>
      <c r="S60" s="42"/>
      <c r="T60" s="228"/>
      <c r="U60" s="340">
        <v>8</v>
      </c>
      <c r="V60" s="227"/>
      <c r="W60" s="5"/>
      <c r="X60" s="108" t="s">
        <v>2446</v>
      </c>
      <c r="Y60" s="109" t="s">
        <v>2665</v>
      </c>
      <c r="Z60" s="123">
        <v>11238.75</v>
      </c>
      <c r="AA60" s="83" t="s">
        <v>651</v>
      </c>
      <c r="AB60" s="83" t="s">
        <v>651</v>
      </c>
      <c r="AC60" s="83" t="s">
        <v>651</v>
      </c>
      <c r="AE60" s="93" t="s">
        <v>2965</v>
      </c>
      <c r="AF60" s="93"/>
      <c r="AG60" s="96" t="s">
        <v>1926</v>
      </c>
      <c r="AH60" s="96" t="s">
        <v>1926</v>
      </c>
      <c r="AI60" s="96" t="s">
        <v>1926</v>
      </c>
      <c r="AJ60" s="96" t="s">
        <v>1926</v>
      </c>
      <c r="AK60" s="96" t="s">
        <v>1926</v>
      </c>
      <c r="AL60" s="96" t="s">
        <v>1926</v>
      </c>
      <c r="AM60" s="96" t="s">
        <v>1926</v>
      </c>
      <c r="AN60" s="96" t="s">
        <v>1926</v>
      </c>
      <c r="AO60" s="96" t="s">
        <v>1926</v>
      </c>
      <c r="AP60" s="96" t="s">
        <v>1926</v>
      </c>
      <c r="AQ60" s="96" t="s">
        <v>1926</v>
      </c>
      <c r="AR60" s="96" t="s">
        <v>1926</v>
      </c>
      <c r="AS60" s="96" t="s">
        <v>1926</v>
      </c>
      <c r="AT60" s="96" t="s">
        <v>1926</v>
      </c>
      <c r="AU60" s="96" t="s">
        <v>1926</v>
      </c>
      <c r="AV60" s="96" t="s">
        <v>1926</v>
      </c>
      <c r="AW60" s="96" t="s">
        <v>1926</v>
      </c>
      <c r="AX60" s="96" t="s">
        <v>1926</v>
      </c>
      <c r="AY60" s="344"/>
      <c r="AZ60" s="93"/>
      <c r="BA60" s="93">
        <v>1.798475E-4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2400</v>
      </c>
      <c r="D61" s="312"/>
      <c r="E61" s="127" t="s">
        <v>1701</v>
      </c>
      <c r="F61" s="126">
        <v>0</v>
      </c>
      <c r="G61" s="946" t="s">
        <v>202</v>
      </c>
      <c r="H61" s="946" t="s">
        <v>2787</v>
      </c>
      <c r="I61" s="944">
        <v>2.1015999999999999</v>
      </c>
      <c r="J61" s="103">
        <v>1</v>
      </c>
      <c r="K61" s="104">
        <v>1709508932</v>
      </c>
      <c r="L61" s="105">
        <v>1.51184E-3</v>
      </c>
      <c r="M61" s="629"/>
      <c r="N61" s="630"/>
      <c r="O61" s="372">
        <v>1.51184E-3</v>
      </c>
      <c r="P61" s="352"/>
      <c r="Q61" s="241">
        <v>2584504</v>
      </c>
      <c r="R61" s="100"/>
      <c r="S61" s="42"/>
      <c r="T61" s="228"/>
      <c r="U61" s="340">
        <v>2584504</v>
      </c>
      <c r="V61" s="227"/>
      <c r="W61" s="5"/>
      <c r="X61" s="108" t="s">
        <v>2400</v>
      </c>
      <c r="Y61" s="109" t="s">
        <v>2666</v>
      </c>
      <c r="Z61" s="123">
        <v>3592703971.4912</v>
      </c>
      <c r="AA61" s="83" t="s">
        <v>201</v>
      </c>
      <c r="AB61" s="83" t="s">
        <v>201</v>
      </c>
      <c r="AC61" s="83" t="s">
        <v>651</v>
      </c>
      <c r="AE61" s="93" t="s">
        <v>2965</v>
      </c>
      <c r="AF61" s="93"/>
      <c r="AG61" s="96" t="s">
        <v>1926</v>
      </c>
      <c r="AH61" s="96" t="s">
        <v>1926</v>
      </c>
      <c r="AI61" s="96" t="s">
        <v>1926</v>
      </c>
      <c r="AJ61" s="96" t="s">
        <v>1926</v>
      </c>
      <c r="AK61" s="96" t="s">
        <v>1926</v>
      </c>
      <c r="AL61" s="96" t="s">
        <v>1926</v>
      </c>
      <c r="AM61" s="96" t="s">
        <v>1926</v>
      </c>
      <c r="AN61" s="96" t="s">
        <v>1926</v>
      </c>
      <c r="AO61" s="96" t="s">
        <v>1926</v>
      </c>
      <c r="AP61" s="96" t="s">
        <v>1926</v>
      </c>
      <c r="AQ61" s="96" t="s">
        <v>1926</v>
      </c>
      <c r="AR61" s="96" t="s">
        <v>1926</v>
      </c>
      <c r="AS61" s="96" t="s">
        <v>1926</v>
      </c>
      <c r="AT61" s="96" t="s">
        <v>1926</v>
      </c>
      <c r="AU61" s="96" t="s">
        <v>1926</v>
      </c>
      <c r="AV61" s="96" t="s">
        <v>1926</v>
      </c>
      <c r="AW61" s="96" t="s">
        <v>1926</v>
      </c>
      <c r="AX61" s="96" t="s">
        <v>1926</v>
      </c>
      <c r="AY61" s="344"/>
      <c r="AZ61" s="93"/>
      <c r="BA61" s="93">
        <v>1.5118700239999999E-3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863</v>
      </c>
      <c r="D62" s="312"/>
      <c r="E62" s="127" t="s">
        <v>1702</v>
      </c>
      <c r="F62" s="126">
        <v>0</v>
      </c>
      <c r="G62" s="946" t="s">
        <v>202</v>
      </c>
      <c r="H62" s="946" t="s">
        <v>2631</v>
      </c>
      <c r="I62" s="944">
        <v>1</v>
      </c>
      <c r="J62" s="103">
        <v>0.75</v>
      </c>
      <c r="K62" s="104">
        <v>1068000</v>
      </c>
      <c r="L62" s="105">
        <v>5.3954000000000003E-4</v>
      </c>
      <c r="M62" s="629"/>
      <c r="N62" s="630"/>
      <c r="O62" s="372">
        <v>5.3954000000000003E-4</v>
      </c>
      <c r="P62" s="352"/>
      <c r="Q62" s="241">
        <v>576</v>
      </c>
      <c r="R62" s="100"/>
      <c r="S62" s="42"/>
      <c r="T62" s="228"/>
      <c r="U62" s="340">
        <v>576</v>
      </c>
      <c r="V62" s="227"/>
      <c r="W62" s="5"/>
      <c r="X62" s="108" t="s">
        <v>863</v>
      </c>
      <c r="Y62" s="109" t="s">
        <v>2170</v>
      </c>
      <c r="Z62" s="123">
        <v>801000</v>
      </c>
      <c r="AA62" s="83" t="s">
        <v>201</v>
      </c>
      <c r="AB62" s="83" t="s">
        <v>201</v>
      </c>
      <c r="AC62" s="83" t="s">
        <v>658</v>
      </c>
      <c r="AE62" s="93" t="s">
        <v>2965</v>
      </c>
      <c r="AF62" s="93"/>
      <c r="AG62" s="96" t="s">
        <v>1926</v>
      </c>
      <c r="AH62" s="96" t="s">
        <v>1926</v>
      </c>
      <c r="AI62" s="96" t="s">
        <v>1926</v>
      </c>
      <c r="AJ62" s="96" t="s">
        <v>1926</v>
      </c>
      <c r="AK62" s="96" t="s">
        <v>1926</v>
      </c>
      <c r="AL62" s="96" t="s">
        <v>1926</v>
      </c>
      <c r="AM62" s="96" t="s">
        <v>1926</v>
      </c>
      <c r="AN62" s="96" t="s">
        <v>1926</v>
      </c>
      <c r="AO62" s="96" t="s">
        <v>1926</v>
      </c>
      <c r="AP62" s="96" t="s">
        <v>1926</v>
      </c>
      <c r="AQ62" s="96" t="s">
        <v>1926</v>
      </c>
      <c r="AR62" s="96" t="s">
        <v>1926</v>
      </c>
      <c r="AS62" s="96" t="s">
        <v>1926</v>
      </c>
      <c r="AT62" s="96" t="s">
        <v>1926</v>
      </c>
      <c r="AU62" s="96" t="s">
        <v>1926</v>
      </c>
      <c r="AV62" s="96" t="s">
        <v>1926</v>
      </c>
      <c r="AW62" s="96" t="s">
        <v>1926</v>
      </c>
      <c r="AX62" s="96" t="s">
        <v>1926</v>
      </c>
      <c r="AY62" s="344"/>
      <c r="AZ62" s="93"/>
      <c r="BA62" s="93">
        <v>5.3954250000000001E-4</v>
      </c>
      <c r="BB62" s="94">
        <v>0</v>
      </c>
      <c r="BC62" s="93"/>
      <c r="BD62" s="94"/>
      <c r="BE62" s="94">
        <v>0</v>
      </c>
      <c r="BF62" s="94">
        <v>1</v>
      </c>
      <c r="BG62" s="94">
        <v>0</v>
      </c>
      <c r="BH62" s="94">
        <v>0</v>
      </c>
      <c r="BI62" s="94">
        <v>0</v>
      </c>
      <c r="BJ62" s="94"/>
      <c r="BK62" s="94">
        <v>0</v>
      </c>
      <c r="BL62" s="94">
        <v>0</v>
      </c>
      <c r="BM62" s="94">
        <v>0</v>
      </c>
      <c r="BN62" s="94">
        <v>1</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2907</v>
      </c>
      <c r="D63" s="312"/>
      <c r="E63" s="127" t="s">
        <v>1703</v>
      </c>
      <c r="F63" s="126">
        <v>0</v>
      </c>
      <c r="G63" s="946" t="s">
        <v>202</v>
      </c>
      <c r="H63" s="946" t="s">
        <v>493</v>
      </c>
      <c r="I63" s="944">
        <v>2.1015999999999999</v>
      </c>
      <c r="J63" s="103">
        <v>0.7</v>
      </c>
      <c r="K63" s="104">
        <v>19752515</v>
      </c>
      <c r="L63" s="105">
        <v>1.0582899999999999E-3</v>
      </c>
      <c r="M63" s="629"/>
      <c r="N63" s="630"/>
      <c r="O63" s="372">
        <v>1.0582899999999999E-3</v>
      </c>
      <c r="P63" s="352"/>
      <c r="Q63" s="241">
        <v>20904</v>
      </c>
      <c r="R63" s="100"/>
      <c r="S63" s="42"/>
      <c r="T63" s="228"/>
      <c r="U63" s="340">
        <v>20904</v>
      </c>
      <c r="V63" s="227"/>
      <c r="W63" s="5"/>
      <c r="X63" s="108" t="s">
        <v>2907</v>
      </c>
      <c r="Y63" s="109" t="s">
        <v>2171</v>
      </c>
      <c r="Z63" s="123">
        <v>29058319.866799995</v>
      </c>
      <c r="AA63" s="83" t="s">
        <v>201</v>
      </c>
      <c r="AB63" s="83" t="s">
        <v>201</v>
      </c>
      <c r="AC63" s="83" t="s">
        <v>655</v>
      </c>
      <c r="AE63" s="93" t="s">
        <v>2965</v>
      </c>
      <c r="AF63" s="93"/>
      <c r="AG63" s="96" t="s">
        <v>1926</v>
      </c>
      <c r="AH63" s="96" t="s">
        <v>1926</v>
      </c>
      <c r="AI63" s="96" t="s">
        <v>1926</v>
      </c>
      <c r="AJ63" s="96" t="s">
        <v>1926</v>
      </c>
      <c r="AK63" s="96" t="s">
        <v>1926</v>
      </c>
      <c r="AL63" s="96" t="s">
        <v>1926</v>
      </c>
      <c r="AM63" s="96" t="s">
        <v>1926</v>
      </c>
      <c r="AN63" s="96" t="s">
        <v>1926</v>
      </c>
      <c r="AO63" s="96" t="s">
        <v>1926</v>
      </c>
      <c r="AP63" s="96" t="s">
        <v>1926</v>
      </c>
      <c r="AQ63" s="96" t="s">
        <v>1926</v>
      </c>
      <c r="AR63" s="96" t="s">
        <v>1926</v>
      </c>
      <c r="AS63" s="96" t="s">
        <v>1926</v>
      </c>
      <c r="AT63" s="96" t="s">
        <v>1926</v>
      </c>
      <c r="AU63" s="96" t="s">
        <v>1926</v>
      </c>
      <c r="AV63" s="96" t="s">
        <v>1926</v>
      </c>
      <c r="AW63" s="96" t="s">
        <v>1926</v>
      </c>
      <c r="AX63" s="96" t="s">
        <v>1926</v>
      </c>
      <c r="AY63" s="344"/>
      <c r="AZ63" s="93"/>
      <c r="BA63" s="93">
        <v>1.0583090167999999E-3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1943</v>
      </c>
      <c r="D64" s="312"/>
      <c r="E64" s="127" t="s">
        <v>1704</v>
      </c>
      <c r="F64" s="126">
        <v>0</v>
      </c>
      <c r="G64" s="946" t="s">
        <v>202</v>
      </c>
      <c r="H64" s="946" t="s">
        <v>657</v>
      </c>
      <c r="I64" s="944">
        <v>2.1015999999999999</v>
      </c>
      <c r="J64" s="103">
        <v>1</v>
      </c>
      <c r="K64" s="104">
        <v>40497115</v>
      </c>
      <c r="L64" s="105">
        <v>1.51184E-3</v>
      </c>
      <c r="M64" s="629"/>
      <c r="N64" s="630"/>
      <c r="O64" s="372">
        <v>1.51184E-3</v>
      </c>
      <c r="P64" s="352"/>
      <c r="Q64" s="241">
        <v>61225</v>
      </c>
      <c r="R64" s="100"/>
      <c r="S64" s="42"/>
      <c r="T64" s="228"/>
      <c r="U64" s="340">
        <v>61225</v>
      </c>
      <c r="V64" s="227"/>
      <c r="W64" s="5"/>
      <c r="X64" s="108" t="s">
        <v>1943</v>
      </c>
      <c r="Y64" s="109" t="s">
        <v>2173</v>
      </c>
      <c r="Z64" s="123">
        <v>85108736.884000003</v>
      </c>
      <c r="AA64" s="83" t="s">
        <v>201</v>
      </c>
      <c r="AB64" s="83" t="s">
        <v>201</v>
      </c>
      <c r="AC64" s="83" t="s">
        <v>656</v>
      </c>
      <c r="AE64" s="93" t="s">
        <v>2966</v>
      </c>
      <c r="AF64" s="93"/>
      <c r="AG64" s="96" t="s">
        <v>1926</v>
      </c>
      <c r="AH64" s="96" t="s">
        <v>1926</v>
      </c>
      <c r="AI64" s="96" t="s">
        <v>1926</v>
      </c>
      <c r="AJ64" s="96" t="s">
        <v>1926</v>
      </c>
      <c r="AK64" s="96" t="s">
        <v>1926</v>
      </c>
      <c r="AL64" s="96" t="s">
        <v>1926</v>
      </c>
      <c r="AM64" s="96" t="s">
        <v>1926</v>
      </c>
      <c r="AN64" s="96" t="s">
        <v>1926</v>
      </c>
      <c r="AO64" s="96" t="s">
        <v>1926</v>
      </c>
      <c r="AP64" s="96" t="s">
        <v>1926</v>
      </c>
      <c r="AQ64" s="96" t="s">
        <v>1926</v>
      </c>
      <c r="AR64" s="96" t="s">
        <v>1926</v>
      </c>
      <c r="AS64" s="96" t="s">
        <v>1926</v>
      </c>
      <c r="AT64" s="96" t="s">
        <v>1926</v>
      </c>
      <c r="AU64" s="96" t="s">
        <v>1926</v>
      </c>
      <c r="AV64" s="96" t="s">
        <v>1926</v>
      </c>
      <c r="AW64" s="96" t="s">
        <v>1926</v>
      </c>
      <c r="AX64" s="96" t="s">
        <v>123</v>
      </c>
      <c r="AY64" s="344"/>
      <c r="AZ64" s="93"/>
      <c r="BA64" s="93">
        <v>1.5118700239999999E-3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1</v>
      </c>
      <c r="CA64" s="373"/>
    </row>
    <row r="65" spans="1:79" s="2" customFormat="1" ht="11.45" customHeight="1" x14ac:dyDescent="0.15">
      <c r="A65" s="95"/>
      <c r="B65" s="312"/>
      <c r="C65" s="346" t="s">
        <v>2910</v>
      </c>
      <c r="D65" s="312"/>
      <c r="E65" s="127" t="s">
        <v>1705</v>
      </c>
      <c r="F65" s="126">
        <v>0</v>
      </c>
      <c r="G65" s="946" t="s">
        <v>2742</v>
      </c>
      <c r="H65" s="946" t="s">
        <v>2787</v>
      </c>
      <c r="I65" s="944">
        <v>2.1015999999999999</v>
      </c>
      <c r="J65" s="103">
        <v>1</v>
      </c>
      <c r="K65" s="104">
        <v>13560860</v>
      </c>
      <c r="L65" s="105">
        <v>1.51184E-3</v>
      </c>
      <c r="M65" s="629"/>
      <c r="N65" s="630"/>
      <c r="O65" s="372">
        <v>1.51184E-3</v>
      </c>
      <c r="P65" s="352"/>
      <c r="Q65" s="241">
        <v>20502</v>
      </c>
      <c r="R65" s="100"/>
      <c r="S65" s="42"/>
      <c r="T65" s="228"/>
      <c r="U65" s="340">
        <v>20502</v>
      </c>
      <c r="V65" s="227"/>
      <c r="W65" s="5"/>
      <c r="X65" s="108" t="s">
        <v>2910</v>
      </c>
      <c r="Y65" s="109" t="s">
        <v>1357</v>
      </c>
      <c r="Z65" s="123">
        <v>28499503.375999998</v>
      </c>
      <c r="AA65" s="83" t="s">
        <v>1604</v>
      </c>
      <c r="AB65" s="83" t="s">
        <v>1604</v>
      </c>
      <c r="AC65" s="83" t="s">
        <v>651</v>
      </c>
      <c r="AE65" s="93" t="s">
        <v>2965</v>
      </c>
      <c r="AF65" s="93"/>
      <c r="AG65" s="96" t="s">
        <v>1926</v>
      </c>
      <c r="AH65" s="96" t="s">
        <v>1926</v>
      </c>
      <c r="AI65" s="96" t="s">
        <v>1926</v>
      </c>
      <c r="AJ65" s="96" t="s">
        <v>1926</v>
      </c>
      <c r="AK65" s="96" t="s">
        <v>1926</v>
      </c>
      <c r="AL65" s="96" t="s">
        <v>1926</v>
      </c>
      <c r="AM65" s="96" t="s">
        <v>1926</v>
      </c>
      <c r="AN65" s="96" t="s">
        <v>1926</v>
      </c>
      <c r="AO65" s="96" t="s">
        <v>1926</v>
      </c>
      <c r="AP65" s="96" t="s">
        <v>1926</v>
      </c>
      <c r="AQ65" s="96" t="s">
        <v>1926</v>
      </c>
      <c r="AR65" s="96" t="s">
        <v>1926</v>
      </c>
      <c r="AS65" s="96" t="s">
        <v>1926</v>
      </c>
      <c r="AT65" s="96" t="s">
        <v>1926</v>
      </c>
      <c r="AU65" s="96" t="s">
        <v>1926</v>
      </c>
      <c r="AV65" s="96" t="s">
        <v>1926</v>
      </c>
      <c r="AW65" s="96" t="s">
        <v>1926</v>
      </c>
      <c r="AX65" s="96" t="s">
        <v>1926</v>
      </c>
      <c r="AY65" s="344"/>
      <c r="AZ65" s="93"/>
      <c r="BA65" s="93">
        <v>1.5118700239999999E-3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2911</v>
      </c>
      <c r="D66" s="312"/>
      <c r="E66" s="127" t="s">
        <v>317</v>
      </c>
      <c r="F66" s="126">
        <v>0</v>
      </c>
      <c r="G66" s="946" t="s">
        <v>1601</v>
      </c>
      <c r="H66" s="946" t="s">
        <v>2787</v>
      </c>
      <c r="I66" s="944">
        <v>2.1015999999999999</v>
      </c>
      <c r="J66" s="103">
        <v>1</v>
      </c>
      <c r="K66" s="104">
        <v>97696250</v>
      </c>
      <c r="L66" s="105">
        <v>1.51184E-3</v>
      </c>
      <c r="M66" s="629"/>
      <c r="N66" s="630"/>
      <c r="O66" s="372">
        <v>1.51184E-3</v>
      </c>
      <c r="P66" s="352"/>
      <c r="Q66" s="241">
        <v>147701</v>
      </c>
      <c r="R66" s="100"/>
      <c r="S66" s="42"/>
      <c r="T66" s="228"/>
      <c r="U66" s="340">
        <v>147701</v>
      </c>
      <c r="V66" s="227"/>
      <c r="W66" s="5"/>
      <c r="X66" s="108" t="s">
        <v>2911</v>
      </c>
      <c r="Y66" s="109" t="s">
        <v>1358</v>
      </c>
      <c r="Z66" s="123">
        <v>205318439</v>
      </c>
      <c r="AA66" s="83" t="s">
        <v>203</v>
      </c>
      <c r="AB66" s="83" t="s">
        <v>203</v>
      </c>
      <c r="AC66" s="83" t="s">
        <v>651</v>
      </c>
      <c r="AE66" s="93" t="s">
        <v>2965</v>
      </c>
      <c r="AF66" s="93"/>
      <c r="AG66" s="96" t="s">
        <v>1926</v>
      </c>
      <c r="AH66" s="96" t="s">
        <v>1926</v>
      </c>
      <c r="AI66" s="96" t="s">
        <v>1926</v>
      </c>
      <c r="AJ66" s="96" t="s">
        <v>1926</v>
      </c>
      <c r="AK66" s="96" t="s">
        <v>1926</v>
      </c>
      <c r="AL66" s="96" t="s">
        <v>1926</v>
      </c>
      <c r="AM66" s="96" t="s">
        <v>1926</v>
      </c>
      <c r="AN66" s="96" t="s">
        <v>1926</v>
      </c>
      <c r="AO66" s="96" t="s">
        <v>1926</v>
      </c>
      <c r="AP66" s="96" t="s">
        <v>1926</v>
      </c>
      <c r="AQ66" s="96" t="s">
        <v>1926</v>
      </c>
      <c r="AR66" s="96" t="s">
        <v>1926</v>
      </c>
      <c r="AS66" s="96" t="s">
        <v>1926</v>
      </c>
      <c r="AT66" s="96" t="s">
        <v>1926</v>
      </c>
      <c r="AU66" s="96" t="s">
        <v>1926</v>
      </c>
      <c r="AV66" s="96" t="s">
        <v>1926</v>
      </c>
      <c r="AW66" s="96" t="s">
        <v>1926</v>
      </c>
      <c r="AX66" s="96" t="s">
        <v>1926</v>
      </c>
      <c r="AY66" s="344"/>
      <c r="AZ66" s="93"/>
      <c r="BA66" s="93">
        <v>1.5118700239999999E-3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2912</v>
      </c>
      <c r="D67" s="312"/>
      <c r="E67" s="127" t="s">
        <v>318</v>
      </c>
      <c r="F67" s="126">
        <v>0</v>
      </c>
      <c r="G67" s="946" t="s">
        <v>1603</v>
      </c>
      <c r="H67" s="946" t="s">
        <v>2787</v>
      </c>
      <c r="I67" s="944">
        <v>2.1015999999999999</v>
      </c>
      <c r="J67" s="103">
        <v>1</v>
      </c>
      <c r="K67" s="104">
        <v>669459375</v>
      </c>
      <c r="L67" s="105">
        <v>1.51184E-3</v>
      </c>
      <c r="M67" s="629"/>
      <c r="N67" s="630"/>
      <c r="O67" s="372">
        <v>1.51184E-3</v>
      </c>
      <c r="P67" s="352"/>
      <c r="Q67" s="241">
        <v>1012115</v>
      </c>
      <c r="R67" s="100"/>
      <c r="S67" s="42"/>
      <c r="T67" s="228"/>
      <c r="U67" s="340">
        <v>1012115</v>
      </c>
      <c r="V67" s="227"/>
      <c r="W67" s="5"/>
      <c r="X67" s="108" t="s">
        <v>2912</v>
      </c>
      <c r="Y67" s="109" t="s">
        <v>1092</v>
      </c>
      <c r="Z67" s="123">
        <v>1406935822.5</v>
      </c>
      <c r="AA67" s="83" t="s">
        <v>1602</v>
      </c>
      <c r="AB67" s="83" t="s">
        <v>1602</v>
      </c>
      <c r="AC67" s="83" t="s">
        <v>651</v>
      </c>
      <c r="AE67" s="93" t="s">
        <v>2965</v>
      </c>
      <c r="AF67" s="93"/>
      <c r="AG67" s="96" t="s">
        <v>1926</v>
      </c>
      <c r="AH67" s="96" t="s">
        <v>1926</v>
      </c>
      <c r="AI67" s="96" t="s">
        <v>1926</v>
      </c>
      <c r="AJ67" s="96" t="s">
        <v>1926</v>
      </c>
      <c r="AK67" s="96" t="s">
        <v>1926</v>
      </c>
      <c r="AL67" s="96" t="s">
        <v>1926</v>
      </c>
      <c r="AM67" s="96" t="s">
        <v>1926</v>
      </c>
      <c r="AN67" s="96" t="s">
        <v>1926</v>
      </c>
      <c r="AO67" s="96" t="s">
        <v>1926</v>
      </c>
      <c r="AP67" s="96" t="s">
        <v>1926</v>
      </c>
      <c r="AQ67" s="96" t="s">
        <v>1926</v>
      </c>
      <c r="AR67" s="96" t="s">
        <v>1926</v>
      </c>
      <c r="AS67" s="96" t="s">
        <v>1926</v>
      </c>
      <c r="AT67" s="96" t="s">
        <v>1926</v>
      </c>
      <c r="AU67" s="96" t="s">
        <v>1926</v>
      </c>
      <c r="AV67" s="96" t="s">
        <v>1926</v>
      </c>
      <c r="AW67" s="96" t="s">
        <v>1926</v>
      </c>
      <c r="AX67" s="96" t="s">
        <v>1926</v>
      </c>
      <c r="AY67" s="344"/>
      <c r="AZ67" s="93"/>
      <c r="BA67" s="93">
        <v>1.5118700239999999E-3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232</v>
      </c>
      <c r="D68" s="312"/>
      <c r="E68" s="127" t="s">
        <v>319</v>
      </c>
      <c r="F68" s="126">
        <v>0</v>
      </c>
      <c r="G68" s="946" t="s">
        <v>1603</v>
      </c>
      <c r="H68" s="946" t="s">
        <v>493</v>
      </c>
      <c r="I68" s="944">
        <v>2.1015999999999999</v>
      </c>
      <c r="J68" s="103">
        <v>0.7</v>
      </c>
      <c r="K68" s="104">
        <v>2164370</v>
      </c>
      <c r="L68" s="105">
        <v>1.0582899999999999E-3</v>
      </c>
      <c r="M68" s="629"/>
      <c r="N68" s="630"/>
      <c r="O68" s="372">
        <v>1.0582899999999999E-3</v>
      </c>
      <c r="P68" s="352"/>
      <c r="Q68" s="241">
        <v>2291</v>
      </c>
      <c r="R68" s="100"/>
      <c r="S68" s="42"/>
      <c r="T68" s="228"/>
      <c r="U68" s="340">
        <v>2291</v>
      </c>
      <c r="V68" s="227"/>
      <c r="W68" s="5"/>
      <c r="X68" s="108" t="s">
        <v>232</v>
      </c>
      <c r="Y68" s="109" t="s">
        <v>1093</v>
      </c>
      <c r="Z68" s="123">
        <v>3184047.9943999993</v>
      </c>
      <c r="AA68" s="83" t="s">
        <v>1602</v>
      </c>
      <c r="AB68" s="83" t="s">
        <v>1602</v>
      </c>
      <c r="AC68" s="83" t="s">
        <v>655</v>
      </c>
      <c r="AE68" s="93" t="s">
        <v>2965</v>
      </c>
      <c r="AF68" s="93"/>
      <c r="AG68" s="96" t="s">
        <v>1926</v>
      </c>
      <c r="AH68" s="96" t="s">
        <v>1926</v>
      </c>
      <c r="AI68" s="96" t="s">
        <v>1926</v>
      </c>
      <c r="AJ68" s="96" t="s">
        <v>1926</v>
      </c>
      <c r="AK68" s="96" t="s">
        <v>1926</v>
      </c>
      <c r="AL68" s="96" t="s">
        <v>1926</v>
      </c>
      <c r="AM68" s="96" t="s">
        <v>1926</v>
      </c>
      <c r="AN68" s="96" t="s">
        <v>1926</v>
      </c>
      <c r="AO68" s="96" t="s">
        <v>1926</v>
      </c>
      <c r="AP68" s="96" t="s">
        <v>1926</v>
      </c>
      <c r="AQ68" s="96" t="s">
        <v>1926</v>
      </c>
      <c r="AR68" s="96" t="s">
        <v>1926</v>
      </c>
      <c r="AS68" s="96" t="s">
        <v>1926</v>
      </c>
      <c r="AT68" s="96" t="s">
        <v>1926</v>
      </c>
      <c r="AU68" s="96" t="s">
        <v>1926</v>
      </c>
      <c r="AV68" s="96" t="s">
        <v>1926</v>
      </c>
      <c r="AW68" s="96" t="s">
        <v>1926</v>
      </c>
      <c r="AX68" s="96" t="s">
        <v>1926</v>
      </c>
      <c r="AY68" s="344"/>
      <c r="AZ68" s="93"/>
      <c r="BA68" s="93">
        <v>1.0583090167999999E-3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2650</v>
      </c>
      <c r="D69" s="312"/>
      <c r="E69" s="127" t="s">
        <v>2788</v>
      </c>
      <c r="F69" s="126">
        <v>0</v>
      </c>
      <c r="G69" s="946" t="s">
        <v>1606</v>
      </c>
      <c r="H69" s="946" t="s">
        <v>2787</v>
      </c>
      <c r="I69" s="944">
        <v>3.4979</v>
      </c>
      <c r="J69" s="103">
        <v>1</v>
      </c>
      <c r="K69" s="104">
        <v>149243609</v>
      </c>
      <c r="L69" s="105">
        <v>2.5163099999999999E-3</v>
      </c>
      <c r="M69" s="629"/>
      <c r="N69" s="630"/>
      <c r="O69" s="372">
        <v>2.5163099999999999E-3</v>
      </c>
      <c r="P69" s="352"/>
      <c r="Q69" s="241">
        <v>375543</v>
      </c>
      <c r="R69" s="100"/>
      <c r="S69" s="42"/>
      <c r="T69" s="228"/>
      <c r="U69" s="340">
        <v>375543</v>
      </c>
      <c r="V69" s="227"/>
      <c r="W69" s="5"/>
      <c r="X69" s="108" t="s">
        <v>2650</v>
      </c>
      <c r="Y69" s="109" t="s">
        <v>1075</v>
      </c>
      <c r="Z69" s="123">
        <v>522039219.92110002</v>
      </c>
      <c r="AA69" s="83" t="s">
        <v>1605</v>
      </c>
      <c r="AB69" s="83" t="s">
        <v>1605</v>
      </c>
      <c r="AC69" s="83" t="s">
        <v>651</v>
      </c>
      <c r="AE69" s="93" t="s">
        <v>2965</v>
      </c>
      <c r="AF69" s="93"/>
      <c r="AG69" s="96" t="s">
        <v>1926</v>
      </c>
      <c r="AH69" s="96" t="s">
        <v>1926</v>
      </c>
      <c r="AI69" s="96" t="s">
        <v>1926</v>
      </c>
      <c r="AJ69" s="96" t="s">
        <v>1926</v>
      </c>
      <c r="AK69" s="96" t="s">
        <v>1926</v>
      </c>
      <c r="AL69" s="96" t="s">
        <v>1926</v>
      </c>
      <c r="AM69" s="96" t="s">
        <v>1926</v>
      </c>
      <c r="AN69" s="96" t="s">
        <v>1926</v>
      </c>
      <c r="AO69" s="96" t="s">
        <v>1926</v>
      </c>
      <c r="AP69" s="96" t="s">
        <v>1926</v>
      </c>
      <c r="AQ69" s="96" t="s">
        <v>1926</v>
      </c>
      <c r="AR69" s="96" t="s">
        <v>1926</v>
      </c>
      <c r="AS69" s="96" t="s">
        <v>1926</v>
      </c>
      <c r="AT69" s="96" t="s">
        <v>1926</v>
      </c>
      <c r="AU69" s="96" t="s">
        <v>1926</v>
      </c>
      <c r="AV69" s="96" t="s">
        <v>1926</v>
      </c>
      <c r="AW69" s="96" t="s">
        <v>1926</v>
      </c>
      <c r="AX69" s="96" t="s">
        <v>1926</v>
      </c>
      <c r="AY69" s="344"/>
      <c r="AZ69" s="93"/>
      <c r="BA69" s="93">
        <v>2.5163542809999999E-3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1944</v>
      </c>
      <c r="D70" s="312"/>
      <c r="E70" s="127" t="s">
        <v>2789</v>
      </c>
      <c r="F70" s="126">
        <v>0</v>
      </c>
      <c r="G70" s="946" t="s">
        <v>1606</v>
      </c>
      <c r="H70" s="946" t="s">
        <v>493</v>
      </c>
      <c r="I70" s="944">
        <v>3.4979</v>
      </c>
      <c r="J70" s="103">
        <v>0.65</v>
      </c>
      <c r="K70" s="104">
        <v>566546</v>
      </c>
      <c r="L70" s="105">
        <v>1.6356000000000001E-3</v>
      </c>
      <c r="M70" s="629"/>
      <c r="N70" s="630"/>
      <c r="O70" s="372">
        <v>1.6356000000000001E-3</v>
      </c>
      <c r="P70" s="352"/>
      <c r="Q70" s="241">
        <v>927</v>
      </c>
      <c r="R70" s="100"/>
      <c r="S70" s="42"/>
      <c r="T70" s="228"/>
      <c r="U70" s="340">
        <v>927</v>
      </c>
      <c r="V70" s="227"/>
      <c r="W70" s="5"/>
      <c r="X70" s="108" t="s">
        <v>1944</v>
      </c>
      <c r="Y70" s="109" t="s">
        <v>1077</v>
      </c>
      <c r="Z70" s="123">
        <v>1288118.8147100001</v>
      </c>
      <c r="AA70" s="83" t="s">
        <v>1605</v>
      </c>
      <c r="AB70" s="83" t="s">
        <v>1605</v>
      </c>
      <c r="AC70" s="83" t="s">
        <v>655</v>
      </c>
      <c r="AE70" s="93" t="s">
        <v>2965</v>
      </c>
      <c r="AF70" s="93"/>
      <c r="AG70" s="96" t="s">
        <v>1926</v>
      </c>
      <c r="AH70" s="96" t="s">
        <v>1926</v>
      </c>
      <c r="AI70" s="96" t="s">
        <v>1926</v>
      </c>
      <c r="AJ70" s="96" t="s">
        <v>1926</v>
      </c>
      <c r="AK70" s="96" t="s">
        <v>1926</v>
      </c>
      <c r="AL70" s="96" t="s">
        <v>1926</v>
      </c>
      <c r="AM70" s="96" t="s">
        <v>1926</v>
      </c>
      <c r="AN70" s="96" t="s">
        <v>1926</v>
      </c>
      <c r="AO70" s="96" t="s">
        <v>1926</v>
      </c>
      <c r="AP70" s="96" t="s">
        <v>1926</v>
      </c>
      <c r="AQ70" s="96" t="s">
        <v>1926</v>
      </c>
      <c r="AR70" s="96" t="s">
        <v>1926</v>
      </c>
      <c r="AS70" s="96" t="s">
        <v>1926</v>
      </c>
      <c r="AT70" s="96" t="s">
        <v>1926</v>
      </c>
      <c r="AU70" s="96" t="s">
        <v>1926</v>
      </c>
      <c r="AV70" s="96" t="s">
        <v>1926</v>
      </c>
      <c r="AW70" s="96" t="s">
        <v>1926</v>
      </c>
      <c r="AX70" s="96" t="s">
        <v>1926</v>
      </c>
      <c r="AY70" s="344"/>
      <c r="AZ70" s="93"/>
      <c r="BA70" s="93">
        <v>1.6356302826500001E-3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2488</v>
      </c>
      <c r="D71" s="312"/>
      <c r="E71" s="127" t="s">
        <v>2790</v>
      </c>
      <c r="F71" s="126">
        <v>0</v>
      </c>
      <c r="G71" s="946" t="s">
        <v>1606</v>
      </c>
      <c r="H71" s="946" t="s">
        <v>657</v>
      </c>
      <c r="I71" s="944">
        <v>3.4979</v>
      </c>
      <c r="J71" s="103">
        <v>0.65</v>
      </c>
      <c r="K71" s="104">
        <v>1769600</v>
      </c>
      <c r="L71" s="105">
        <v>1.6356000000000001E-3</v>
      </c>
      <c r="M71" s="629"/>
      <c r="N71" s="630"/>
      <c r="O71" s="372">
        <v>1.6356000000000001E-3</v>
      </c>
      <c r="P71" s="352"/>
      <c r="Q71" s="241">
        <v>2894</v>
      </c>
      <c r="R71" s="100"/>
      <c r="S71" s="42"/>
      <c r="T71" s="228"/>
      <c r="U71" s="340">
        <v>2894</v>
      </c>
      <c r="V71" s="227"/>
      <c r="W71" s="5"/>
      <c r="X71" s="108" t="s">
        <v>2488</v>
      </c>
      <c r="Y71" s="109" t="s">
        <v>1078</v>
      </c>
      <c r="Z71" s="123">
        <v>4023424.4960000003</v>
      </c>
      <c r="AA71" s="83" t="s">
        <v>1605</v>
      </c>
      <c r="AB71" s="83" t="s">
        <v>1605</v>
      </c>
      <c r="AC71" s="83" t="s">
        <v>656</v>
      </c>
      <c r="AE71" s="93" t="s">
        <v>2965</v>
      </c>
      <c r="AF71" s="93"/>
      <c r="AG71" s="96" t="s">
        <v>1926</v>
      </c>
      <c r="AH71" s="96" t="s">
        <v>1926</v>
      </c>
      <c r="AI71" s="96" t="s">
        <v>1926</v>
      </c>
      <c r="AJ71" s="96" t="s">
        <v>1926</v>
      </c>
      <c r="AK71" s="96" t="s">
        <v>1926</v>
      </c>
      <c r="AL71" s="96" t="s">
        <v>1926</v>
      </c>
      <c r="AM71" s="96" t="s">
        <v>1926</v>
      </c>
      <c r="AN71" s="96" t="s">
        <v>1926</v>
      </c>
      <c r="AO71" s="96" t="s">
        <v>1926</v>
      </c>
      <c r="AP71" s="96" t="s">
        <v>1926</v>
      </c>
      <c r="AQ71" s="96" t="s">
        <v>1926</v>
      </c>
      <c r="AR71" s="96" t="s">
        <v>1926</v>
      </c>
      <c r="AS71" s="96" t="s">
        <v>1926</v>
      </c>
      <c r="AT71" s="96" t="s">
        <v>1926</v>
      </c>
      <c r="AU71" s="96" t="s">
        <v>1926</v>
      </c>
      <c r="AV71" s="96" t="s">
        <v>1926</v>
      </c>
      <c r="AW71" s="96" t="s">
        <v>1926</v>
      </c>
      <c r="AX71" s="96" t="s">
        <v>1926</v>
      </c>
      <c r="AY71" s="344"/>
      <c r="AZ71" s="93"/>
      <c r="BA71" s="93">
        <v>1.6356302826500001E-3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2651</v>
      </c>
      <c r="D72" s="312"/>
      <c r="E72" s="127" t="s">
        <v>1961</v>
      </c>
      <c r="F72" s="126">
        <v>0</v>
      </c>
      <c r="G72" s="946" t="s">
        <v>1136</v>
      </c>
      <c r="H72" s="946" t="s">
        <v>2787</v>
      </c>
      <c r="I72" s="944">
        <v>4.1017000000000001</v>
      </c>
      <c r="J72" s="103">
        <v>1</v>
      </c>
      <c r="K72" s="104">
        <v>468709364</v>
      </c>
      <c r="L72" s="105">
        <v>2.9506900000000002E-3</v>
      </c>
      <c r="M72" s="629"/>
      <c r="N72" s="630"/>
      <c r="O72" s="372">
        <v>2.9506900000000002E-3</v>
      </c>
      <c r="P72" s="352"/>
      <c r="Q72" s="241">
        <v>1383016</v>
      </c>
      <c r="R72" s="100"/>
      <c r="S72" s="42"/>
      <c r="T72" s="228"/>
      <c r="U72" s="340">
        <v>1383016</v>
      </c>
      <c r="V72" s="227"/>
      <c r="W72" s="5"/>
      <c r="X72" s="108" t="s">
        <v>2651</v>
      </c>
      <c r="Y72" s="109" t="s">
        <v>2931</v>
      </c>
      <c r="Z72" s="123">
        <v>1922505198.3188</v>
      </c>
      <c r="AA72" s="83" t="s">
        <v>1607</v>
      </c>
      <c r="AB72" s="83" t="s">
        <v>1607</v>
      </c>
      <c r="AC72" s="83" t="s">
        <v>651</v>
      </c>
      <c r="AE72" s="93" t="s">
        <v>2965</v>
      </c>
      <c r="AF72" s="93"/>
      <c r="AG72" s="96" t="s">
        <v>1926</v>
      </c>
      <c r="AH72" s="96" t="s">
        <v>1926</v>
      </c>
      <c r="AI72" s="96" t="s">
        <v>1926</v>
      </c>
      <c r="AJ72" s="96" t="s">
        <v>1926</v>
      </c>
      <c r="AK72" s="96" t="s">
        <v>1926</v>
      </c>
      <c r="AL72" s="96" t="s">
        <v>1926</v>
      </c>
      <c r="AM72" s="96" t="s">
        <v>1926</v>
      </c>
      <c r="AN72" s="96" t="s">
        <v>1926</v>
      </c>
      <c r="AO72" s="96" t="s">
        <v>1926</v>
      </c>
      <c r="AP72" s="96" t="s">
        <v>1926</v>
      </c>
      <c r="AQ72" s="96" t="s">
        <v>1926</v>
      </c>
      <c r="AR72" s="96" t="s">
        <v>1926</v>
      </c>
      <c r="AS72" s="96" t="s">
        <v>1926</v>
      </c>
      <c r="AT72" s="96" t="s">
        <v>1926</v>
      </c>
      <c r="AU72" s="96" t="s">
        <v>1926</v>
      </c>
      <c r="AV72" s="96" t="s">
        <v>1926</v>
      </c>
      <c r="AW72" s="96" t="s">
        <v>1926</v>
      </c>
      <c r="AX72" s="96" t="s">
        <v>1926</v>
      </c>
      <c r="AY72" s="344"/>
      <c r="AZ72" s="93"/>
      <c r="BA72" s="93">
        <v>2.950721963E-3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2652</v>
      </c>
      <c r="D73" s="312"/>
      <c r="E73" s="127" t="s">
        <v>1962</v>
      </c>
      <c r="F73" s="126">
        <v>0</v>
      </c>
      <c r="G73" s="946" t="s">
        <v>1136</v>
      </c>
      <c r="H73" s="946" t="s">
        <v>493</v>
      </c>
      <c r="I73" s="944">
        <v>4.1017000000000001</v>
      </c>
      <c r="J73" s="103">
        <v>0.65</v>
      </c>
      <c r="K73" s="104">
        <v>1575786</v>
      </c>
      <c r="L73" s="105">
        <v>1.9179500000000001E-3</v>
      </c>
      <c r="M73" s="629"/>
      <c r="N73" s="630"/>
      <c r="O73" s="372">
        <v>1.9179500000000001E-3</v>
      </c>
      <c r="P73" s="352"/>
      <c r="Q73" s="241">
        <v>3022</v>
      </c>
      <c r="R73" s="100"/>
      <c r="S73" s="42"/>
      <c r="T73" s="228"/>
      <c r="U73" s="340">
        <v>3022</v>
      </c>
      <c r="V73" s="227"/>
      <c r="W73" s="5"/>
      <c r="X73" s="108" t="s">
        <v>2652</v>
      </c>
      <c r="Y73" s="109" t="s">
        <v>2932</v>
      </c>
      <c r="Z73" s="123">
        <v>4201210.933530001</v>
      </c>
      <c r="AA73" s="83" t="s">
        <v>1607</v>
      </c>
      <c r="AB73" s="83" t="s">
        <v>1607</v>
      </c>
      <c r="AC73" s="83" t="s">
        <v>655</v>
      </c>
      <c r="AE73" s="93" t="s">
        <v>2965</v>
      </c>
      <c r="AF73" s="93"/>
      <c r="AG73" s="96" t="s">
        <v>1926</v>
      </c>
      <c r="AH73" s="96" t="s">
        <v>1926</v>
      </c>
      <c r="AI73" s="96" t="s">
        <v>1926</v>
      </c>
      <c r="AJ73" s="96" t="s">
        <v>1926</v>
      </c>
      <c r="AK73" s="96" t="s">
        <v>1926</v>
      </c>
      <c r="AL73" s="96" t="s">
        <v>1926</v>
      </c>
      <c r="AM73" s="96" t="s">
        <v>1926</v>
      </c>
      <c r="AN73" s="96" t="s">
        <v>1926</v>
      </c>
      <c r="AO73" s="96" t="s">
        <v>1926</v>
      </c>
      <c r="AP73" s="96" t="s">
        <v>1926</v>
      </c>
      <c r="AQ73" s="96" t="s">
        <v>1926</v>
      </c>
      <c r="AR73" s="96" t="s">
        <v>1926</v>
      </c>
      <c r="AS73" s="96" t="s">
        <v>1926</v>
      </c>
      <c r="AT73" s="96" t="s">
        <v>1926</v>
      </c>
      <c r="AU73" s="96" t="s">
        <v>1926</v>
      </c>
      <c r="AV73" s="96" t="s">
        <v>1926</v>
      </c>
      <c r="AW73" s="96" t="s">
        <v>1926</v>
      </c>
      <c r="AX73" s="96" t="s">
        <v>1926</v>
      </c>
      <c r="AY73" s="344"/>
      <c r="AZ73" s="93"/>
      <c r="BA73" s="93">
        <v>1.9179692759500001E-3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2654</v>
      </c>
      <c r="D74" s="312"/>
      <c r="E74" s="127" t="s">
        <v>1700</v>
      </c>
      <c r="F74" s="126">
        <v>0</v>
      </c>
      <c r="G74" s="946" t="s">
        <v>1321</v>
      </c>
      <c r="H74" s="946" t="s">
        <v>2787</v>
      </c>
      <c r="I74" s="944">
        <v>1.7366999999999999</v>
      </c>
      <c r="J74" s="103">
        <v>1</v>
      </c>
      <c r="K74" s="104">
        <v>55441000</v>
      </c>
      <c r="L74" s="105">
        <v>1.2493300000000001E-3</v>
      </c>
      <c r="M74" s="629"/>
      <c r="N74" s="630"/>
      <c r="O74" s="372">
        <v>1.2493300000000001E-3</v>
      </c>
      <c r="P74" s="352"/>
      <c r="Q74" s="241">
        <v>69264</v>
      </c>
      <c r="R74" s="100"/>
      <c r="S74" s="42"/>
      <c r="T74" s="228"/>
      <c r="U74" s="340">
        <v>69264</v>
      </c>
      <c r="V74" s="227"/>
      <c r="W74" s="5"/>
      <c r="X74" s="108" t="s">
        <v>2654</v>
      </c>
      <c r="Y74" s="109" t="s">
        <v>2933</v>
      </c>
      <c r="Z74" s="123">
        <v>96284384.699999988</v>
      </c>
      <c r="AA74" s="83" t="s">
        <v>1608</v>
      </c>
      <c r="AB74" s="83" t="s">
        <v>1608</v>
      </c>
      <c r="AC74" s="83" t="s">
        <v>651</v>
      </c>
      <c r="AE74" s="93" t="s">
        <v>2965</v>
      </c>
      <c r="AF74" s="93"/>
      <c r="AG74" s="96" t="s">
        <v>1926</v>
      </c>
      <c r="AH74" s="96" t="s">
        <v>1926</v>
      </c>
      <c r="AI74" s="96" t="s">
        <v>1926</v>
      </c>
      <c r="AJ74" s="96" t="s">
        <v>1926</v>
      </c>
      <c r="AK74" s="96" t="s">
        <v>1926</v>
      </c>
      <c r="AL74" s="96" t="s">
        <v>1926</v>
      </c>
      <c r="AM74" s="96" t="s">
        <v>1926</v>
      </c>
      <c r="AN74" s="96" t="s">
        <v>1926</v>
      </c>
      <c r="AO74" s="96" t="s">
        <v>1926</v>
      </c>
      <c r="AP74" s="96" t="s">
        <v>1926</v>
      </c>
      <c r="AQ74" s="96" t="s">
        <v>1926</v>
      </c>
      <c r="AR74" s="96" t="s">
        <v>1926</v>
      </c>
      <c r="AS74" s="96" t="s">
        <v>1926</v>
      </c>
      <c r="AT74" s="96" t="s">
        <v>1926</v>
      </c>
      <c r="AU74" s="96" t="s">
        <v>1926</v>
      </c>
      <c r="AV74" s="96" t="s">
        <v>1926</v>
      </c>
      <c r="AW74" s="96" t="s">
        <v>1926</v>
      </c>
      <c r="AX74" s="96" t="s">
        <v>1926</v>
      </c>
      <c r="AY74" s="344"/>
      <c r="AZ74" s="93"/>
      <c r="BA74" s="93">
        <v>1.2493646129999999E-3</v>
      </c>
      <c r="BB74" s="94">
        <v>0</v>
      </c>
      <c r="BC74" s="93"/>
      <c r="BD74" s="94"/>
      <c r="BE74" s="94">
        <v>0</v>
      </c>
      <c r="BF74" s="94">
        <v>1</v>
      </c>
      <c r="BG74" s="94">
        <v>0</v>
      </c>
      <c r="BH74" s="94">
        <v>0</v>
      </c>
      <c r="BI74" s="94">
        <v>0</v>
      </c>
      <c r="BJ74" s="94"/>
      <c r="BK74" s="94">
        <v>0</v>
      </c>
      <c r="BL74" s="94">
        <v>0</v>
      </c>
      <c r="BM74" s="94">
        <v>1</v>
      </c>
      <c r="BN74" s="94">
        <v>0</v>
      </c>
      <c r="BO74" s="94">
        <v>0</v>
      </c>
      <c r="BP74" s="94">
        <v>0</v>
      </c>
      <c r="BQ74" s="94">
        <v>0</v>
      </c>
      <c r="BR74" s="94">
        <v>0</v>
      </c>
      <c r="BS74" s="94">
        <v>1</v>
      </c>
      <c r="BT74" s="94">
        <v>0</v>
      </c>
      <c r="BU74" s="94">
        <v>0</v>
      </c>
      <c r="BV74" s="94"/>
      <c r="BW74" s="94"/>
      <c r="BX74" s="94"/>
      <c r="BY74" s="94"/>
      <c r="BZ74" s="94">
        <v>0</v>
      </c>
      <c r="CA74" s="373"/>
    </row>
    <row r="75" spans="1:79" s="2" customFormat="1" ht="11.45" customHeight="1" x14ac:dyDescent="0.15">
      <c r="A75" s="95"/>
      <c r="B75" s="312"/>
      <c r="C75" s="346" t="s">
        <v>2073</v>
      </c>
      <c r="D75" s="312"/>
      <c r="E75" s="127" t="s">
        <v>1948</v>
      </c>
      <c r="F75" s="126">
        <v>0</v>
      </c>
      <c r="G75" s="946" t="s">
        <v>1580</v>
      </c>
      <c r="H75" s="946" t="s">
        <v>2072</v>
      </c>
      <c r="I75" s="944">
        <v>1</v>
      </c>
      <c r="J75" s="103">
        <v>1</v>
      </c>
      <c r="K75" s="104">
        <v>279610</v>
      </c>
      <c r="L75" s="105">
        <v>7.1938999999999998E-4</v>
      </c>
      <c r="M75" s="629"/>
      <c r="N75" s="630"/>
      <c r="O75" s="372">
        <v>7.1938999999999998E-4</v>
      </c>
      <c r="P75" s="352"/>
      <c r="Q75" s="241">
        <v>201</v>
      </c>
      <c r="R75" s="100"/>
      <c r="S75" s="42"/>
      <c r="T75" s="228"/>
      <c r="U75" s="340">
        <v>201</v>
      </c>
      <c r="V75" s="227"/>
      <c r="W75" s="5"/>
      <c r="X75" s="108" t="s">
        <v>2073</v>
      </c>
      <c r="Y75" s="109" t="s">
        <v>1080</v>
      </c>
      <c r="Z75" s="123">
        <v>279610</v>
      </c>
      <c r="AA75" s="83" t="s">
        <v>123</v>
      </c>
      <c r="AB75" s="83" t="s">
        <v>123</v>
      </c>
      <c r="AC75" s="83" t="s">
        <v>2630</v>
      </c>
      <c r="AE75" s="93" t="s">
        <v>2965</v>
      </c>
      <c r="AF75" s="93"/>
      <c r="AG75" s="96" t="s">
        <v>1926</v>
      </c>
      <c r="AH75" s="96" t="s">
        <v>1926</v>
      </c>
      <c r="AI75" s="96" t="s">
        <v>1926</v>
      </c>
      <c r="AJ75" s="96" t="s">
        <v>1926</v>
      </c>
      <c r="AK75" s="96" t="s">
        <v>1926</v>
      </c>
      <c r="AL75" s="96" t="s">
        <v>1926</v>
      </c>
      <c r="AM75" s="96" t="s">
        <v>1926</v>
      </c>
      <c r="AN75" s="96" t="s">
        <v>1926</v>
      </c>
      <c r="AO75" s="96" t="s">
        <v>1926</v>
      </c>
      <c r="AP75" s="96" t="s">
        <v>1926</v>
      </c>
      <c r="AQ75" s="96" t="s">
        <v>1926</v>
      </c>
      <c r="AR75" s="96" t="s">
        <v>1926</v>
      </c>
      <c r="AS75" s="96" t="s">
        <v>1926</v>
      </c>
      <c r="AT75" s="96" t="s">
        <v>1926</v>
      </c>
      <c r="AU75" s="96" t="s">
        <v>1926</v>
      </c>
      <c r="AV75" s="96" t="s">
        <v>1926</v>
      </c>
      <c r="AW75" s="96" t="s">
        <v>1926</v>
      </c>
      <c r="AX75" s="96" t="s">
        <v>1926</v>
      </c>
      <c r="AY75" s="344"/>
      <c r="AZ75" s="93"/>
      <c r="BA75" s="93">
        <v>7.1938999999999998E-4</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523</v>
      </c>
      <c r="D76" s="312"/>
      <c r="E76" s="127" t="s">
        <v>1949</v>
      </c>
      <c r="F76" s="126">
        <v>0</v>
      </c>
      <c r="G76" s="946" t="s">
        <v>202</v>
      </c>
      <c r="H76" s="946" t="s">
        <v>2072</v>
      </c>
      <c r="I76" s="944">
        <v>2.1015999999999999</v>
      </c>
      <c r="J76" s="103">
        <v>1</v>
      </c>
      <c r="K76" s="104">
        <v>271850</v>
      </c>
      <c r="L76" s="105">
        <v>1.51184E-3</v>
      </c>
      <c r="M76" s="629"/>
      <c r="N76" s="630"/>
      <c r="O76" s="372">
        <v>1.51184E-3</v>
      </c>
      <c r="P76" s="352"/>
      <c r="Q76" s="241">
        <v>411</v>
      </c>
      <c r="R76" s="100"/>
      <c r="S76" s="42"/>
      <c r="T76" s="228"/>
      <c r="U76" s="340">
        <v>411</v>
      </c>
      <c r="V76" s="227"/>
      <c r="W76" s="5"/>
      <c r="X76" s="108" t="s">
        <v>523</v>
      </c>
      <c r="Y76" s="109" t="s">
        <v>2169</v>
      </c>
      <c r="Z76" s="123">
        <v>571319.96</v>
      </c>
      <c r="AA76" s="83" t="s">
        <v>201</v>
      </c>
      <c r="AB76" s="83" t="s">
        <v>201</v>
      </c>
      <c r="AC76" s="83" t="s">
        <v>2630</v>
      </c>
      <c r="AE76" s="93" t="s">
        <v>2965</v>
      </c>
      <c r="AF76" s="93"/>
      <c r="AG76" s="96" t="s">
        <v>1926</v>
      </c>
      <c r="AH76" s="96" t="s">
        <v>1926</v>
      </c>
      <c r="AI76" s="96" t="s">
        <v>1926</v>
      </c>
      <c r="AJ76" s="96" t="s">
        <v>1926</v>
      </c>
      <c r="AK76" s="96" t="s">
        <v>1926</v>
      </c>
      <c r="AL76" s="96" t="s">
        <v>1926</v>
      </c>
      <c r="AM76" s="96" t="s">
        <v>1926</v>
      </c>
      <c r="AN76" s="96" t="s">
        <v>1926</v>
      </c>
      <c r="AO76" s="96" t="s">
        <v>1926</v>
      </c>
      <c r="AP76" s="96" t="s">
        <v>1926</v>
      </c>
      <c r="AQ76" s="96" t="s">
        <v>1926</v>
      </c>
      <c r="AR76" s="96" t="s">
        <v>1926</v>
      </c>
      <c r="AS76" s="96" t="s">
        <v>1926</v>
      </c>
      <c r="AT76" s="96" t="s">
        <v>1926</v>
      </c>
      <c r="AU76" s="96" t="s">
        <v>1926</v>
      </c>
      <c r="AV76" s="96" t="s">
        <v>1926</v>
      </c>
      <c r="AW76" s="96" t="s">
        <v>1926</v>
      </c>
      <c r="AX76" s="96" t="s">
        <v>1926</v>
      </c>
      <c r="AY76" s="344"/>
      <c r="AZ76" s="93"/>
      <c r="BA76" s="93">
        <v>1.5118700239999999E-3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526</v>
      </c>
      <c r="D77" s="312"/>
      <c r="E77" s="127" t="s">
        <v>1950</v>
      </c>
      <c r="F77" s="126">
        <v>0</v>
      </c>
      <c r="G77" s="946" t="s">
        <v>202</v>
      </c>
      <c r="H77" s="946" t="s">
        <v>400</v>
      </c>
      <c r="I77" s="944">
        <v>2.1015999999999999</v>
      </c>
      <c r="J77" s="103">
        <v>0.7</v>
      </c>
      <c r="K77" s="104">
        <v>113340</v>
      </c>
      <c r="L77" s="105">
        <v>1.0582899999999999E-3</v>
      </c>
      <c r="M77" s="629"/>
      <c r="N77" s="630"/>
      <c r="O77" s="372">
        <v>1.0582899999999999E-3</v>
      </c>
      <c r="P77" s="352"/>
      <c r="Q77" s="241">
        <v>120</v>
      </c>
      <c r="R77" s="100"/>
      <c r="S77" s="42"/>
      <c r="T77" s="228"/>
      <c r="U77" s="340">
        <v>120</v>
      </c>
      <c r="V77" s="227"/>
      <c r="W77" s="5"/>
      <c r="X77" s="108" t="s">
        <v>526</v>
      </c>
      <c r="Y77" s="109" t="s">
        <v>2172</v>
      </c>
      <c r="Z77" s="123">
        <v>166736.74079999997</v>
      </c>
      <c r="AA77" s="83" t="s">
        <v>201</v>
      </c>
      <c r="AB77" s="83" t="s">
        <v>201</v>
      </c>
      <c r="AC77" s="83" t="s">
        <v>399</v>
      </c>
      <c r="AE77" s="93" t="s">
        <v>2965</v>
      </c>
      <c r="AF77" s="93"/>
      <c r="AG77" s="96" t="s">
        <v>1926</v>
      </c>
      <c r="AH77" s="96" t="s">
        <v>1926</v>
      </c>
      <c r="AI77" s="96" t="s">
        <v>1926</v>
      </c>
      <c r="AJ77" s="96" t="s">
        <v>1926</v>
      </c>
      <c r="AK77" s="96" t="s">
        <v>1926</v>
      </c>
      <c r="AL77" s="96" t="s">
        <v>1926</v>
      </c>
      <c r="AM77" s="96" t="s">
        <v>1926</v>
      </c>
      <c r="AN77" s="96" t="s">
        <v>1926</v>
      </c>
      <c r="AO77" s="96" t="s">
        <v>1926</v>
      </c>
      <c r="AP77" s="96" t="s">
        <v>1926</v>
      </c>
      <c r="AQ77" s="96" t="s">
        <v>1926</v>
      </c>
      <c r="AR77" s="96" t="s">
        <v>1926</v>
      </c>
      <c r="AS77" s="96" t="s">
        <v>1926</v>
      </c>
      <c r="AT77" s="96" t="s">
        <v>1926</v>
      </c>
      <c r="AU77" s="96" t="s">
        <v>1926</v>
      </c>
      <c r="AV77" s="96" t="s">
        <v>1926</v>
      </c>
      <c r="AW77" s="96" t="s">
        <v>1926</v>
      </c>
      <c r="AX77" s="96" t="s">
        <v>1926</v>
      </c>
      <c r="AY77" s="344"/>
      <c r="AZ77" s="93"/>
      <c r="BA77" s="93">
        <v>1.0583090167999999E-3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1247</v>
      </c>
      <c r="D78" s="312"/>
      <c r="E78" s="127" t="s">
        <v>2335</v>
      </c>
      <c r="F78" s="126">
        <v>0</v>
      </c>
      <c r="G78" s="946" t="s">
        <v>202</v>
      </c>
      <c r="H78" s="946" t="s">
        <v>1104</v>
      </c>
      <c r="I78" s="944">
        <v>2.1015999999999999</v>
      </c>
      <c r="J78" s="103">
        <v>1</v>
      </c>
      <c r="K78" s="104">
        <v>96000</v>
      </c>
      <c r="L78" s="105">
        <v>1.51184E-3</v>
      </c>
      <c r="M78" s="629"/>
      <c r="N78" s="630"/>
      <c r="O78" s="372">
        <v>1.51184E-3</v>
      </c>
      <c r="P78" s="352"/>
      <c r="Q78" s="241">
        <v>145</v>
      </c>
      <c r="R78" s="100"/>
      <c r="S78" s="42"/>
      <c r="T78" s="228"/>
      <c r="U78" s="340">
        <v>145</v>
      </c>
      <c r="V78" s="227"/>
      <c r="W78" s="5"/>
      <c r="X78" s="108" t="s">
        <v>1247</v>
      </c>
      <c r="Y78" s="109" t="s">
        <v>2905</v>
      </c>
      <c r="Z78" s="123">
        <v>201753.60000000001</v>
      </c>
      <c r="AA78" s="83" t="s">
        <v>201</v>
      </c>
      <c r="AB78" s="83" t="s">
        <v>201</v>
      </c>
      <c r="AC78" s="83" t="s">
        <v>1103</v>
      </c>
      <c r="AE78" s="93" t="s">
        <v>2966</v>
      </c>
      <c r="AF78" s="93"/>
      <c r="AG78" s="96" t="s">
        <v>1926</v>
      </c>
      <c r="AH78" s="96" t="s">
        <v>1926</v>
      </c>
      <c r="AI78" s="96" t="s">
        <v>1926</v>
      </c>
      <c r="AJ78" s="96" t="s">
        <v>1926</v>
      </c>
      <c r="AK78" s="96" t="s">
        <v>1926</v>
      </c>
      <c r="AL78" s="96" t="s">
        <v>1926</v>
      </c>
      <c r="AM78" s="96" t="s">
        <v>1926</v>
      </c>
      <c r="AN78" s="96" t="s">
        <v>1926</v>
      </c>
      <c r="AO78" s="96" t="s">
        <v>1926</v>
      </c>
      <c r="AP78" s="96" t="s">
        <v>1926</v>
      </c>
      <c r="AQ78" s="96" t="s">
        <v>1926</v>
      </c>
      <c r="AR78" s="96" t="s">
        <v>1926</v>
      </c>
      <c r="AS78" s="96" t="s">
        <v>1926</v>
      </c>
      <c r="AT78" s="96" t="s">
        <v>1926</v>
      </c>
      <c r="AU78" s="96" t="s">
        <v>1926</v>
      </c>
      <c r="AV78" s="96" t="s">
        <v>1926</v>
      </c>
      <c r="AW78" s="96" t="s">
        <v>1926</v>
      </c>
      <c r="AX78" s="96" t="s">
        <v>123</v>
      </c>
      <c r="AY78" s="344"/>
      <c r="AZ78" s="93"/>
      <c r="BA78" s="93">
        <v>1.5118700239999999E-3</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1</v>
      </c>
      <c r="CA78" s="373"/>
    </row>
    <row r="79" spans="1:79" s="2" customFormat="1" ht="11.45" customHeight="1" x14ac:dyDescent="0.15">
      <c r="A79" s="95"/>
      <c r="B79" s="312"/>
      <c r="C79" s="346" t="s">
        <v>215</v>
      </c>
      <c r="D79" s="312"/>
      <c r="E79" s="127" t="s">
        <v>2336</v>
      </c>
      <c r="F79" s="126">
        <v>0</v>
      </c>
      <c r="G79" s="946" t="s">
        <v>1606</v>
      </c>
      <c r="H79" s="946" t="s">
        <v>2072</v>
      </c>
      <c r="I79" s="944">
        <v>3.4979</v>
      </c>
      <c r="J79" s="103">
        <v>1</v>
      </c>
      <c r="K79" s="104">
        <v>9068600</v>
      </c>
      <c r="L79" s="105">
        <v>2.5163099999999999E-3</v>
      </c>
      <c r="M79" s="629"/>
      <c r="N79" s="630"/>
      <c r="O79" s="372">
        <v>2.5163099999999999E-3</v>
      </c>
      <c r="P79" s="352"/>
      <c r="Q79" s="241">
        <v>22819</v>
      </c>
      <c r="R79" s="100"/>
      <c r="S79" s="42"/>
      <c r="T79" s="228"/>
      <c r="U79" s="340">
        <v>22819</v>
      </c>
      <c r="V79" s="227"/>
      <c r="W79" s="5"/>
      <c r="X79" s="108" t="s">
        <v>215</v>
      </c>
      <c r="Y79" s="109" t="s">
        <v>1076</v>
      </c>
      <c r="Z79" s="123">
        <v>31721055.940000001</v>
      </c>
      <c r="AA79" s="83" t="s">
        <v>1605</v>
      </c>
      <c r="AB79" s="83" t="s">
        <v>1605</v>
      </c>
      <c r="AC79" s="83" t="s">
        <v>2630</v>
      </c>
      <c r="AE79" s="93" t="s">
        <v>2965</v>
      </c>
      <c r="AF79" s="93"/>
      <c r="AG79" s="96" t="s">
        <v>1926</v>
      </c>
      <c r="AH79" s="96" t="s">
        <v>1926</v>
      </c>
      <c r="AI79" s="96" t="s">
        <v>1926</v>
      </c>
      <c r="AJ79" s="96" t="s">
        <v>1926</v>
      </c>
      <c r="AK79" s="96" t="s">
        <v>1926</v>
      </c>
      <c r="AL79" s="96" t="s">
        <v>1926</v>
      </c>
      <c r="AM79" s="96" t="s">
        <v>1926</v>
      </c>
      <c r="AN79" s="96" t="s">
        <v>1926</v>
      </c>
      <c r="AO79" s="96" t="s">
        <v>1926</v>
      </c>
      <c r="AP79" s="96" t="s">
        <v>1926</v>
      </c>
      <c r="AQ79" s="96" t="s">
        <v>1926</v>
      </c>
      <c r="AR79" s="96" t="s">
        <v>1926</v>
      </c>
      <c r="AS79" s="96" t="s">
        <v>1926</v>
      </c>
      <c r="AT79" s="96" t="s">
        <v>1926</v>
      </c>
      <c r="AU79" s="96" t="s">
        <v>1926</v>
      </c>
      <c r="AV79" s="96" t="s">
        <v>1926</v>
      </c>
      <c r="AW79" s="96" t="s">
        <v>1926</v>
      </c>
      <c r="AX79" s="96" t="s">
        <v>1926</v>
      </c>
      <c r="AY79" s="344"/>
      <c r="AZ79" s="93"/>
      <c r="BA79" s="93">
        <v>2.5163542809999999E-3</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1145</v>
      </c>
      <c r="I80" s="354"/>
      <c r="J80" s="259"/>
      <c r="K80" s="358">
        <v>20980694181</v>
      </c>
      <c r="L80" s="352"/>
      <c r="M80" s="352"/>
      <c r="N80" s="352"/>
      <c r="O80" s="352"/>
      <c r="P80" s="352"/>
      <c r="Q80" s="358">
        <v>20657099</v>
      </c>
      <c r="R80" s="101"/>
      <c r="S80" s="102"/>
      <c r="T80" s="228"/>
      <c r="U80" s="358">
        <v>20657099</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346" t="s">
        <v>727</v>
      </c>
      <c r="F84" s="1346" t="s">
        <v>141</v>
      </c>
      <c r="G84" s="1346" t="s">
        <v>142</v>
      </c>
      <c r="H84" s="1346" t="s">
        <v>143</v>
      </c>
      <c r="I84" s="1346" t="s">
        <v>1190</v>
      </c>
      <c r="J84" s="1346" t="s">
        <v>1191</v>
      </c>
      <c r="K84" s="1346" t="s">
        <v>649</v>
      </c>
      <c r="L84" s="79" t="s">
        <v>1471</v>
      </c>
      <c r="M84" s="85"/>
      <c r="N84" s="85"/>
      <c r="O84" s="80"/>
      <c r="P84" s="284"/>
      <c r="Q84" s="79" t="s">
        <v>650</v>
      </c>
      <c r="R84" s="80"/>
      <c r="S84" s="1346" t="s">
        <v>1278</v>
      </c>
      <c r="T84" s="284"/>
      <c r="U84" s="1346" t="s">
        <v>1934</v>
      </c>
      <c r="V84" s="227"/>
      <c r="Y84" s="83"/>
      <c r="BM84" s="83"/>
      <c r="BN84" s="83"/>
      <c r="BO84" s="83"/>
      <c r="BP84" s="83"/>
      <c r="BQ84" s="83"/>
      <c r="BR84" s="83"/>
      <c r="BS84" s="83"/>
      <c r="BT84" s="83"/>
      <c r="CA84" s="373"/>
    </row>
    <row r="85" spans="1:79" s="2" customFormat="1" ht="11.45" customHeight="1" x14ac:dyDescent="0.15">
      <c r="A85" s="95"/>
      <c r="B85" s="312"/>
      <c r="C85" s="312"/>
      <c r="D85" s="312"/>
      <c r="E85" s="1347"/>
      <c r="F85" s="1347"/>
      <c r="G85" s="1347"/>
      <c r="H85" s="1347"/>
      <c r="I85" s="1347"/>
      <c r="J85" s="1347"/>
      <c r="K85" s="1347"/>
      <c r="L85" s="37" t="s">
        <v>1270</v>
      </c>
      <c r="M85" s="37" t="s">
        <v>889</v>
      </c>
      <c r="N85" s="37" t="s">
        <v>1271</v>
      </c>
      <c r="O85" s="37" t="s">
        <v>1934</v>
      </c>
      <c r="P85" s="284"/>
      <c r="Q85" s="37" t="s">
        <v>1270</v>
      </c>
      <c r="R85" s="37" t="s">
        <v>889</v>
      </c>
      <c r="S85" s="1347"/>
      <c r="T85" s="284"/>
      <c r="U85" s="1347"/>
      <c r="V85" s="227"/>
      <c r="Y85" s="83"/>
      <c r="AE85" s="576" t="s">
        <v>598</v>
      </c>
      <c r="AX85" s="576" t="s">
        <v>598</v>
      </c>
      <c r="BA85" s="83" t="s">
        <v>653</v>
      </c>
      <c r="BB85" s="83" t="s">
        <v>653</v>
      </c>
      <c r="BC85" s="83" t="s">
        <v>2767</v>
      </c>
      <c r="BD85" s="83" t="s">
        <v>2767</v>
      </c>
      <c r="BE85" s="83" t="s">
        <v>201</v>
      </c>
      <c r="BF85" s="83" t="s">
        <v>203</v>
      </c>
      <c r="BG85" s="83" t="s">
        <v>203</v>
      </c>
      <c r="BH85" s="83" t="s">
        <v>203</v>
      </c>
      <c r="BI85" s="83" t="s">
        <v>546</v>
      </c>
      <c r="BJ85" s="83" t="s">
        <v>2084</v>
      </c>
      <c r="BK85" s="83" t="s">
        <v>1604</v>
      </c>
      <c r="BL85" s="83" t="s">
        <v>2630</v>
      </c>
      <c r="BM85" s="576" t="s">
        <v>1605</v>
      </c>
      <c r="BN85" s="576" t="s">
        <v>1605</v>
      </c>
      <c r="BO85" s="576" t="s">
        <v>1605</v>
      </c>
      <c r="BP85" s="83" t="s">
        <v>1103</v>
      </c>
      <c r="BQ85" s="83" t="s">
        <v>399</v>
      </c>
      <c r="BR85" s="83" t="s">
        <v>1607</v>
      </c>
      <c r="BS85" s="576" t="s">
        <v>125</v>
      </c>
      <c r="BT85" s="83" t="s">
        <v>125</v>
      </c>
      <c r="BU85" s="83" t="s">
        <v>2819</v>
      </c>
      <c r="BV85" s="83" t="s">
        <v>652</v>
      </c>
      <c r="BW85" s="83" t="s">
        <v>652</v>
      </c>
      <c r="BX85" s="83" t="s">
        <v>1608</v>
      </c>
      <c r="BY85" s="83" t="s">
        <v>205</v>
      </c>
      <c r="BZ85" s="579" t="s">
        <v>123</v>
      </c>
      <c r="CA85" s="373"/>
    </row>
    <row r="86" spans="1:79" s="2" customFormat="1" ht="11.45" hidden="1" customHeight="1" x14ac:dyDescent="0.15">
      <c r="A86" s="95"/>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1282</v>
      </c>
      <c r="BM86" s="576"/>
      <c r="BN86" s="576"/>
      <c r="BO86" s="576"/>
      <c r="BP86" s="83"/>
      <c r="BQ86" s="83"/>
      <c r="BR86" s="83"/>
      <c r="BS86" s="576"/>
      <c r="BT86" s="83"/>
      <c r="BZ86" s="580"/>
      <c r="CA86" s="373"/>
    </row>
    <row r="87" spans="1:79" s="2" customFormat="1" ht="11.45" hidden="1" customHeight="1" x14ac:dyDescent="0.15">
      <c r="A87" s="95"/>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2474</v>
      </c>
      <c r="Y88" s="365" t="s">
        <v>1554</v>
      </c>
      <c r="Z88" s="365" t="s">
        <v>1259</v>
      </c>
      <c r="AA88" s="365" t="s">
        <v>1876</v>
      </c>
      <c r="AB88" s="365" t="s">
        <v>122</v>
      </c>
      <c r="AC88" s="365" t="s">
        <v>654</v>
      </c>
      <c r="AE88" s="365" t="s">
        <v>2543</v>
      </c>
      <c r="AF88" s="95"/>
      <c r="AG88" s="369" t="s">
        <v>2754</v>
      </c>
      <c r="AH88" s="370"/>
      <c r="AI88" s="370"/>
      <c r="AJ88" s="370"/>
      <c r="AK88" s="370"/>
      <c r="AL88" s="370"/>
      <c r="AM88" s="370"/>
      <c r="AN88" s="370"/>
      <c r="AO88" s="370"/>
      <c r="AP88" s="370"/>
      <c r="AQ88" s="370"/>
      <c r="AR88" s="370"/>
      <c r="AS88" s="370"/>
      <c r="AT88" s="370"/>
      <c r="AU88" s="370"/>
      <c r="AV88" s="370"/>
      <c r="AW88" s="370"/>
      <c r="AX88" s="370"/>
      <c r="AY88" s="370"/>
      <c r="AZ88" s="343"/>
      <c r="BA88" s="83" t="s">
        <v>2544</v>
      </c>
      <c r="BB88" s="345">
        <v>0.05</v>
      </c>
      <c r="BC88" s="83" t="s">
        <v>1261</v>
      </c>
      <c r="BD88" s="345"/>
      <c r="BE88" s="83" t="s">
        <v>1282</v>
      </c>
      <c r="BF88" s="83" t="s">
        <v>1262</v>
      </c>
      <c r="BG88" s="83" t="s">
        <v>1262</v>
      </c>
      <c r="BH88" s="83" t="s">
        <v>1262</v>
      </c>
      <c r="BI88" s="83" t="s">
        <v>667</v>
      </c>
      <c r="BJ88" s="83" t="s">
        <v>158</v>
      </c>
      <c r="BK88" s="83" t="s">
        <v>2753</v>
      </c>
      <c r="BL88" s="83" t="s">
        <v>1285</v>
      </c>
      <c r="BM88" s="576" t="s">
        <v>122</v>
      </c>
      <c r="BN88" s="576" t="s">
        <v>654</v>
      </c>
      <c r="BO88" s="576" t="s">
        <v>1286</v>
      </c>
      <c r="BP88" s="83" t="s">
        <v>1288</v>
      </c>
      <c r="BQ88" s="83" t="s">
        <v>1289</v>
      </c>
      <c r="BR88" s="83" t="s">
        <v>2759</v>
      </c>
      <c r="BS88" s="576" t="s">
        <v>669</v>
      </c>
      <c r="BT88" s="83" t="s">
        <v>669</v>
      </c>
      <c r="BU88" s="83" t="s">
        <v>2755</v>
      </c>
      <c r="BV88" s="83" t="s">
        <v>159</v>
      </c>
      <c r="BW88" s="83" t="s">
        <v>159</v>
      </c>
      <c r="BX88" s="83" t="s">
        <v>160</v>
      </c>
      <c r="BY88" s="83" t="s">
        <v>160</v>
      </c>
      <c r="BZ88" s="579" t="s">
        <v>597</v>
      </c>
      <c r="CA88" s="373"/>
    </row>
    <row r="89" spans="1:79" s="2" customFormat="1" ht="11.45" customHeight="1" x14ac:dyDescent="0.15">
      <c r="A89" s="95"/>
      <c r="B89" s="312"/>
      <c r="C89" s="312"/>
      <c r="D89" s="312"/>
      <c r="E89" s="58" t="s">
        <v>147</v>
      </c>
      <c r="F89" s="13" t="s">
        <v>147</v>
      </c>
      <c r="G89" s="13"/>
      <c r="H89" s="13"/>
      <c r="I89" s="13"/>
      <c r="J89" s="88" t="s">
        <v>2842</v>
      </c>
      <c r="K89" s="13" t="s">
        <v>2849</v>
      </c>
      <c r="L89" s="13" t="s">
        <v>1137</v>
      </c>
      <c r="M89" s="13" t="s">
        <v>1137</v>
      </c>
      <c r="N89" s="13" t="s">
        <v>1137</v>
      </c>
      <c r="O89" s="13" t="s">
        <v>1137</v>
      </c>
      <c r="P89" s="228"/>
      <c r="Q89" s="13" t="s">
        <v>2849</v>
      </c>
      <c r="R89" s="13" t="s">
        <v>2849</v>
      </c>
      <c r="S89" s="13" t="s">
        <v>2849</v>
      </c>
      <c r="T89" s="228"/>
      <c r="U89" s="13" t="s">
        <v>2849</v>
      </c>
      <c r="V89" s="227"/>
      <c r="X89" s="365"/>
      <c r="Y89" s="365" t="s">
        <v>2629</v>
      </c>
      <c r="Z89" s="365" t="s">
        <v>1260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2405</v>
      </c>
      <c r="BB89" s="83" t="s">
        <v>1258</v>
      </c>
      <c r="BC89" s="83" t="s">
        <v>1176</v>
      </c>
      <c r="BD89" s="83" t="s">
        <v>1176</v>
      </c>
      <c r="BE89" s="83" t="s">
        <v>1258</v>
      </c>
      <c r="BF89" s="83" t="s">
        <v>1263</v>
      </c>
      <c r="BG89" s="83" t="s">
        <v>2751</v>
      </c>
      <c r="BH89" s="83" t="s">
        <v>1258</v>
      </c>
      <c r="BI89" s="83" t="s">
        <v>1258</v>
      </c>
      <c r="BJ89" s="83" t="s">
        <v>1176</v>
      </c>
      <c r="BK89" s="83" t="s">
        <v>1284</v>
      </c>
      <c r="BL89" s="83" t="s">
        <v>1258</v>
      </c>
      <c r="BM89" s="576"/>
      <c r="BN89" s="576" t="s">
        <v>1287</v>
      </c>
      <c r="BO89" s="576" t="s">
        <v>1258</v>
      </c>
      <c r="BP89" s="83" t="s">
        <v>1258</v>
      </c>
      <c r="BQ89" s="83" t="s">
        <v>2758</v>
      </c>
      <c r="BR89" s="83" t="s">
        <v>2760</v>
      </c>
      <c r="BS89" s="576"/>
      <c r="BT89" s="83" t="s">
        <v>668</v>
      </c>
      <c r="BU89" s="83" t="s">
        <v>2757</v>
      </c>
      <c r="BV89" s="83" t="s">
        <v>1176</v>
      </c>
      <c r="BW89" s="83" t="s">
        <v>1176</v>
      </c>
      <c r="BX89" s="93" t="s">
        <v>1176</v>
      </c>
      <c r="BY89" s="93" t="s">
        <v>1176</v>
      </c>
      <c r="BZ89" s="579" t="s">
        <v>608</v>
      </c>
      <c r="CA89" s="373"/>
    </row>
    <row r="90" spans="1:79" s="2" customFormat="1" ht="11.45" customHeight="1" x14ac:dyDescent="0.15">
      <c r="A90" s="95"/>
      <c r="B90" s="312"/>
      <c r="C90" s="347">
        <v>4003</v>
      </c>
      <c r="D90" s="312"/>
      <c r="E90" s="375">
        <v>710</v>
      </c>
      <c r="F90" s="375" t="s">
        <v>2784</v>
      </c>
      <c r="G90" s="376" t="s">
        <v>2409</v>
      </c>
      <c r="H90" s="362"/>
      <c r="I90" s="377"/>
      <c r="J90" s="378" t="s">
        <v>2710</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2970</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2444</v>
      </c>
      <c r="D91" s="312"/>
      <c r="E91" s="355" t="s">
        <v>1303</v>
      </c>
      <c r="F91" s="356">
        <v>0</v>
      </c>
      <c r="G91" s="946" t="s">
        <v>124</v>
      </c>
      <c r="H91" s="946" t="s">
        <v>2787</v>
      </c>
      <c r="I91" s="943">
        <v>1</v>
      </c>
      <c r="J91" s="357">
        <v>1</v>
      </c>
      <c r="K91" s="104">
        <v>3459945319</v>
      </c>
      <c r="L91" s="105">
        <v>4.6715999999999999E-4</v>
      </c>
      <c r="M91" s="627"/>
      <c r="N91" s="628"/>
      <c r="O91" s="372">
        <v>4.6715999999999999E-4</v>
      </c>
      <c r="P91" s="352"/>
      <c r="Q91" s="241">
        <v>1616348</v>
      </c>
      <c r="R91" s="100"/>
      <c r="S91" s="42"/>
      <c r="T91" s="228"/>
      <c r="U91" s="340">
        <v>1616348</v>
      </c>
      <c r="V91" s="227"/>
      <c r="W91" s="5"/>
      <c r="X91" s="106" t="s">
        <v>2444</v>
      </c>
      <c r="Y91" s="107" t="s">
        <v>1079</v>
      </c>
      <c r="Z91" s="122">
        <v>3459945319</v>
      </c>
      <c r="AA91" s="83" t="s">
        <v>123</v>
      </c>
      <c r="AB91" s="83" t="s">
        <v>123</v>
      </c>
      <c r="AC91" s="83" t="s">
        <v>651</v>
      </c>
      <c r="AE91" s="93" t="s">
        <v>2965</v>
      </c>
      <c r="AF91" s="93"/>
      <c r="AG91" s="96" t="s">
        <v>1926</v>
      </c>
      <c r="AH91" s="96" t="s">
        <v>1926</v>
      </c>
      <c r="AI91" s="96" t="s">
        <v>1926</v>
      </c>
      <c r="AJ91" s="96" t="s">
        <v>1926</v>
      </c>
      <c r="AK91" s="96" t="s">
        <v>1926</v>
      </c>
      <c r="AL91" s="96" t="s">
        <v>1926</v>
      </c>
      <c r="AM91" s="96" t="s">
        <v>1926</v>
      </c>
      <c r="AN91" s="96" t="s">
        <v>1926</v>
      </c>
      <c r="AO91" s="96" t="s">
        <v>1926</v>
      </c>
      <c r="AP91" s="96" t="s">
        <v>1926</v>
      </c>
      <c r="AQ91" s="96" t="s">
        <v>1926</v>
      </c>
      <c r="AR91" s="96" t="s">
        <v>1926</v>
      </c>
      <c r="AS91" s="96" t="s">
        <v>1926</v>
      </c>
      <c r="AT91" s="96" t="s">
        <v>1926</v>
      </c>
      <c r="AU91" s="96" t="s">
        <v>1926</v>
      </c>
      <c r="AV91" s="96" t="s">
        <v>1926</v>
      </c>
      <c r="AW91" s="96" t="s">
        <v>1926</v>
      </c>
      <c r="AX91" s="96" t="s">
        <v>1926</v>
      </c>
      <c r="AY91" s="344"/>
      <c r="AZ91" s="93"/>
      <c r="BA91" s="93">
        <v>4.6715999999999999E-4</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2445</v>
      </c>
      <c r="D92" s="312"/>
      <c r="E92" s="127" t="s">
        <v>1696</v>
      </c>
      <c r="F92" s="126">
        <v>0</v>
      </c>
      <c r="G92" s="946" t="s">
        <v>126</v>
      </c>
      <c r="H92" s="946" t="s">
        <v>2787</v>
      </c>
      <c r="I92" s="944">
        <v>2.74</v>
      </c>
      <c r="J92" s="103">
        <v>1</v>
      </c>
      <c r="K92" s="104">
        <v>14182000</v>
      </c>
      <c r="L92" s="105">
        <v>1.28002E-3</v>
      </c>
      <c r="M92" s="629"/>
      <c r="N92" s="630"/>
      <c r="O92" s="372">
        <v>1.28002E-3</v>
      </c>
      <c r="P92" s="352"/>
      <c r="Q92" s="241">
        <v>18153</v>
      </c>
      <c r="R92" s="100"/>
      <c r="S92" s="42"/>
      <c r="T92" s="228"/>
      <c r="U92" s="340">
        <v>18153</v>
      </c>
      <c r="V92" s="227"/>
      <c r="W92" s="5"/>
      <c r="X92" s="108" t="s">
        <v>2445</v>
      </c>
      <c r="Y92" s="109" t="s">
        <v>1081</v>
      </c>
      <c r="Z92" s="123">
        <v>38858680</v>
      </c>
      <c r="AA92" s="83" t="s">
        <v>125</v>
      </c>
      <c r="AB92" s="83" t="s">
        <v>125</v>
      </c>
      <c r="AC92" s="83" t="s">
        <v>651</v>
      </c>
      <c r="AE92" s="93" t="s">
        <v>2965</v>
      </c>
      <c r="AF92" s="93"/>
      <c r="AG92" s="96" t="s">
        <v>1926</v>
      </c>
      <c r="AH92" s="96" t="s">
        <v>1926</v>
      </c>
      <c r="AI92" s="96" t="s">
        <v>1926</v>
      </c>
      <c r="AJ92" s="96" t="s">
        <v>1926</v>
      </c>
      <c r="AK92" s="96" t="s">
        <v>1926</v>
      </c>
      <c r="AL92" s="96" t="s">
        <v>1926</v>
      </c>
      <c r="AM92" s="96" t="s">
        <v>1926</v>
      </c>
      <c r="AN92" s="96" t="s">
        <v>1926</v>
      </c>
      <c r="AO92" s="96" t="s">
        <v>1926</v>
      </c>
      <c r="AP92" s="96" t="s">
        <v>1926</v>
      </c>
      <c r="AQ92" s="96" t="s">
        <v>1926</v>
      </c>
      <c r="AR92" s="96" t="s">
        <v>1926</v>
      </c>
      <c r="AS92" s="96" t="s">
        <v>1926</v>
      </c>
      <c r="AT92" s="96" t="s">
        <v>1926</v>
      </c>
      <c r="AU92" s="96" t="s">
        <v>1926</v>
      </c>
      <c r="AV92" s="96" t="s">
        <v>1926</v>
      </c>
      <c r="AW92" s="96" t="s">
        <v>1926</v>
      </c>
      <c r="AX92" s="96" t="s">
        <v>1926</v>
      </c>
      <c r="AY92" s="344"/>
      <c r="AZ92" s="93"/>
      <c r="BA92" s="93">
        <v>1.2800184000000001E-3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850</v>
      </c>
      <c r="D93" s="312"/>
      <c r="E93" s="127" t="s">
        <v>1698</v>
      </c>
      <c r="F93" s="126">
        <v>0</v>
      </c>
      <c r="G93" s="946" t="s">
        <v>2085</v>
      </c>
      <c r="H93" s="946" t="s">
        <v>2787</v>
      </c>
      <c r="I93" s="944">
        <v>0.21740000000000001</v>
      </c>
      <c r="J93" s="103">
        <v>1</v>
      </c>
      <c r="K93" s="104">
        <v>105859911</v>
      </c>
      <c r="L93" s="105">
        <v>1.0156E-4</v>
      </c>
      <c r="M93" s="629"/>
      <c r="N93" s="630"/>
      <c r="O93" s="372">
        <v>1.0156E-4</v>
      </c>
      <c r="P93" s="352"/>
      <c r="Q93" s="241">
        <v>10751</v>
      </c>
      <c r="R93" s="100"/>
      <c r="S93" s="42"/>
      <c r="T93" s="228"/>
      <c r="U93" s="340">
        <v>10751</v>
      </c>
      <c r="V93" s="227"/>
      <c r="W93" s="5"/>
      <c r="X93" s="108" t="s">
        <v>850</v>
      </c>
      <c r="Y93" s="109" t="s">
        <v>2664</v>
      </c>
      <c r="Z93" s="123">
        <v>23013944.6514</v>
      </c>
      <c r="AA93" s="83" t="s">
        <v>2084</v>
      </c>
      <c r="AB93" s="83" t="s">
        <v>2084</v>
      </c>
      <c r="AC93" s="83" t="s">
        <v>651</v>
      </c>
      <c r="AE93" s="93" t="s">
        <v>2965</v>
      </c>
      <c r="AF93" s="93"/>
      <c r="AG93" s="96" t="s">
        <v>1926</v>
      </c>
      <c r="AH93" s="96" t="s">
        <v>1926</v>
      </c>
      <c r="AI93" s="96" t="s">
        <v>1926</v>
      </c>
      <c r="AJ93" s="96" t="s">
        <v>1926</v>
      </c>
      <c r="AK93" s="96" t="s">
        <v>1926</v>
      </c>
      <c r="AL93" s="96" t="s">
        <v>1926</v>
      </c>
      <c r="AM93" s="96" t="s">
        <v>1926</v>
      </c>
      <c r="AN93" s="96" t="s">
        <v>1926</v>
      </c>
      <c r="AO93" s="96" t="s">
        <v>1926</v>
      </c>
      <c r="AP93" s="96" t="s">
        <v>1926</v>
      </c>
      <c r="AQ93" s="96" t="s">
        <v>1926</v>
      </c>
      <c r="AR93" s="96" t="s">
        <v>1926</v>
      </c>
      <c r="AS93" s="96" t="s">
        <v>1926</v>
      </c>
      <c r="AT93" s="96" t="s">
        <v>1926</v>
      </c>
      <c r="AU93" s="96" t="s">
        <v>1926</v>
      </c>
      <c r="AV93" s="96" t="s">
        <v>1926</v>
      </c>
      <c r="AW93" s="96" t="s">
        <v>1926</v>
      </c>
      <c r="AX93" s="96" t="s">
        <v>1926</v>
      </c>
      <c r="AY93" s="344"/>
      <c r="AZ93" s="93"/>
      <c r="BA93" s="93">
        <v>1.0156058400000001E-4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2446</v>
      </c>
      <c r="D94" s="312"/>
      <c r="E94" s="127" t="s">
        <v>1699</v>
      </c>
      <c r="F94" s="126">
        <v>0</v>
      </c>
      <c r="G94" s="946" t="s">
        <v>1320</v>
      </c>
      <c r="H94" s="946" t="s">
        <v>2787</v>
      </c>
      <c r="I94" s="944">
        <v>0.25</v>
      </c>
      <c r="J94" s="103">
        <v>1</v>
      </c>
      <c r="K94" s="104">
        <v>1755275</v>
      </c>
      <c r="L94" s="105">
        <v>1.1679E-4</v>
      </c>
      <c r="M94" s="629"/>
      <c r="N94" s="630"/>
      <c r="O94" s="372">
        <v>1.1679E-4</v>
      </c>
      <c r="P94" s="352"/>
      <c r="Q94" s="241">
        <v>205</v>
      </c>
      <c r="R94" s="100"/>
      <c r="S94" s="42"/>
      <c r="T94" s="228"/>
      <c r="U94" s="340">
        <v>205</v>
      </c>
      <c r="V94" s="227"/>
      <c r="W94" s="5"/>
      <c r="X94" s="108" t="s">
        <v>2446</v>
      </c>
      <c r="Y94" s="109" t="s">
        <v>2665</v>
      </c>
      <c r="Z94" s="123">
        <v>438818.75</v>
      </c>
      <c r="AA94" s="83" t="s">
        <v>651</v>
      </c>
      <c r="AB94" s="83" t="s">
        <v>651</v>
      </c>
      <c r="AC94" s="83" t="s">
        <v>651</v>
      </c>
      <c r="AE94" s="93" t="s">
        <v>2965</v>
      </c>
      <c r="AF94" s="93"/>
      <c r="AG94" s="96" t="s">
        <v>1926</v>
      </c>
      <c r="AH94" s="96" t="s">
        <v>1926</v>
      </c>
      <c r="AI94" s="96" t="s">
        <v>1926</v>
      </c>
      <c r="AJ94" s="96" t="s">
        <v>1926</v>
      </c>
      <c r="AK94" s="96" t="s">
        <v>1926</v>
      </c>
      <c r="AL94" s="96" t="s">
        <v>1926</v>
      </c>
      <c r="AM94" s="96" t="s">
        <v>1926</v>
      </c>
      <c r="AN94" s="96" t="s">
        <v>1926</v>
      </c>
      <c r="AO94" s="96" t="s">
        <v>1926</v>
      </c>
      <c r="AP94" s="96" t="s">
        <v>1926</v>
      </c>
      <c r="AQ94" s="96" t="s">
        <v>1926</v>
      </c>
      <c r="AR94" s="96" t="s">
        <v>1926</v>
      </c>
      <c r="AS94" s="96" t="s">
        <v>1926</v>
      </c>
      <c r="AT94" s="96" t="s">
        <v>1926</v>
      </c>
      <c r="AU94" s="96" t="s">
        <v>1926</v>
      </c>
      <c r="AV94" s="96" t="s">
        <v>1926</v>
      </c>
      <c r="AW94" s="96" t="s">
        <v>1926</v>
      </c>
      <c r="AX94" s="96" t="s">
        <v>1926</v>
      </c>
      <c r="AY94" s="344"/>
      <c r="AZ94" s="93"/>
      <c r="BA94" s="93">
        <v>1.1679E-4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2400</v>
      </c>
      <c r="D95" s="312"/>
      <c r="E95" s="127" t="s">
        <v>1701</v>
      </c>
      <c r="F95" s="126">
        <v>0</v>
      </c>
      <c r="G95" s="946" t="s">
        <v>202</v>
      </c>
      <c r="H95" s="946" t="s">
        <v>2787</v>
      </c>
      <c r="I95" s="944">
        <v>2.1015999999999999</v>
      </c>
      <c r="J95" s="103">
        <v>1</v>
      </c>
      <c r="K95" s="104">
        <v>231683610</v>
      </c>
      <c r="L95" s="105">
        <v>9.8177000000000008E-4</v>
      </c>
      <c r="M95" s="629"/>
      <c r="N95" s="630"/>
      <c r="O95" s="372">
        <v>9.8177000000000008E-4</v>
      </c>
      <c r="P95" s="352"/>
      <c r="Q95" s="241">
        <v>227460</v>
      </c>
      <c r="R95" s="100"/>
      <c r="S95" s="42"/>
      <c r="T95" s="228"/>
      <c r="U95" s="340">
        <v>227460</v>
      </c>
      <c r="V95" s="227"/>
      <c r="W95" s="5"/>
      <c r="X95" s="108" t="s">
        <v>2400</v>
      </c>
      <c r="Y95" s="109" t="s">
        <v>2666</v>
      </c>
      <c r="Z95" s="123">
        <v>486906274.77599996</v>
      </c>
      <c r="AA95" s="83" t="s">
        <v>201</v>
      </c>
      <c r="AB95" s="83" t="s">
        <v>201</v>
      </c>
      <c r="AC95" s="83" t="s">
        <v>651</v>
      </c>
      <c r="AE95" s="93" t="s">
        <v>2965</v>
      </c>
      <c r="AF95" s="93"/>
      <c r="AG95" s="96" t="s">
        <v>1926</v>
      </c>
      <c r="AH95" s="96" t="s">
        <v>1926</v>
      </c>
      <c r="AI95" s="96" t="s">
        <v>1926</v>
      </c>
      <c r="AJ95" s="96" t="s">
        <v>1926</v>
      </c>
      <c r="AK95" s="96" t="s">
        <v>1926</v>
      </c>
      <c r="AL95" s="96" t="s">
        <v>1926</v>
      </c>
      <c r="AM95" s="96" t="s">
        <v>1926</v>
      </c>
      <c r="AN95" s="96" t="s">
        <v>1926</v>
      </c>
      <c r="AO95" s="96" t="s">
        <v>1926</v>
      </c>
      <c r="AP95" s="96" t="s">
        <v>1926</v>
      </c>
      <c r="AQ95" s="96" t="s">
        <v>1926</v>
      </c>
      <c r="AR95" s="96" t="s">
        <v>1926</v>
      </c>
      <c r="AS95" s="96" t="s">
        <v>1926</v>
      </c>
      <c r="AT95" s="96" t="s">
        <v>1926</v>
      </c>
      <c r="AU95" s="96" t="s">
        <v>1926</v>
      </c>
      <c r="AV95" s="96" t="s">
        <v>1926</v>
      </c>
      <c r="AW95" s="96" t="s">
        <v>1926</v>
      </c>
      <c r="AX95" s="96" t="s">
        <v>1926</v>
      </c>
      <c r="AY95" s="344"/>
      <c r="AZ95" s="93"/>
      <c r="BA95" s="93">
        <v>9.8178345599999987E-4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863</v>
      </c>
      <c r="D96" s="312"/>
      <c r="E96" s="127" t="s">
        <v>1702</v>
      </c>
      <c r="F96" s="126">
        <v>0</v>
      </c>
      <c r="G96" s="946" t="s">
        <v>202</v>
      </c>
      <c r="H96" s="946" t="s">
        <v>2631</v>
      </c>
      <c r="I96" s="944">
        <v>1</v>
      </c>
      <c r="J96" s="103">
        <v>0.75</v>
      </c>
      <c r="K96" s="104">
        <v>208000</v>
      </c>
      <c r="L96" s="105">
        <v>3.5037000000000002E-4</v>
      </c>
      <c r="M96" s="629"/>
      <c r="N96" s="630"/>
      <c r="O96" s="372">
        <v>3.5037000000000002E-4</v>
      </c>
      <c r="P96" s="352"/>
      <c r="Q96" s="241">
        <v>73</v>
      </c>
      <c r="R96" s="100"/>
      <c r="S96" s="42"/>
      <c r="T96" s="228"/>
      <c r="U96" s="340">
        <v>73</v>
      </c>
      <c r="V96" s="227"/>
      <c r="W96" s="5"/>
      <c r="X96" s="108" t="s">
        <v>863</v>
      </c>
      <c r="Y96" s="109" t="s">
        <v>2170</v>
      </c>
      <c r="Z96" s="123">
        <v>156000</v>
      </c>
      <c r="AA96" s="83" t="s">
        <v>201</v>
      </c>
      <c r="AB96" s="83" t="s">
        <v>201</v>
      </c>
      <c r="AC96" s="83" t="s">
        <v>658</v>
      </c>
      <c r="AE96" s="93" t="s">
        <v>2965</v>
      </c>
      <c r="AF96" s="93"/>
      <c r="AG96" s="96" t="s">
        <v>1926</v>
      </c>
      <c r="AH96" s="96" t="s">
        <v>1926</v>
      </c>
      <c r="AI96" s="96" t="s">
        <v>1926</v>
      </c>
      <c r="AJ96" s="96" t="s">
        <v>1926</v>
      </c>
      <c r="AK96" s="96" t="s">
        <v>1926</v>
      </c>
      <c r="AL96" s="96" t="s">
        <v>1926</v>
      </c>
      <c r="AM96" s="96" t="s">
        <v>1926</v>
      </c>
      <c r="AN96" s="96" t="s">
        <v>1926</v>
      </c>
      <c r="AO96" s="96" t="s">
        <v>1926</v>
      </c>
      <c r="AP96" s="96" t="s">
        <v>1926</v>
      </c>
      <c r="AQ96" s="96" t="s">
        <v>1926</v>
      </c>
      <c r="AR96" s="96" t="s">
        <v>1926</v>
      </c>
      <c r="AS96" s="96" t="s">
        <v>1926</v>
      </c>
      <c r="AT96" s="96" t="s">
        <v>1926</v>
      </c>
      <c r="AU96" s="96" t="s">
        <v>1926</v>
      </c>
      <c r="AV96" s="96" t="s">
        <v>1926</v>
      </c>
      <c r="AW96" s="96" t="s">
        <v>1926</v>
      </c>
      <c r="AX96" s="96" t="s">
        <v>1926</v>
      </c>
      <c r="AY96" s="344"/>
      <c r="AZ96" s="93"/>
      <c r="BA96" s="93">
        <v>3.5037000000000002E-4</v>
      </c>
      <c r="BB96" s="94">
        <v>0</v>
      </c>
      <c r="BC96" s="93"/>
      <c r="BD96" s="94"/>
      <c r="BE96" s="94">
        <v>0</v>
      </c>
      <c r="BF96" s="94">
        <v>1</v>
      </c>
      <c r="BG96" s="94">
        <v>0</v>
      </c>
      <c r="BH96" s="94">
        <v>0</v>
      </c>
      <c r="BI96" s="94">
        <v>0</v>
      </c>
      <c r="BJ96" s="94"/>
      <c r="BK96" s="94">
        <v>0</v>
      </c>
      <c r="BL96" s="94">
        <v>0</v>
      </c>
      <c r="BM96" s="94">
        <v>0</v>
      </c>
      <c r="BN96" s="94">
        <v>1</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2907</v>
      </c>
      <c r="D97" s="312"/>
      <c r="E97" s="127" t="s">
        <v>1703</v>
      </c>
      <c r="F97" s="126">
        <v>0</v>
      </c>
      <c r="G97" s="946" t="s">
        <v>202</v>
      </c>
      <c r="H97" s="946" t="s">
        <v>493</v>
      </c>
      <c r="I97" s="944">
        <v>2.1015999999999999</v>
      </c>
      <c r="J97" s="103">
        <v>0.7</v>
      </c>
      <c r="K97" s="104">
        <v>3041200</v>
      </c>
      <c r="L97" s="105">
        <v>6.8723999999999999E-4</v>
      </c>
      <c r="M97" s="629"/>
      <c r="N97" s="630"/>
      <c r="O97" s="372">
        <v>6.8723999999999999E-4</v>
      </c>
      <c r="P97" s="352"/>
      <c r="Q97" s="241">
        <v>2090</v>
      </c>
      <c r="R97" s="100"/>
      <c r="S97" s="42"/>
      <c r="T97" s="228"/>
      <c r="U97" s="340">
        <v>2090</v>
      </c>
      <c r="V97" s="227"/>
      <c r="W97" s="5"/>
      <c r="X97" s="108" t="s">
        <v>2907</v>
      </c>
      <c r="Y97" s="109" t="s">
        <v>2171</v>
      </c>
      <c r="Z97" s="123">
        <v>4473970.1439999994</v>
      </c>
      <c r="AA97" s="83" t="s">
        <v>201</v>
      </c>
      <c r="AB97" s="83" t="s">
        <v>201</v>
      </c>
      <c r="AC97" s="83" t="s">
        <v>655</v>
      </c>
      <c r="AE97" s="93" t="s">
        <v>2965</v>
      </c>
      <c r="AF97" s="93"/>
      <c r="AG97" s="96" t="s">
        <v>1926</v>
      </c>
      <c r="AH97" s="96" t="s">
        <v>1926</v>
      </c>
      <c r="AI97" s="96" t="s">
        <v>1926</v>
      </c>
      <c r="AJ97" s="96" t="s">
        <v>1926</v>
      </c>
      <c r="AK97" s="96" t="s">
        <v>1926</v>
      </c>
      <c r="AL97" s="96" t="s">
        <v>1926</v>
      </c>
      <c r="AM97" s="96" t="s">
        <v>1926</v>
      </c>
      <c r="AN97" s="96" t="s">
        <v>1926</v>
      </c>
      <c r="AO97" s="96" t="s">
        <v>1926</v>
      </c>
      <c r="AP97" s="96" t="s">
        <v>1926</v>
      </c>
      <c r="AQ97" s="96" t="s">
        <v>1926</v>
      </c>
      <c r="AR97" s="96" t="s">
        <v>1926</v>
      </c>
      <c r="AS97" s="96" t="s">
        <v>1926</v>
      </c>
      <c r="AT97" s="96" t="s">
        <v>1926</v>
      </c>
      <c r="AU97" s="96" t="s">
        <v>1926</v>
      </c>
      <c r="AV97" s="96" t="s">
        <v>1926</v>
      </c>
      <c r="AW97" s="96" t="s">
        <v>1926</v>
      </c>
      <c r="AX97" s="96" t="s">
        <v>1926</v>
      </c>
      <c r="AY97" s="344"/>
      <c r="AZ97" s="93"/>
      <c r="BA97" s="93">
        <v>6.8724841919999991E-4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1943</v>
      </c>
      <c r="D98" s="312"/>
      <c r="E98" s="127" t="s">
        <v>1704</v>
      </c>
      <c r="F98" s="126">
        <v>0</v>
      </c>
      <c r="G98" s="946" t="s">
        <v>202</v>
      </c>
      <c r="H98" s="946" t="s">
        <v>657</v>
      </c>
      <c r="I98" s="944">
        <v>2.1015999999999999</v>
      </c>
      <c r="J98" s="103">
        <v>1</v>
      </c>
      <c r="K98" s="104">
        <v>5719980</v>
      </c>
      <c r="L98" s="105">
        <v>9.8177000000000008E-4</v>
      </c>
      <c r="M98" s="629"/>
      <c r="N98" s="630"/>
      <c r="O98" s="372">
        <v>9.8177000000000008E-4</v>
      </c>
      <c r="P98" s="352"/>
      <c r="Q98" s="241">
        <v>5616</v>
      </c>
      <c r="R98" s="100"/>
      <c r="S98" s="42"/>
      <c r="T98" s="228"/>
      <c r="U98" s="340">
        <v>5616</v>
      </c>
      <c r="V98" s="227"/>
      <c r="W98" s="5"/>
      <c r="X98" s="108" t="s">
        <v>1943</v>
      </c>
      <c r="Y98" s="109" t="s">
        <v>2173</v>
      </c>
      <c r="Z98" s="123">
        <v>12021109.968</v>
      </c>
      <c r="AA98" s="83" t="s">
        <v>201</v>
      </c>
      <c r="AB98" s="83" t="s">
        <v>201</v>
      </c>
      <c r="AC98" s="83" t="s">
        <v>656</v>
      </c>
      <c r="AE98" s="93" t="s">
        <v>2966</v>
      </c>
      <c r="AF98" s="93"/>
      <c r="AG98" s="96" t="s">
        <v>1926</v>
      </c>
      <c r="AH98" s="96" t="s">
        <v>1926</v>
      </c>
      <c r="AI98" s="96" t="s">
        <v>1926</v>
      </c>
      <c r="AJ98" s="96" t="s">
        <v>1926</v>
      </c>
      <c r="AK98" s="96" t="s">
        <v>1926</v>
      </c>
      <c r="AL98" s="96" t="s">
        <v>1926</v>
      </c>
      <c r="AM98" s="96" t="s">
        <v>1926</v>
      </c>
      <c r="AN98" s="96" t="s">
        <v>1926</v>
      </c>
      <c r="AO98" s="96" t="s">
        <v>1926</v>
      </c>
      <c r="AP98" s="96" t="s">
        <v>1926</v>
      </c>
      <c r="AQ98" s="96" t="s">
        <v>1926</v>
      </c>
      <c r="AR98" s="96" t="s">
        <v>1926</v>
      </c>
      <c r="AS98" s="96" t="s">
        <v>1926</v>
      </c>
      <c r="AT98" s="96" t="s">
        <v>1926</v>
      </c>
      <c r="AU98" s="96" t="s">
        <v>1926</v>
      </c>
      <c r="AV98" s="96" t="s">
        <v>1926</v>
      </c>
      <c r="AW98" s="96" t="s">
        <v>1926</v>
      </c>
      <c r="AX98" s="96" t="s">
        <v>123</v>
      </c>
      <c r="AY98" s="344"/>
      <c r="AZ98" s="93"/>
      <c r="BA98" s="93">
        <v>9.8178345599999987E-4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1</v>
      </c>
      <c r="CA98" s="373"/>
    </row>
    <row r="99" spans="1:79" s="2" customFormat="1" ht="11.45" customHeight="1" x14ac:dyDescent="0.15">
      <c r="A99" s="95"/>
      <c r="B99" s="312"/>
      <c r="C99" s="346" t="s">
        <v>2911</v>
      </c>
      <c r="D99" s="312"/>
      <c r="E99" s="127" t="s">
        <v>317</v>
      </c>
      <c r="F99" s="126">
        <v>0</v>
      </c>
      <c r="G99" s="946" t="s">
        <v>1601</v>
      </c>
      <c r="H99" s="946" t="s">
        <v>2787</v>
      </c>
      <c r="I99" s="944">
        <v>2.1015999999999999</v>
      </c>
      <c r="J99" s="103">
        <v>1</v>
      </c>
      <c r="K99" s="104">
        <v>1297960</v>
      </c>
      <c r="L99" s="105">
        <v>9.8177000000000008E-4</v>
      </c>
      <c r="M99" s="629"/>
      <c r="N99" s="630"/>
      <c r="O99" s="372">
        <v>9.8177000000000008E-4</v>
      </c>
      <c r="P99" s="352"/>
      <c r="Q99" s="241">
        <v>1274</v>
      </c>
      <c r="R99" s="100"/>
      <c r="S99" s="42"/>
      <c r="T99" s="228"/>
      <c r="U99" s="340">
        <v>1274</v>
      </c>
      <c r="V99" s="227"/>
      <c r="W99" s="5"/>
      <c r="X99" s="108" t="s">
        <v>2911</v>
      </c>
      <c r="Y99" s="109" t="s">
        <v>1358</v>
      </c>
      <c r="Z99" s="123">
        <v>2727792.736</v>
      </c>
      <c r="AA99" s="83" t="s">
        <v>203</v>
      </c>
      <c r="AB99" s="83" t="s">
        <v>203</v>
      </c>
      <c r="AC99" s="83" t="s">
        <v>651</v>
      </c>
      <c r="AE99" s="93" t="s">
        <v>2965</v>
      </c>
      <c r="AF99" s="93"/>
      <c r="AG99" s="96" t="s">
        <v>1926</v>
      </c>
      <c r="AH99" s="96" t="s">
        <v>1926</v>
      </c>
      <c r="AI99" s="96" t="s">
        <v>1926</v>
      </c>
      <c r="AJ99" s="96" t="s">
        <v>1926</v>
      </c>
      <c r="AK99" s="96" t="s">
        <v>1926</v>
      </c>
      <c r="AL99" s="96" t="s">
        <v>1926</v>
      </c>
      <c r="AM99" s="96" t="s">
        <v>1926</v>
      </c>
      <c r="AN99" s="96" t="s">
        <v>1926</v>
      </c>
      <c r="AO99" s="96" t="s">
        <v>1926</v>
      </c>
      <c r="AP99" s="96" t="s">
        <v>1926</v>
      </c>
      <c r="AQ99" s="96" t="s">
        <v>1926</v>
      </c>
      <c r="AR99" s="96" t="s">
        <v>1926</v>
      </c>
      <c r="AS99" s="96" t="s">
        <v>1926</v>
      </c>
      <c r="AT99" s="96" t="s">
        <v>1926</v>
      </c>
      <c r="AU99" s="96" t="s">
        <v>1926</v>
      </c>
      <c r="AV99" s="96" t="s">
        <v>1926</v>
      </c>
      <c r="AW99" s="96" t="s">
        <v>1926</v>
      </c>
      <c r="AX99" s="96" t="s">
        <v>1926</v>
      </c>
      <c r="AY99" s="344"/>
      <c r="AZ99" s="93"/>
      <c r="BA99" s="93">
        <v>9.8178345599999987E-4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2912</v>
      </c>
      <c r="D100" s="312"/>
      <c r="E100" s="127" t="s">
        <v>318</v>
      </c>
      <c r="F100" s="126">
        <v>0</v>
      </c>
      <c r="G100" s="946" t="s">
        <v>1603</v>
      </c>
      <c r="H100" s="946" t="s">
        <v>2787</v>
      </c>
      <c r="I100" s="944">
        <v>2.1015999999999999</v>
      </c>
      <c r="J100" s="103">
        <v>1</v>
      </c>
      <c r="K100" s="104">
        <v>76008745</v>
      </c>
      <c r="L100" s="105">
        <v>9.8177000000000008E-4</v>
      </c>
      <c r="M100" s="629"/>
      <c r="N100" s="630"/>
      <c r="O100" s="372">
        <v>9.8177000000000008E-4</v>
      </c>
      <c r="P100" s="352"/>
      <c r="Q100" s="241">
        <v>74623</v>
      </c>
      <c r="R100" s="100"/>
      <c r="S100" s="42"/>
      <c r="T100" s="228"/>
      <c r="U100" s="340">
        <v>74623</v>
      </c>
      <c r="V100" s="227"/>
      <c r="W100" s="5"/>
      <c r="X100" s="108" t="s">
        <v>2912</v>
      </c>
      <c r="Y100" s="109" t="s">
        <v>1092</v>
      </c>
      <c r="Z100" s="123">
        <v>159739978.49199998</v>
      </c>
      <c r="AA100" s="83" t="s">
        <v>1602</v>
      </c>
      <c r="AB100" s="83" t="s">
        <v>1602</v>
      </c>
      <c r="AC100" s="83" t="s">
        <v>651</v>
      </c>
      <c r="AE100" s="93" t="s">
        <v>2965</v>
      </c>
      <c r="AF100" s="93"/>
      <c r="AG100" s="96" t="s">
        <v>1926</v>
      </c>
      <c r="AH100" s="96" t="s">
        <v>1926</v>
      </c>
      <c r="AI100" s="96" t="s">
        <v>1926</v>
      </c>
      <c r="AJ100" s="96" t="s">
        <v>1926</v>
      </c>
      <c r="AK100" s="96" t="s">
        <v>1926</v>
      </c>
      <c r="AL100" s="96" t="s">
        <v>1926</v>
      </c>
      <c r="AM100" s="96" t="s">
        <v>1926</v>
      </c>
      <c r="AN100" s="96" t="s">
        <v>1926</v>
      </c>
      <c r="AO100" s="96" t="s">
        <v>1926</v>
      </c>
      <c r="AP100" s="96" t="s">
        <v>1926</v>
      </c>
      <c r="AQ100" s="96" t="s">
        <v>1926</v>
      </c>
      <c r="AR100" s="96" t="s">
        <v>1926</v>
      </c>
      <c r="AS100" s="96" t="s">
        <v>1926</v>
      </c>
      <c r="AT100" s="96" t="s">
        <v>1926</v>
      </c>
      <c r="AU100" s="96" t="s">
        <v>1926</v>
      </c>
      <c r="AV100" s="96" t="s">
        <v>1926</v>
      </c>
      <c r="AW100" s="96" t="s">
        <v>1926</v>
      </c>
      <c r="AX100" s="96" t="s">
        <v>1926</v>
      </c>
      <c r="AY100" s="344"/>
      <c r="AZ100" s="93"/>
      <c r="BA100" s="93">
        <v>9.8178345599999987E-4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232</v>
      </c>
      <c r="D101" s="312"/>
      <c r="E101" s="127" t="s">
        <v>319</v>
      </c>
      <c r="F101" s="126">
        <v>0</v>
      </c>
      <c r="G101" s="946" t="s">
        <v>1603</v>
      </c>
      <c r="H101" s="946" t="s">
        <v>493</v>
      </c>
      <c r="I101" s="944">
        <v>2.1015999999999999</v>
      </c>
      <c r="J101" s="103">
        <v>0.7</v>
      </c>
      <c r="K101" s="104">
        <v>2216820</v>
      </c>
      <c r="L101" s="105">
        <v>6.8723999999999999E-4</v>
      </c>
      <c r="M101" s="629"/>
      <c r="N101" s="630"/>
      <c r="O101" s="372">
        <v>6.8723999999999999E-4</v>
      </c>
      <c r="P101" s="352"/>
      <c r="Q101" s="241">
        <v>1523</v>
      </c>
      <c r="R101" s="100"/>
      <c r="S101" s="42"/>
      <c r="T101" s="228"/>
      <c r="U101" s="340">
        <v>1523</v>
      </c>
      <c r="V101" s="227"/>
      <c r="W101" s="5"/>
      <c r="X101" s="108" t="s">
        <v>232</v>
      </c>
      <c r="Y101" s="109" t="s">
        <v>1093</v>
      </c>
      <c r="Z101" s="123">
        <v>3261208.2383999997</v>
      </c>
      <c r="AA101" s="83" t="s">
        <v>1602</v>
      </c>
      <c r="AB101" s="83" t="s">
        <v>1602</v>
      </c>
      <c r="AC101" s="83" t="s">
        <v>655</v>
      </c>
      <c r="AE101" s="93" t="s">
        <v>2965</v>
      </c>
      <c r="AF101" s="93"/>
      <c r="AG101" s="96" t="s">
        <v>1926</v>
      </c>
      <c r="AH101" s="96" t="s">
        <v>1926</v>
      </c>
      <c r="AI101" s="96" t="s">
        <v>1926</v>
      </c>
      <c r="AJ101" s="96" t="s">
        <v>1926</v>
      </c>
      <c r="AK101" s="96" t="s">
        <v>1926</v>
      </c>
      <c r="AL101" s="96" t="s">
        <v>1926</v>
      </c>
      <c r="AM101" s="96" t="s">
        <v>1926</v>
      </c>
      <c r="AN101" s="96" t="s">
        <v>1926</v>
      </c>
      <c r="AO101" s="96" t="s">
        <v>1926</v>
      </c>
      <c r="AP101" s="96" t="s">
        <v>1926</v>
      </c>
      <c r="AQ101" s="96" t="s">
        <v>1926</v>
      </c>
      <c r="AR101" s="96" t="s">
        <v>1926</v>
      </c>
      <c r="AS101" s="96" t="s">
        <v>1926</v>
      </c>
      <c r="AT101" s="96" t="s">
        <v>1926</v>
      </c>
      <c r="AU101" s="96" t="s">
        <v>1926</v>
      </c>
      <c r="AV101" s="96" t="s">
        <v>1926</v>
      </c>
      <c r="AW101" s="96" t="s">
        <v>1926</v>
      </c>
      <c r="AX101" s="96" t="s">
        <v>1926</v>
      </c>
      <c r="AY101" s="344"/>
      <c r="AZ101" s="93"/>
      <c r="BA101" s="93">
        <v>6.8724841919999991E-4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2650</v>
      </c>
      <c r="D102" s="312"/>
      <c r="E102" s="127" t="s">
        <v>2788</v>
      </c>
      <c r="F102" s="126">
        <v>0</v>
      </c>
      <c r="G102" s="946" t="s">
        <v>1606</v>
      </c>
      <c r="H102" s="946" t="s">
        <v>2787</v>
      </c>
      <c r="I102" s="944">
        <v>3.4979</v>
      </c>
      <c r="J102" s="103">
        <v>1</v>
      </c>
      <c r="K102" s="104">
        <v>24059070</v>
      </c>
      <c r="L102" s="105">
        <v>1.6340599999999999E-3</v>
      </c>
      <c r="M102" s="629"/>
      <c r="N102" s="630"/>
      <c r="O102" s="372">
        <v>1.6340599999999999E-3</v>
      </c>
      <c r="P102" s="352"/>
      <c r="Q102" s="241">
        <v>39314</v>
      </c>
      <c r="R102" s="100"/>
      <c r="S102" s="42"/>
      <c r="T102" s="228"/>
      <c r="U102" s="340">
        <v>39314</v>
      </c>
      <c r="V102" s="227"/>
      <c r="W102" s="5"/>
      <c r="X102" s="108" t="s">
        <v>2650</v>
      </c>
      <c r="Y102" s="109" t="s">
        <v>1075</v>
      </c>
      <c r="Z102" s="123">
        <v>84156220.952999994</v>
      </c>
      <c r="AA102" s="83" t="s">
        <v>1605</v>
      </c>
      <c r="AB102" s="83" t="s">
        <v>1605</v>
      </c>
      <c r="AC102" s="83" t="s">
        <v>651</v>
      </c>
      <c r="AE102" s="93" t="s">
        <v>2965</v>
      </c>
      <c r="AF102" s="93"/>
      <c r="AG102" s="96" t="s">
        <v>1926</v>
      </c>
      <c r="AH102" s="96" t="s">
        <v>1926</v>
      </c>
      <c r="AI102" s="96" t="s">
        <v>1926</v>
      </c>
      <c r="AJ102" s="96" t="s">
        <v>1926</v>
      </c>
      <c r="AK102" s="96" t="s">
        <v>1926</v>
      </c>
      <c r="AL102" s="96" t="s">
        <v>1926</v>
      </c>
      <c r="AM102" s="96" t="s">
        <v>1926</v>
      </c>
      <c r="AN102" s="96" t="s">
        <v>1926</v>
      </c>
      <c r="AO102" s="96" t="s">
        <v>1926</v>
      </c>
      <c r="AP102" s="96" t="s">
        <v>1926</v>
      </c>
      <c r="AQ102" s="96" t="s">
        <v>1926</v>
      </c>
      <c r="AR102" s="96" t="s">
        <v>1926</v>
      </c>
      <c r="AS102" s="96" t="s">
        <v>1926</v>
      </c>
      <c r="AT102" s="96" t="s">
        <v>1926</v>
      </c>
      <c r="AU102" s="96" t="s">
        <v>1926</v>
      </c>
      <c r="AV102" s="96" t="s">
        <v>1926</v>
      </c>
      <c r="AW102" s="96" t="s">
        <v>1926</v>
      </c>
      <c r="AX102" s="96" t="s">
        <v>1926</v>
      </c>
      <c r="AY102" s="344"/>
      <c r="AZ102" s="93"/>
      <c r="BA102" s="93">
        <v>1.634078964E-3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1944</v>
      </c>
      <c r="D103" s="312"/>
      <c r="E103" s="127" t="s">
        <v>2789</v>
      </c>
      <c r="F103" s="126">
        <v>0</v>
      </c>
      <c r="G103" s="946" t="s">
        <v>1606</v>
      </c>
      <c r="H103" s="946" t="s">
        <v>493</v>
      </c>
      <c r="I103" s="944">
        <v>3.4979</v>
      </c>
      <c r="J103" s="103">
        <v>0.65</v>
      </c>
      <c r="K103" s="104">
        <v>307650</v>
      </c>
      <c r="L103" s="105">
        <v>1.06214E-3</v>
      </c>
      <c r="M103" s="629"/>
      <c r="N103" s="630"/>
      <c r="O103" s="372">
        <v>1.06214E-3</v>
      </c>
      <c r="P103" s="352"/>
      <c r="Q103" s="241">
        <v>327</v>
      </c>
      <c r="R103" s="100"/>
      <c r="S103" s="42"/>
      <c r="T103" s="228"/>
      <c r="U103" s="340">
        <v>327</v>
      </c>
      <c r="V103" s="227"/>
      <c r="W103" s="5"/>
      <c r="X103" s="108" t="s">
        <v>1944</v>
      </c>
      <c r="Y103" s="109" t="s">
        <v>1077</v>
      </c>
      <c r="Z103" s="123">
        <v>699483.80775000004</v>
      </c>
      <c r="AA103" s="83" t="s">
        <v>1605</v>
      </c>
      <c r="AB103" s="83" t="s">
        <v>1605</v>
      </c>
      <c r="AC103" s="83" t="s">
        <v>655</v>
      </c>
      <c r="AE103" s="93" t="s">
        <v>2965</v>
      </c>
      <c r="AF103" s="93"/>
      <c r="AG103" s="96" t="s">
        <v>1926</v>
      </c>
      <c r="AH103" s="96" t="s">
        <v>1926</v>
      </c>
      <c r="AI103" s="96" t="s">
        <v>1926</v>
      </c>
      <c r="AJ103" s="96" t="s">
        <v>1926</v>
      </c>
      <c r="AK103" s="96" t="s">
        <v>1926</v>
      </c>
      <c r="AL103" s="96" t="s">
        <v>1926</v>
      </c>
      <c r="AM103" s="96" t="s">
        <v>1926</v>
      </c>
      <c r="AN103" s="96" t="s">
        <v>1926</v>
      </c>
      <c r="AO103" s="96" t="s">
        <v>1926</v>
      </c>
      <c r="AP103" s="96" t="s">
        <v>1926</v>
      </c>
      <c r="AQ103" s="96" t="s">
        <v>1926</v>
      </c>
      <c r="AR103" s="96" t="s">
        <v>1926</v>
      </c>
      <c r="AS103" s="96" t="s">
        <v>1926</v>
      </c>
      <c r="AT103" s="96" t="s">
        <v>1926</v>
      </c>
      <c r="AU103" s="96" t="s">
        <v>1926</v>
      </c>
      <c r="AV103" s="96" t="s">
        <v>1926</v>
      </c>
      <c r="AW103" s="96" t="s">
        <v>1926</v>
      </c>
      <c r="AX103" s="96" t="s">
        <v>1926</v>
      </c>
      <c r="AY103" s="344"/>
      <c r="AZ103" s="93"/>
      <c r="BA103" s="93">
        <v>1.0621513266E-3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2488</v>
      </c>
      <c r="D104" s="312"/>
      <c r="E104" s="127" t="s">
        <v>2790</v>
      </c>
      <c r="F104" s="126">
        <v>0</v>
      </c>
      <c r="G104" s="946" t="s">
        <v>1606</v>
      </c>
      <c r="H104" s="946" t="s">
        <v>657</v>
      </c>
      <c r="I104" s="944">
        <v>3.4979</v>
      </c>
      <c r="J104" s="103">
        <v>0.65</v>
      </c>
      <c r="K104" s="104">
        <v>1753000</v>
      </c>
      <c r="L104" s="105">
        <v>1.06214E-3</v>
      </c>
      <c r="M104" s="629"/>
      <c r="N104" s="630"/>
      <c r="O104" s="372">
        <v>1.06214E-3</v>
      </c>
      <c r="P104" s="352"/>
      <c r="Q104" s="241">
        <v>1862</v>
      </c>
      <c r="R104" s="100"/>
      <c r="S104" s="42"/>
      <c r="T104" s="228"/>
      <c r="U104" s="340">
        <v>1862</v>
      </c>
      <c r="V104" s="227"/>
      <c r="W104" s="5"/>
      <c r="X104" s="108" t="s">
        <v>2488</v>
      </c>
      <c r="Y104" s="109" t="s">
        <v>1078</v>
      </c>
      <c r="Z104" s="123">
        <v>3985682.1550000003</v>
      </c>
      <c r="AA104" s="83" t="s">
        <v>1605</v>
      </c>
      <c r="AB104" s="83" t="s">
        <v>1605</v>
      </c>
      <c r="AC104" s="83" t="s">
        <v>656</v>
      </c>
      <c r="AE104" s="93" t="s">
        <v>2965</v>
      </c>
      <c r="AF104" s="93"/>
      <c r="AG104" s="96" t="s">
        <v>1926</v>
      </c>
      <c r="AH104" s="96" t="s">
        <v>1926</v>
      </c>
      <c r="AI104" s="96" t="s">
        <v>1926</v>
      </c>
      <c r="AJ104" s="96" t="s">
        <v>1926</v>
      </c>
      <c r="AK104" s="96" t="s">
        <v>1926</v>
      </c>
      <c r="AL104" s="96" t="s">
        <v>1926</v>
      </c>
      <c r="AM104" s="96" t="s">
        <v>1926</v>
      </c>
      <c r="AN104" s="96" t="s">
        <v>1926</v>
      </c>
      <c r="AO104" s="96" t="s">
        <v>1926</v>
      </c>
      <c r="AP104" s="96" t="s">
        <v>1926</v>
      </c>
      <c r="AQ104" s="96" t="s">
        <v>1926</v>
      </c>
      <c r="AR104" s="96" t="s">
        <v>1926</v>
      </c>
      <c r="AS104" s="96" t="s">
        <v>1926</v>
      </c>
      <c r="AT104" s="96" t="s">
        <v>1926</v>
      </c>
      <c r="AU104" s="96" t="s">
        <v>1926</v>
      </c>
      <c r="AV104" s="96" t="s">
        <v>1926</v>
      </c>
      <c r="AW104" s="96" t="s">
        <v>1926</v>
      </c>
      <c r="AX104" s="96" t="s">
        <v>1926</v>
      </c>
      <c r="AY104" s="344"/>
      <c r="AZ104" s="93"/>
      <c r="BA104" s="93">
        <v>1.0621513266E-3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2651</v>
      </c>
      <c r="D105" s="312"/>
      <c r="E105" s="127" t="s">
        <v>1961</v>
      </c>
      <c r="F105" s="126">
        <v>0</v>
      </c>
      <c r="G105" s="946" t="s">
        <v>1136</v>
      </c>
      <c r="H105" s="946" t="s">
        <v>2787</v>
      </c>
      <c r="I105" s="944">
        <v>4.1017000000000001</v>
      </c>
      <c r="J105" s="103">
        <v>1</v>
      </c>
      <c r="K105" s="104">
        <v>9162370</v>
      </c>
      <c r="L105" s="105">
        <v>1.91614E-3</v>
      </c>
      <c r="M105" s="629"/>
      <c r="N105" s="630"/>
      <c r="O105" s="372">
        <v>1.91614E-3</v>
      </c>
      <c r="P105" s="352"/>
      <c r="Q105" s="241">
        <v>17556</v>
      </c>
      <c r="R105" s="100"/>
      <c r="S105" s="42"/>
      <c r="T105" s="228"/>
      <c r="U105" s="340">
        <v>17556</v>
      </c>
      <c r="V105" s="227"/>
      <c r="W105" s="5"/>
      <c r="X105" s="108" t="s">
        <v>2651</v>
      </c>
      <c r="Y105" s="109" t="s">
        <v>2931</v>
      </c>
      <c r="Z105" s="123">
        <v>37581293.028999999</v>
      </c>
      <c r="AA105" s="83" t="s">
        <v>1607</v>
      </c>
      <c r="AB105" s="83" t="s">
        <v>1607</v>
      </c>
      <c r="AC105" s="83" t="s">
        <v>651</v>
      </c>
      <c r="AE105" s="93" t="s">
        <v>2965</v>
      </c>
      <c r="AF105" s="93"/>
      <c r="AG105" s="96" t="s">
        <v>1926</v>
      </c>
      <c r="AH105" s="96" t="s">
        <v>1926</v>
      </c>
      <c r="AI105" s="96" t="s">
        <v>1926</v>
      </c>
      <c r="AJ105" s="96" t="s">
        <v>1926</v>
      </c>
      <c r="AK105" s="96" t="s">
        <v>1926</v>
      </c>
      <c r="AL105" s="96" t="s">
        <v>1926</v>
      </c>
      <c r="AM105" s="96" t="s">
        <v>1926</v>
      </c>
      <c r="AN105" s="96" t="s">
        <v>1926</v>
      </c>
      <c r="AO105" s="96" t="s">
        <v>1926</v>
      </c>
      <c r="AP105" s="96" t="s">
        <v>1926</v>
      </c>
      <c r="AQ105" s="96" t="s">
        <v>1926</v>
      </c>
      <c r="AR105" s="96" t="s">
        <v>1926</v>
      </c>
      <c r="AS105" s="96" t="s">
        <v>1926</v>
      </c>
      <c r="AT105" s="96" t="s">
        <v>1926</v>
      </c>
      <c r="AU105" s="96" t="s">
        <v>1926</v>
      </c>
      <c r="AV105" s="96" t="s">
        <v>1926</v>
      </c>
      <c r="AW105" s="96" t="s">
        <v>1926</v>
      </c>
      <c r="AX105" s="96" t="s">
        <v>1926</v>
      </c>
      <c r="AY105" s="344"/>
      <c r="AZ105" s="93"/>
      <c r="BA105" s="93">
        <v>1.9161501720000001E-3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2652</v>
      </c>
      <c r="D106" s="312"/>
      <c r="E106" s="127" t="s">
        <v>1962</v>
      </c>
      <c r="F106" s="126">
        <v>0</v>
      </c>
      <c r="G106" s="946" t="s">
        <v>1136</v>
      </c>
      <c r="H106" s="946" t="s">
        <v>493</v>
      </c>
      <c r="I106" s="944">
        <v>4.1017000000000001</v>
      </c>
      <c r="J106" s="103">
        <v>0.65</v>
      </c>
      <c r="K106" s="104">
        <v>297630</v>
      </c>
      <c r="L106" s="105">
        <v>1.2454899999999999E-3</v>
      </c>
      <c r="M106" s="629"/>
      <c r="N106" s="630"/>
      <c r="O106" s="372">
        <v>1.2454899999999999E-3</v>
      </c>
      <c r="P106" s="352"/>
      <c r="Q106" s="241">
        <v>371</v>
      </c>
      <c r="R106" s="100"/>
      <c r="S106" s="42"/>
      <c r="T106" s="228"/>
      <c r="U106" s="340">
        <v>371</v>
      </c>
      <c r="V106" s="227"/>
      <c r="W106" s="5"/>
      <c r="X106" s="108" t="s">
        <v>2652</v>
      </c>
      <c r="Y106" s="109" t="s">
        <v>2932</v>
      </c>
      <c r="Z106" s="123">
        <v>793512.8311500001</v>
      </c>
      <c r="AA106" s="83" t="s">
        <v>1607</v>
      </c>
      <c r="AB106" s="83" t="s">
        <v>1607</v>
      </c>
      <c r="AC106" s="83" t="s">
        <v>655</v>
      </c>
      <c r="AE106" s="93" t="s">
        <v>2965</v>
      </c>
      <c r="AF106" s="93"/>
      <c r="AG106" s="96" t="s">
        <v>1926</v>
      </c>
      <c r="AH106" s="96" t="s">
        <v>1926</v>
      </c>
      <c r="AI106" s="96" t="s">
        <v>1926</v>
      </c>
      <c r="AJ106" s="96" t="s">
        <v>1926</v>
      </c>
      <c r="AK106" s="96" t="s">
        <v>1926</v>
      </c>
      <c r="AL106" s="96" t="s">
        <v>1926</v>
      </c>
      <c r="AM106" s="96" t="s">
        <v>1926</v>
      </c>
      <c r="AN106" s="96" t="s">
        <v>1926</v>
      </c>
      <c r="AO106" s="96" t="s">
        <v>1926</v>
      </c>
      <c r="AP106" s="96" t="s">
        <v>1926</v>
      </c>
      <c r="AQ106" s="96" t="s">
        <v>1926</v>
      </c>
      <c r="AR106" s="96" t="s">
        <v>1926</v>
      </c>
      <c r="AS106" s="96" t="s">
        <v>1926</v>
      </c>
      <c r="AT106" s="96" t="s">
        <v>1926</v>
      </c>
      <c r="AU106" s="96" t="s">
        <v>1926</v>
      </c>
      <c r="AV106" s="96" t="s">
        <v>1926</v>
      </c>
      <c r="AW106" s="96" t="s">
        <v>1926</v>
      </c>
      <c r="AX106" s="96" t="s">
        <v>1926</v>
      </c>
      <c r="AY106" s="344"/>
      <c r="AZ106" s="93"/>
      <c r="BA106" s="93">
        <v>1.2454976118000001E-3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2654</v>
      </c>
      <c r="D107" s="312"/>
      <c r="E107" s="127" t="s">
        <v>1700</v>
      </c>
      <c r="F107" s="126">
        <v>0</v>
      </c>
      <c r="G107" s="946" t="s">
        <v>1321</v>
      </c>
      <c r="H107" s="946" t="s">
        <v>2787</v>
      </c>
      <c r="I107" s="944">
        <v>1.7366999999999999</v>
      </c>
      <c r="J107" s="103">
        <v>1</v>
      </c>
      <c r="K107" s="104">
        <v>25631000</v>
      </c>
      <c r="L107" s="105">
        <v>8.1130000000000004E-4</v>
      </c>
      <c r="M107" s="629"/>
      <c r="N107" s="630"/>
      <c r="O107" s="372">
        <v>8.1130000000000004E-4</v>
      </c>
      <c r="P107" s="352"/>
      <c r="Q107" s="241">
        <v>20794</v>
      </c>
      <c r="R107" s="100"/>
      <c r="S107" s="42"/>
      <c r="T107" s="228"/>
      <c r="U107" s="340">
        <v>20794</v>
      </c>
      <c r="V107" s="227"/>
      <c r="W107" s="5"/>
      <c r="X107" s="108" t="s">
        <v>2654</v>
      </c>
      <c r="Y107" s="109" t="s">
        <v>2933</v>
      </c>
      <c r="Z107" s="123">
        <v>44513357.699999996</v>
      </c>
      <c r="AA107" s="83" t="s">
        <v>1608</v>
      </c>
      <c r="AB107" s="83" t="s">
        <v>1608</v>
      </c>
      <c r="AC107" s="83" t="s">
        <v>651</v>
      </c>
      <c r="AE107" s="93" t="s">
        <v>2965</v>
      </c>
      <c r="AF107" s="93"/>
      <c r="AG107" s="96" t="s">
        <v>1926</v>
      </c>
      <c r="AH107" s="96" t="s">
        <v>1926</v>
      </c>
      <c r="AI107" s="96" t="s">
        <v>1926</v>
      </c>
      <c r="AJ107" s="96" t="s">
        <v>1926</v>
      </c>
      <c r="AK107" s="96" t="s">
        <v>1926</v>
      </c>
      <c r="AL107" s="96" t="s">
        <v>1926</v>
      </c>
      <c r="AM107" s="96" t="s">
        <v>1926</v>
      </c>
      <c r="AN107" s="96" t="s">
        <v>1926</v>
      </c>
      <c r="AO107" s="96" t="s">
        <v>1926</v>
      </c>
      <c r="AP107" s="96" t="s">
        <v>1926</v>
      </c>
      <c r="AQ107" s="96" t="s">
        <v>1926</v>
      </c>
      <c r="AR107" s="96" t="s">
        <v>1926</v>
      </c>
      <c r="AS107" s="96" t="s">
        <v>1926</v>
      </c>
      <c r="AT107" s="96" t="s">
        <v>1926</v>
      </c>
      <c r="AU107" s="96" t="s">
        <v>1926</v>
      </c>
      <c r="AV107" s="96" t="s">
        <v>1926</v>
      </c>
      <c r="AW107" s="96" t="s">
        <v>1926</v>
      </c>
      <c r="AX107" s="96" t="s">
        <v>1926</v>
      </c>
      <c r="AY107" s="344"/>
      <c r="AZ107" s="93"/>
      <c r="BA107" s="93">
        <v>8.1131677199999992E-4</v>
      </c>
      <c r="BB107" s="94">
        <v>0</v>
      </c>
      <c r="BC107" s="93"/>
      <c r="BD107" s="94"/>
      <c r="BE107" s="94">
        <v>0</v>
      </c>
      <c r="BF107" s="94">
        <v>1</v>
      </c>
      <c r="BG107" s="94">
        <v>0</v>
      </c>
      <c r="BH107" s="94">
        <v>0</v>
      </c>
      <c r="BI107" s="94">
        <v>0</v>
      </c>
      <c r="BJ107" s="94"/>
      <c r="BK107" s="94">
        <v>0</v>
      </c>
      <c r="BL107" s="94">
        <v>0</v>
      </c>
      <c r="BM107" s="94">
        <v>1</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215</v>
      </c>
      <c r="D108" s="312"/>
      <c r="E108" s="127" t="s">
        <v>2336</v>
      </c>
      <c r="F108" s="126">
        <v>0</v>
      </c>
      <c r="G108" s="946" t="s">
        <v>1606</v>
      </c>
      <c r="H108" s="946" t="s">
        <v>2072</v>
      </c>
      <c r="I108" s="944">
        <v>3.4979</v>
      </c>
      <c r="J108" s="103">
        <v>1</v>
      </c>
      <c r="K108" s="104">
        <v>724000</v>
      </c>
      <c r="L108" s="105">
        <v>1.6340599999999999E-3</v>
      </c>
      <c r="M108" s="629"/>
      <c r="N108" s="630"/>
      <c r="O108" s="372">
        <v>1.6340599999999999E-3</v>
      </c>
      <c r="P108" s="352"/>
      <c r="Q108" s="241">
        <v>1183</v>
      </c>
      <c r="R108" s="100"/>
      <c r="S108" s="42"/>
      <c r="T108" s="228"/>
      <c r="U108" s="340">
        <v>1183</v>
      </c>
      <c r="V108" s="227"/>
      <c r="W108" s="5"/>
      <c r="X108" s="108" t="s">
        <v>215</v>
      </c>
      <c r="Y108" s="109" t="s">
        <v>1076</v>
      </c>
      <c r="Z108" s="123">
        <v>2532479.6</v>
      </c>
      <c r="AA108" s="83" t="s">
        <v>1605</v>
      </c>
      <c r="AB108" s="83" t="s">
        <v>1605</v>
      </c>
      <c r="AC108" s="83" t="s">
        <v>2630</v>
      </c>
      <c r="AE108" s="93" t="s">
        <v>2965</v>
      </c>
      <c r="AF108" s="93"/>
      <c r="AG108" s="96" t="s">
        <v>1926</v>
      </c>
      <c r="AH108" s="96" t="s">
        <v>1926</v>
      </c>
      <c r="AI108" s="96" t="s">
        <v>1926</v>
      </c>
      <c r="AJ108" s="96" t="s">
        <v>1926</v>
      </c>
      <c r="AK108" s="96" t="s">
        <v>1926</v>
      </c>
      <c r="AL108" s="96" t="s">
        <v>1926</v>
      </c>
      <c r="AM108" s="96" t="s">
        <v>1926</v>
      </c>
      <c r="AN108" s="96" t="s">
        <v>1926</v>
      </c>
      <c r="AO108" s="96" t="s">
        <v>1926</v>
      </c>
      <c r="AP108" s="96" t="s">
        <v>1926</v>
      </c>
      <c r="AQ108" s="96" t="s">
        <v>1926</v>
      </c>
      <c r="AR108" s="96" t="s">
        <v>1926</v>
      </c>
      <c r="AS108" s="96" t="s">
        <v>1926</v>
      </c>
      <c r="AT108" s="96" t="s">
        <v>1926</v>
      </c>
      <c r="AU108" s="96" t="s">
        <v>1926</v>
      </c>
      <c r="AV108" s="96" t="s">
        <v>1926</v>
      </c>
      <c r="AW108" s="96" t="s">
        <v>1926</v>
      </c>
      <c r="AX108" s="96" t="s">
        <v>1926</v>
      </c>
      <c r="AY108" s="344"/>
      <c r="AZ108" s="93"/>
      <c r="BA108" s="93">
        <v>1.634078964E-3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1926</v>
      </c>
      <c r="D109" s="312"/>
      <c r="E109" s="127"/>
      <c r="F109" s="126"/>
      <c r="G109" s="946" t="s">
        <v>1926</v>
      </c>
      <c r="H109" s="946" t="s">
        <v>1926</v>
      </c>
      <c r="I109" s="944"/>
      <c r="J109" s="103"/>
      <c r="K109" s="104"/>
      <c r="L109" s="105"/>
      <c r="M109" s="629"/>
      <c r="N109" s="630"/>
      <c r="O109" s="372" t="s">
        <v>1926</v>
      </c>
      <c r="P109" s="352"/>
      <c r="Q109" s="241">
        <v>0</v>
      </c>
      <c r="R109" s="100"/>
      <c r="S109" s="42"/>
      <c r="T109" s="228"/>
      <c r="U109" s="340">
        <v>0</v>
      </c>
      <c r="V109" s="227"/>
      <c r="W109" s="5"/>
      <c r="X109" s="108" t="s">
        <v>1926</v>
      </c>
      <c r="Y109" s="109" t="s">
        <v>119</v>
      </c>
      <c r="Z109" s="123">
        <v>0</v>
      </c>
      <c r="AA109" s="83" t="s">
        <v>1926</v>
      </c>
      <c r="AB109" s="83" t="s">
        <v>1926</v>
      </c>
      <c r="AC109" s="83" t="s">
        <v>1926</v>
      </c>
      <c r="AE109" s="93" t="s">
        <v>2965</v>
      </c>
      <c r="AF109" s="93"/>
      <c r="AG109" s="96" t="s">
        <v>1926</v>
      </c>
      <c r="AH109" s="96" t="s">
        <v>1926</v>
      </c>
      <c r="AI109" s="96" t="s">
        <v>1926</v>
      </c>
      <c r="AJ109" s="96" t="s">
        <v>1926</v>
      </c>
      <c r="AK109" s="96" t="s">
        <v>1926</v>
      </c>
      <c r="AL109" s="96" t="s">
        <v>1926</v>
      </c>
      <c r="AM109" s="96" t="s">
        <v>1926</v>
      </c>
      <c r="AN109" s="96" t="s">
        <v>1926</v>
      </c>
      <c r="AO109" s="96" t="s">
        <v>1926</v>
      </c>
      <c r="AP109" s="96" t="s">
        <v>1926</v>
      </c>
      <c r="AQ109" s="96" t="s">
        <v>1926</v>
      </c>
      <c r="AR109" s="96" t="s">
        <v>1926</v>
      </c>
      <c r="AS109" s="96" t="s">
        <v>1926</v>
      </c>
      <c r="AT109" s="96" t="s">
        <v>1926</v>
      </c>
      <c r="AU109" s="96" t="s">
        <v>1926</v>
      </c>
      <c r="AV109" s="96" t="s">
        <v>1926</v>
      </c>
      <c r="AW109" s="96" t="s">
        <v>1926</v>
      </c>
      <c r="AX109" s="96" t="s">
        <v>1926</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1926</v>
      </c>
      <c r="D110" s="312"/>
      <c r="E110" s="127"/>
      <c r="F110" s="126"/>
      <c r="G110" s="946" t="s">
        <v>1926</v>
      </c>
      <c r="H110" s="946" t="s">
        <v>1926</v>
      </c>
      <c r="I110" s="944"/>
      <c r="J110" s="103"/>
      <c r="K110" s="104"/>
      <c r="L110" s="105"/>
      <c r="M110" s="629"/>
      <c r="N110" s="630"/>
      <c r="O110" s="372" t="s">
        <v>1926</v>
      </c>
      <c r="P110" s="352"/>
      <c r="Q110" s="241">
        <v>0</v>
      </c>
      <c r="R110" s="100"/>
      <c r="S110" s="42"/>
      <c r="T110" s="228"/>
      <c r="U110" s="340">
        <v>0</v>
      </c>
      <c r="V110" s="227"/>
      <c r="W110" s="5"/>
      <c r="X110" s="108" t="s">
        <v>1926</v>
      </c>
      <c r="Y110" s="109" t="s">
        <v>119</v>
      </c>
      <c r="Z110" s="123">
        <v>0</v>
      </c>
      <c r="AA110" s="83" t="s">
        <v>1926</v>
      </c>
      <c r="AB110" s="83" t="s">
        <v>1926</v>
      </c>
      <c r="AC110" s="83" t="s">
        <v>1926</v>
      </c>
      <c r="AE110" s="93" t="s">
        <v>2965</v>
      </c>
      <c r="AF110" s="93"/>
      <c r="AG110" s="96" t="s">
        <v>1926</v>
      </c>
      <c r="AH110" s="96" t="s">
        <v>1926</v>
      </c>
      <c r="AI110" s="96" t="s">
        <v>1926</v>
      </c>
      <c r="AJ110" s="96" t="s">
        <v>1926</v>
      </c>
      <c r="AK110" s="96" t="s">
        <v>1926</v>
      </c>
      <c r="AL110" s="96" t="s">
        <v>1926</v>
      </c>
      <c r="AM110" s="96" t="s">
        <v>1926</v>
      </c>
      <c r="AN110" s="96" t="s">
        <v>1926</v>
      </c>
      <c r="AO110" s="96" t="s">
        <v>1926</v>
      </c>
      <c r="AP110" s="96" t="s">
        <v>1926</v>
      </c>
      <c r="AQ110" s="96" t="s">
        <v>1926</v>
      </c>
      <c r="AR110" s="96" t="s">
        <v>1926</v>
      </c>
      <c r="AS110" s="96" t="s">
        <v>1926</v>
      </c>
      <c r="AT110" s="96" t="s">
        <v>1926</v>
      </c>
      <c r="AU110" s="96" t="s">
        <v>1926</v>
      </c>
      <c r="AV110" s="96" t="s">
        <v>1926</v>
      </c>
      <c r="AW110" s="96" t="s">
        <v>1926</v>
      </c>
      <c r="AX110" s="96" t="s">
        <v>1926</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7">
        <v>9403</v>
      </c>
      <c r="D111" s="312"/>
      <c r="E111" s="227"/>
      <c r="F111" s="228"/>
      <c r="G111" s="228"/>
      <c r="H111" s="353" t="s">
        <v>1145</v>
      </c>
      <c r="I111" s="354"/>
      <c r="J111" s="259"/>
      <c r="K111" s="358">
        <v>3963853540</v>
      </c>
      <c r="L111" s="352"/>
      <c r="M111" s="352"/>
      <c r="N111" s="352"/>
      <c r="O111" s="352"/>
      <c r="P111" s="352"/>
      <c r="Q111" s="358">
        <v>2039523</v>
      </c>
      <c r="R111" s="101"/>
      <c r="S111" s="102"/>
      <c r="T111" s="228"/>
      <c r="U111" s="358">
        <v>2039523</v>
      </c>
      <c r="V111" s="227"/>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3"/>
    </row>
    <row r="112" spans="1:79" s="2" customFormat="1" ht="11.45" hidden="1" customHeight="1" x14ac:dyDescent="0.15">
      <c r="A112" s="95"/>
      <c r="B112" s="312"/>
      <c r="C112" s="352"/>
      <c r="D112" s="352"/>
      <c r="E112" s="352"/>
      <c r="F112" s="352"/>
      <c r="G112" s="352"/>
      <c r="H112" s="352"/>
      <c r="I112" s="352"/>
      <c r="J112" s="352"/>
      <c r="K112" s="352"/>
      <c r="L112" s="352"/>
      <c r="M112" s="352"/>
      <c r="N112" s="352"/>
      <c r="O112" s="352"/>
      <c r="P112" s="352"/>
      <c r="Q112" s="352"/>
      <c r="R112" s="352"/>
      <c r="S112" s="352"/>
      <c r="T112" s="352"/>
      <c r="U112" s="352"/>
      <c r="V112" s="352"/>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1:79" s="2" customFormat="1" ht="11.45" hidden="1" customHeight="1" x14ac:dyDescent="0.15">
      <c r="A113" s="95"/>
      <c r="B113" s="374"/>
      <c r="C113" s="374"/>
      <c r="D113" s="374"/>
      <c r="E113" s="374"/>
      <c r="F113" s="374"/>
      <c r="G113" s="374"/>
      <c r="H113" s="374"/>
      <c r="I113" s="374"/>
      <c r="J113" s="374"/>
      <c r="K113" s="374"/>
      <c r="L113" s="374"/>
      <c r="M113" s="374"/>
      <c r="N113" s="374"/>
      <c r="O113" s="374"/>
      <c r="P113" s="374"/>
      <c r="Q113" s="374"/>
      <c r="R113" s="374"/>
      <c r="S113" s="374"/>
      <c r="T113" s="374"/>
      <c r="U113" s="374"/>
      <c r="V113" s="374"/>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c r="BC113" s="373"/>
      <c r="BD113" s="373"/>
      <c r="BE113" s="373"/>
      <c r="BF113" s="373"/>
      <c r="BG113" s="373"/>
      <c r="BH113" s="373"/>
      <c r="BI113" s="373"/>
      <c r="BJ113" s="373"/>
      <c r="BK113" s="373"/>
      <c r="BL113" s="373"/>
      <c r="BM113" s="373"/>
      <c r="BN113" s="373"/>
      <c r="BO113" s="373"/>
      <c r="BP113" s="373"/>
      <c r="BQ113" s="373"/>
      <c r="BR113" s="373"/>
      <c r="BS113" s="373"/>
      <c r="BT113" s="373"/>
      <c r="BU113" s="373"/>
      <c r="BV113" s="373"/>
      <c r="BW113" s="373"/>
      <c r="BX113" s="373"/>
      <c r="BY113" s="373"/>
      <c r="BZ113" s="373"/>
      <c r="CA113" s="373"/>
    </row>
    <row r="114" spans="1:79" s="2" customFormat="1" ht="11.45" customHeight="1" x14ac:dyDescent="0.15">
      <c r="A114" s="95"/>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c r="BC114" s="373"/>
      <c r="BD114" s="373"/>
      <c r="BE114" s="373"/>
      <c r="BF114" s="373"/>
      <c r="BG114" s="373"/>
      <c r="BH114" s="373"/>
      <c r="BI114" s="373"/>
      <c r="BJ114" s="373"/>
      <c r="BK114" s="373"/>
      <c r="BL114" s="373"/>
      <c r="BM114" s="373"/>
      <c r="BN114" s="373"/>
      <c r="BO114" s="373"/>
      <c r="BP114" s="373"/>
      <c r="BQ114" s="373"/>
      <c r="BR114" s="373"/>
      <c r="BS114" s="373"/>
      <c r="BT114" s="373"/>
      <c r="BU114" s="373"/>
      <c r="BV114" s="373"/>
      <c r="BW114" s="373"/>
      <c r="BX114" s="373"/>
      <c r="BY114" s="373"/>
      <c r="BZ114" s="373"/>
      <c r="CA114" s="373"/>
    </row>
    <row r="115" spans="1:79" s="2" customFormat="1" ht="11.45" customHeight="1" x14ac:dyDescent="0.15">
      <c r="A115" s="95"/>
      <c r="B115" s="312"/>
      <c r="C115" s="312"/>
      <c r="D115" s="312"/>
      <c r="E115" s="1346" t="s">
        <v>727</v>
      </c>
      <c r="F115" s="1346" t="s">
        <v>141</v>
      </c>
      <c r="G115" s="1346" t="s">
        <v>142</v>
      </c>
      <c r="H115" s="1346" t="s">
        <v>143</v>
      </c>
      <c r="I115" s="1346" t="s">
        <v>1190</v>
      </c>
      <c r="J115" s="1346" t="s">
        <v>1191</v>
      </c>
      <c r="K115" s="1346" t="s">
        <v>649</v>
      </c>
      <c r="L115" s="79" t="s">
        <v>1471</v>
      </c>
      <c r="M115" s="85"/>
      <c r="N115" s="85"/>
      <c r="O115" s="80"/>
      <c r="P115" s="284"/>
      <c r="Q115" s="79" t="s">
        <v>650</v>
      </c>
      <c r="R115" s="80"/>
      <c r="S115" s="1346" t="s">
        <v>1278</v>
      </c>
      <c r="T115" s="284"/>
      <c r="U115" s="1346" t="s">
        <v>1934</v>
      </c>
      <c r="V115" s="227"/>
      <c r="Y115" s="83"/>
      <c r="BM115" s="83"/>
      <c r="BN115" s="83"/>
      <c r="BO115" s="83"/>
      <c r="BP115" s="83"/>
      <c r="BQ115" s="83"/>
      <c r="BR115" s="83"/>
      <c r="BS115" s="83"/>
      <c r="BT115" s="83"/>
      <c r="CA115" s="373"/>
    </row>
    <row r="116" spans="1:79" s="2" customFormat="1" ht="11.45" customHeight="1" x14ac:dyDescent="0.15">
      <c r="A116" s="95"/>
      <c r="B116" s="312"/>
      <c r="C116" s="312"/>
      <c r="D116" s="312"/>
      <c r="E116" s="1347"/>
      <c r="F116" s="1347"/>
      <c r="G116" s="1347"/>
      <c r="H116" s="1347"/>
      <c r="I116" s="1347"/>
      <c r="J116" s="1347"/>
      <c r="K116" s="1347"/>
      <c r="L116" s="37" t="s">
        <v>1270</v>
      </c>
      <c r="M116" s="37" t="s">
        <v>889</v>
      </c>
      <c r="N116" s="37" t="s">
        <v>1271</v>
      </c>
      <c r="O116" s="37" t="s">
        <v>1934</v>
      </c>
      <c r="P116" s="284"/>
      <c r="Q116" s="37" t="s">
        <v>1270</v>
      </c>
      <c r="R116" s="37" t="s">
        <v>889</v>
      </c>
      <c r="S116" s="1347"/>
      <c r="T116" s="284"/>
      <c r="U116" s="1347"/>
      <c r="V116" s="227"/>
      <c r="Y116" s="83"/>
      <c r="AE116" s="576" t="s">
        <v>598</v>
      </c>
      <c r="AX116" s="576" t="s">
        <v>598</v>
      </c>
      <c r="BA116" s="83" t="s">
        <v>653</v>
      </c>
      <c r="BB116" s="83" t="s">
        <v>653</v>
      </c>
      <c r="BC116" s="83" t="s">
        <v>2767</v>
      </c>
      <c r="BD116" s="83" t="s">
        <v>2767</v>
      </c>
      <c r="BE116" s="83" t="s">
        <v>201</v>
      </c>
      <c r="BF116" s="83" t="s">
        <v>203</v>
      </c>
      <c r="BG116" s="83" t="s">
        <v>203</v>
      </c>
      <c r="BH116" s="83" t="s">
        <v>203</v>
      </c>
      <c r="BI116" s="83" t="s">
        <v>546</v>
      </c>
      <c r="BJ116" s="83" t="s">
        <v>2084</v>
      </c>
      <c r="BK116" s="83" t="s">
        <v>1604</v>
      </c>
      <c r="BL116" s="83" t="s">
        <v>2630</v>
      </c>
      <c r="BM116" s="576" t="s">
        <v>1605</v>
      </c>
      <c r="BN116" s="576" t="s">
        <v>1605</v>
      </c>
      <c r="BO116" s="576" t="s">
        <v>1605</v>
      </c>
      <c r="BP116" s="83" t="s">
        <v>1103</v>
      </c>
      <c r="BQ116" s="83" t="s">
        <v>399</v>
      </c>
      <c r="BR116" s="83" t="s">
        <v>1607</v>
      </c>
      <c r="BS116" s="576" t="s">
        <v>125</v>
      </c>
      <c r="BT116" s="83" t="s">
        <v>125</v>
      </c>
      <c r="BU116" s="83" t="s">
        <v>2819</v>
      </c>
      <c r="BV116" s="83" t="s">
        <v>652</v>
      </c>
      <c r="BW116" s="83" t="s">
        <v>652</v>
      </c>
      <c r="BX116" s="83" t="s">
        <v>1608</v>
      </c>
      <c r="BY116" s="83" t="s">
        <v>205</v>
      </c>
      <c r="BZ116" s="579" t="s">
        <v>123</v>
      </c>
      <c r="CA116" s="373"/>
    </row>
    <row r="117" spans="1:79" s="2" customFormat="1" ht="11.45" hidden="1" customHeight="1" x14ac:dyDescent="0.15">
      <c r="A117" s="95"/>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1282</v>
      </c>
      <c r="BM117" s="576"/>
      <c r="BN117" s="576"/>
      <c r="BO117" s="576"/>
      <c r="BP117" s="83"/>
      <c r="BQ117" s="83"/>
      <c r="BR117" s="83"/>
      <c r="BS117" s="576"/>
      <c r="BT117" s="83"/>
      <c r="BZ117" s="580"/>
      <c r="CA117" s="373"/>
    </row>
    <row r="118" spans="1:79" s="2" customFormat="1" ht="11.45" hidden="1" customHeight="1" x14ac:dyDescent="0.15">
      <c r="A118" s="95"/>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83"/>
      <c r="BW118" s="83"/>
      <c r="BX118" s="83"/>
      <c r="BY118" s="83"/>
      <c r="BZ118" s="579"/>
      <c r="CA118" s="373"/>
    </row>
    <row r="119" spans="1:79" s="2" customFormat="1" ht="11.45" customHeight="1" x14ac:dyDescent="0.15">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2474</v>
      </c>
      <c r="Y119" s="365" t="s">
        <v>1554</v>
      </c>
      <c r="Z119" s="365" t="s">
        <v>1259</v>
      </c>
      <c r="AA119" s="365" t="s">
        <v>1876</v>
      </c>
      <c r="AB119" s="365" t="s">
        <v>122</v>
      </c>
      <c r="AC119" s="365" t="s">
        <v>654</v>
      </c>
      <c r="AE119" s="365" t="s">
        <v>2543</v>
      </c>
      <c r="AF119" s="95"/>
      <c r="AG119" s="369" t="s">
        <v>2754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2544</v>
      </c>
      <c r="BB119" s="345">
        <v>0.05</v>
      </c>
      <c r="BC119" s="83" t="s">
        <v>1261</v>
      </c>
      <c r="BD119" s="345"/>
      <c r="BE119" s="83" t="s">
        <v>1282</v>
      </c>
      <c r="BF119" s="83" t="s">
        <v>1262</v>
      </c>
      <c r="BG119" s="83" t="s">
        <v>1262</v>
      </c>
      <c r="BH119" s="83" t="s">
        <v>1262</v>
      </c>
      <c r="BI119" s="83" t="s">
        <v>667</v>
      </c>
      <c r="BJ119" s="83" t="s">
        <v>158</v>
      </c>
      <c r="BK119" s="83" t="s">
        <v>2753</v>
      </c>
      <c r="BL119" s="83" t="s">
        <v>1285</v>
      </c>
      <c r="BM119" s="576" t="s">
        <v>122</v>
      </c>
      <c r="BN119" s="576" t="s">
        <v>654</v>
      </c>
      <c r="BO119" s="576" t="s">
        <v>1286</v>
      </c>
      <c r="BP119" s="83" t="s">
        <v>1288</v>
      </c>
      <c r="BQ119" s="83" t="s">
        <v>1289</v>
      </c>
      <c r="BR119" s="83" t="s">
        <v>2759</v>
      </c>
      <c r="BS119" s="576" t="s">
        <v>669</v>
      </c>
      <c r="BT119" s="83" t="s">
        <v>669</v>
      </c>
      <c r="BU119" s="83" t="s">
        <v>2755</v>
      </c>
      <c r="BV119" s="83" t="s">
        <v>159</v>
      </c>
      <c r="BW119" s="83" t="s">
        <v>159</v>
      </c>
      <c r="BX119" s="83" t="s">
        <v>160</v>
      </c>
      <c r="BY119" s="83" t="s">
        <v>160</v>
      </c>
      <c r="BZ119" s="579" t="s">
        <v>597</v>
      </c>
      <c r="CA119" s="373"/>
    </row>
    <row r="120" spans="1:79" s="2" customFormat="1" ht="11.45" customHeight="1" x14ac:dyDescent="0.15">
      <c r="A120" s="95"/>
      <c r="B120" s="312"/>
      <c r="C120" s="312"/>
      <c r="D120" s="312"/>
      <c r="E120" s="58" t="s">
        <v>147</v>
      </c>
      <c r="F120" s="13" t="s">
        <v>147</v>
      </c>
      <c r="G120" s="13"/>
      <c r="H120" s="13"/>
      <c r="I120" s="13"/>
      <c r="J120" s="88" t="s">
        <v>2842</v>
      </c>
      <c r="K120" s="13" t="s">
        <v>2849</v>
      </c>
      <c r="L120" s="13" t="s">
        <v>1137</v>
      </c>
      <c r="M120" s="13" t="s">
        <v>1137</v>
      </c>
      <c r="N120" s="13" t="s">
        <v>1137</v>
      </c>
      <c r="O120" s="13" t="s">
        <v>1137</v>
      </c>
      <c r="P120" s="228"/>
      <c r="Q120" s="13" t="s">
        <v>2849</v>
      </c>
      <c r="R120" s="13" t="s">
        <v>2849</v>
      </c>
      <c r="S120" s="13" t="s">
        <v>2849</v>
      </c>
      <c r="T120" s="228"/>
      <c r="U120" s="13" t="s">
        <v>2849</v>
      </c>
      <c r="V120" s="227"/>
      <c r="X120" s="365"/>
      <c r="Y120" s="365" t="s">
        <v>2629</v>
      </c>
      <c r="Z120" s="365" t="s">
        <v>1260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2405</v>
      </c>
      <c r="BB120" s="83" t="s">
        <v>1258</v>
      </c>
      <c r="BC120" s="83" t="s">
        <v>1176</v>
      </c>
      <c r="BD120" s="83" t="s">
        <v>1176</v>
      </c>
      <c r="BE120" s="83" t="s">
        <v>1258</v>
      </c>
      <c r="BF120" s="83" t="s">
        <v>1263</v>
      </c>
      <c r="BG120" s="83" t="s">
        <v>2751</v>
      </c>
      <c r="BH120" s="83" t="s">
        <v>1258</v>
      </c>
      <c r="BI120" s="83" t="s">
        <v>1258</v>
      </c>
      <c r="BJ120" s="83" t="s">
        <v>1176</v>
      </c>
      <c r="BK120" s="83" t="s">
        <v>1284</v>
      </c>
      <c r="BL120" s="83" t="s">
        <v>1258</v>
      </c>
      <c r="BM120" s="576"/>
      <c r="BN120" s="576" t="s">
        <v>1287</v>
      </c>
      <c r="BO120" s="576" t="s">
        <v>1258</v>
      </c>
      <c r="BP120" s="83" t="s">
        <v>1258</v>
      </c>
      <c r="BQ120" s="83" t="s">
        <v>2758</v>
      </c>
      <c r="BR120" s="83" t="s">
        <v>2760</v>
      </c>
      <c r="BS120" s="576"/>
      <c r="BT120" s="83" t="s">
        <v>668</v>
      </c>
      <c r="BU120" s="83" t="s">
        <v>2757</v>
      </c>
      <c r="BV120" s="83" t="s">
        <v>1176</v>
      </c>
      <c r="BW120" s="83" t="s">
        <v>1176</v>
      </c>
      <c r="BX120" s="93" t="s">
        <v>1176</v>
      </c>
      <c r="BY120" s="93" t="s">
        <v>1176</v>
      </c>
      <c r="BZ120" s="579" t="s">
        <v>608</v>
      </c>
      <c r="CA120" s="373"/>
    </row>
    <row r="121" spans="1:79" s="2" customFormat="1" ht="11.45" customHeight="1" x14ac:dyDescent="0.15">
      <c r="A121" s="95"/>
      <c r="B121" s="312"/>
      <c r="C121" s="347">
        <v>4004</v>
      </c>
      <c r="D121" s="312"/>
      <c r="E121" s="375">
        <v>710</v>
      </c>
      <c r="F121" s="375" t="s">
        <v>2712</v>
      </c>
      <c r="G121" s="376" t="s">
        <v>2409</v>
      </c>
      <c r="H121" s="362"/>
      <c r="I121" s="377"/>
      <c r="J121" s="378" t="s">
        <v>2711</v>
      </c>
      <c r="K121" s="379"/>
      <c r="L121" s="379"/>
      <c r="M121" s="379"/>
      <c r="N121" s="379"/>
      <c r="O121" s="380"/>
      <c r="P121" s="228"/>
      <c r="Q121" s="227"/>
      <c r="R121" s="228"/>
      <c r="S121" s="228"/>
      <c r="T121" s="228"/>
      <c r="U121" s="312"/>
      <c r="V121" s="227"/>
      <c r="W121" s="5"/>
      <c r="X121" s="366">
        <v>4004</v>
      </c>
      <c r="Y121" s="367"/>
      <c r="Z121" s="367"/>
      <c r="AA121" s="367"/>
      <c r="AB121" s="367"/>
      <c r="AC121" s="367"/>
      <c r="AE121" s="368"/>
      <c r="AF121" s="95"/>
      <c r="AG121" s="371" t="s">
        <v>2971</v>
      </c>
      <c r="AH121" s="367"/>
      <c r="AI121" s="370"/>
      <c r="AJ121" s="370"/>
      <c r="AK121" s="370"/>
      <c r="AL121" s="370"/>
      <c r="AM121" s="370"/>
      <c r="AN121" s="370"/>
      <c r="AO121" s="370"/>
      <c r="AP121" s="370"/>
      <c r="AQ121" s="370"/>
      <c r="AR121" s="370"/>
      <c r="AS121" s="370"/>
      <c r="AT121" s="370"/>
      <c r="AU121" s="370"/>
      <c r="AV121" s="370"/>
      <c r="AW121" s="370"/>
      <c r="AX121" s="370"/>
      <c r="AY121" s="370"/>
      <c r="CA121" s="373"/>
    </row>
    <row r="122" spans="1:79" s="2" customFormat="1" ht="11.45" customHeight="1" x14ac:dyDescent="0.15">
      <c r="A122" s="95"/>
      <c r="B122" s="312"/>
      <c r="C122" s="346" t="s">
        <v>2444</v>
      </c>
      <c r="D122" s="312"/>
      <c r="E122" s="355" t="s">
        <v>1303</v>
      </c>
      <c r="F122" s="356">
        <v>0</v>
      </c>
      <c r="G122" s="946" t="s">
        <v>124</v>
      </c>
      <c r="H122" s="946" t="s">
        <v>2787</v>
      </c>
      <c r="I122" s="943">
        <v>1</v>
      </c>
      <c r="J122" s="357">
        <v>1</v>
      </c>
      <c r="K122" s="104">
        <v>1958100945</v>
      </c>
      <c r="L122" s="105">
        <v>3.6336000000000002E-4</v>
      </c>
      <c r="M122" s="627"/>
      <c r="N122" s="628"/>
      <c r="O122" s="372">
        <v>3.6336000000000002E-4</v>
      </c>
      <c r="P122" s="352"/>
      <c r="Q122" s="241">
        <v>711496</v>
      </c>
      <c r="R122" s="100"/>
      <c r="S122" s="42"/>
      <c r="T122" s="228"/>
      <c r="U122" s="340">
        <v>711496</v>
      </c>
      <c r="V122" s="227"/>
      <c r="W122" s="5"/>
      <c r="X122" s="106" t="s">
        <v>2444</v>
      </c>
      <c r="Y122" s="107" t="s">
        <v>1079</v>
      </c>
      <c r="Z122" s="122">
        <v>1958100945</v>
      </c>
      <c r="AA122" s="83" t="s">
        <v>123</v>
      </c>
      <c r="AB122" s="83" t="s">
        <v>123</v>
      </c>
      <c r="AC122" s="83" t="s">
        <v>651</v>
      </c>
      <c r="AE122" s="93" t="s">
        <v>2965</v>
      </c>
      <c r="AF122" s="93"/>
      <c r="AG122" s="96" t="s">
        <v>1926</v>
      </c>
      <c r="AH122" s="96" t="s">
        <v>1926</v>
      </c>
      <c r="AI122" s="96" t="s">
        <v>1926</v>
      </c>
      <c r="AJ122" s="96" t="s">
        <v>1926</v>
      </c>
      <c r="AK122" s="96" t="s">
        <v>1926</v>
      </c>
      <c r="AL122" s="96" t="s">
        <v>1926</v>
      </c>
      <c r="AM122" s="96" t="s">
        <v>1926</v>
      </c>
      <c r="AN122" s="96" t="s">
        <v>1926</v>
      </c>
      <c r="AO122" s="96" t="s">
        <v>1926</v>
      </c>
      <c r="AP122" s="96" t="s">
        <v>1926</v>
      </c>
      <c r="AQ122" s="96" t="s">
        <v>1926</v>
      </c>
      <c r="AR122" s="96" t="s">
        <v>1926</v>
      </c>
      <c r="AS122" s="96" t="s">
        <v>1926</v>
      </c>
      <c r="AT122" s="96" t="s">
        <v>1926</v>
      </c>
      <c r="AU122" s="96" t="s">
        <v>1926</v>
      </c>
      <c r="AV122" s="96" t="s">
        <v>1926</v>
      </c>
      <c r="AW122" s="96" t="s">
        <v>1926</v>
      </c>
      <c r="AX122" s="96" t="s">
        <v>1926</v>
      </c>
      <c r="AY122" s="344"/>
      <c r="AZ122" s="93"/>
      <c r="BA122" s="93">
        <v>3.6336000000000002E-4</v>
      </c>
      <c r="BB122" s="94">
        <v>0</v>
      </c>
      <c r="BC122" s="93"/>
      <c r="BD122" s="94"/>
      <c r="BE122" s="94">
        <v>0</v>
      </c>
      <c r="BF122" s="94">
        <v>1</v>
      </c>
      <c r="BG122" s="94">
        <v>0</v>
      </c>
      <c r="BH122" s="578">
        <v>0</v>
      </c>
      <c r="BI122" s="578">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2445</v>
      </c>
      <c r="D123" s="312"/>
      <c r="E123" s="127" t="s">
        <v>1696</v>
      </c>
      <c r="F123" s="126">
        <v>0</v>
      </c>
      <c r="G123" s="946" t="s">
        <v>126</v>
      </c>
      <c r="H123" s="946" t="s">
        <v>2787</v>
      </c>
      <c r="I123" s="944">
        <v>2.74</v>
      </c>
      <c r="J123" s="103">
        <v>1</v>
      </c>
      <c r="K123" s="104">
        <v>80576765</v>
      </c>
      <c r="L123" s="105">
        <v>9.9559999999999991E-4</v>
      </c>
      <c r="M123" s="629"/>
      <c r="N123" s="630"/>
      <c r="O123" s="372">
        <v>9.9559999999999991E-4</v>
      </c>
      <c r="P123" s="352"/>
      <c r="Q123" s="241">
        <v>80222</v>
      </c>
      <c r="R123" s="100"/>
      <c r="S123" s="42"/>
      <c r="T123" s="228"/>
      <c r="U123" s="340">
        <v>80222</v>
      </c>
      <c r="V123" s="227"/>
      <c r="W123" s="5"/>
      <c r="X123" s="108" t="s">
        <v>2445</v>
      </c>
      <c r="Y123" s="109" t="s">
        <v>1081</v>
      </c>
      <c r="Z123" s="123">
        <v>220780336.10000002</v>
      </c>
      <c r="AA123" s="83" t="s">
        <v>125</v>
      </c>
      <c r="AB123" s="83" t="s">
        <v>125</v>
      </c>
      <c r="AC123" s="83" t="s">
        <v>651</v>
      </c>
      <c r="AE123" s="93" t="s">
        <v>2965</v>
      </c>
      <c r="AF123" s="93"/>
      <c r="AG123" s="96" t="s">
        <v>1926</v>
      </c>
      <c r="AH123" s="96" t="s">
        <v>1926</v>
      </c>
      <c r="AI123" s="96" t="s">
        <v>1926</v>
      </c>
      <c r="AJ123" s="96" t="s">
        <v>1926</v>
      </c>
      <c r="AK123" s="96" t="s">
        <v>1926</v>
      </c>
      <c r="AL123" s="96" t="s">
        <v>1926</v>
      </c>
      <c r="AM123" s="96" t="s">
        <v>1926</v>
      </c>
      <c r="AN123" s="96" t="s">
        <v>1926</v>
      </c>
      <c r="AO123" s="96" t="s">
        <v>1926</v>
      </c>
      <c r="AP123" s="96" t="s">
        <v>1926</v>
      </c>
      <c r="AQ123" s="96" t="s">
        <v>1926</v>
      </c>
      <c r="AR123" s="96" t="s">
        <v>1926</v>
      </c>
      <c r="AS123" s="96" t="s">
        <v>1926</v>
      </c>
      <c r="AT123" s="96" t="s">
        <v>1926</v>
      </c>
      <c r="AU123" s="96" t="s">
        <v>1926</v>
      </c>
      <c r="AV123" s="96" t="s">
        <v>1926</v>
      </c>
      <c r="AW123" s="96" t="s">
        <v>1926</v>
      </c>
      <c r="AX123" s="96" t="s">
        <v>1926</v>
      </c>
      <c r="AY123" s="344"/>
      <c r="AZ123" s="93"/>
      <c r="BA123" s="93">
        <v>9.9560640000000014E-4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850</v>
      </c>
      <c r="D124" s="312"/>
      <c r="E124" s="127" t="s">
        <v>1698</v>
      </c>
      <c r="F124" s="126">
        <v>0</v>
      </c>
      <c r="G124" s="946" t="s">
        <v>2085</v>
      </c>
      <c r="H124" s="946" t="s">
        <v>2787</v>
      </c>
      <c r="I124" s="944">
        <v>0.21740000000000001</v>
      </c>
      <c r="J124" s="103">
        <v>1</v>
      </c>
      <c r="K124" s="104">
        <v>706080</v>
      </c>
      <c r="L124" s="105">
        <v>7.8990000000000001E-5</v>
      </c>
      <c r="M124" s="629"/>
      <c r="N124" s="630"/>
      <c r="O124" s="372">
        <v>7.8990000000000001E-5</v>
      </c>
      <c r="P124" s="352"/>
      <c r="Q124" s="241">
        <v>56</v>
      </c>
      <c r="R124" s="100"/>
      <c r="S124" s="42"/>
      <c r="T124" s="228"/>
      <c r="U124" s="340">
        <v>56</v>
      </c>
      <c r="V124" s="227"/>
      <c r="W124" s="5"/>
      <c r="X124" s="108" t="s">
        <v>850</v>
      </c>
      <c r="Y124" s="109" t="s">
        <v>2664</v>
      </c>
      <c r="Z124" s="123">
        <v>153501.79200000002</v>
      </c>
      <c r="AA124" s="83" t="s">
        <v>2084</v>
      </c>
      <c r="AB124" s="83" t="s">
        <v>2084</v>
      </c>
      <c r="AC124" s="83" t="s">
        <v>651</v>
      </c>
      <c r="AE124" s="93" t="s">
        <v>2965</v>
      </c>
      <c r="AF124" s="93"/>
      <c r="AG124" s="96" t="s">
        <v>1926</v>
      </c>
      <c r="AH124" s="96" t="s">
        <v>1926</v>
      </c>
      <c r="AI124" s="96" t="s">
        <v>1926</v>
      </c>
      <c r="AJ124" s="96" t="s">
        <v>1926</v>
      </c>
      <c r="AK124" s="96" t="s">
        <v>1926</v>
      </c>
      <c r="AL124" s="96" t="s">
        <v>1926</v>
      </c>
      <c r="AM124" s="96" t="s">
        <v>1926</v>
      </c>
      <c r="AN124" s="96" t="s">
        <v>1926</v>
      </c>
      <c r="AO124" s="96" t="s">
        <v>1926</v>
      </c>
      <c r="AP124" s="96" t="s">
        <v>1926</v>
      </c>
      <c r="AQ124" s="96" t="s">
        <v>1926</v>
      </c>
      <c r="AR124" s="96" t="s">
        <v>1926</v>
      </c>
      <c r="AS124" s="96" t="s">
        <v>1926</v>
      </c>
      <c r="AT124" s="96" t="s">
        <v>1926</v>
      </c>
      <c r="AU124" s="96" t="s">
        <v>1926</v>
      </c>
      <c r="AV124" s="96" t="s">
        <v>1926</v>
      </c>
      <c r="AW124" s="96" t="s">
        <v>1926</v>
      </c>
      <c r="AX124" s="96" t="s">
        <v>1926</v>
      </c>
      <c r="AY124" s="344"/>
      <c r="AZ124" s="93"/>
      <c r="BA124" s="93">
        <v>7.8994464000000012E-5</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2446</v>
      </c>
      <c r="D125" s="312"/>
      <c r="E125" s="127" t="s">
        <v>1699</v>
      </c>
      <c r="F125" s="126">
        <v>0</v>
      </c>
      <c r="G125" s="946" t="s">
        <v>1320</v>
      </c>
      <c r="H125" s="946" t="s">
        <v>2787</v>
      </c>
      <c r="I125" s="944">
        <v>0.25</v>
      </c>
      <c r="J125" s="103">
        <v>1</v>
      </c>
      <c r="K125" s="104">
        <v>495580</v>
      </c>
      <c r="L125" s="105">
        <v>9.0840000000000004E-5</v>
      </c>
      <c r="M125" s="629"/>
      <c r="N125" s="630"/>
      <c r="O125" s="372">
        <v>9.0840000000000004E-5</v>
      </c>
      <c r="P125" s="352"/>
      <c r="Q125" s="241">
        <v>45</v>
      </c>
      <c r="R125" s="100"/>
      <c r="S125" s="42"/>
      <c r="T125" s="228"/>
      <c r="U125" s="340">
        <v>45</v>
      </c>
      <c r="V125" s="227"/>
      <c r="W125" s="5"/>
      <c r="X125" s="108" t="s">
        <v>2446</v>
      </c>
      <c r="Y125" s="109" t="s">
        <v>2665</v>
      </c>
      <c r="Z125" s="123">
        <v>123895</v>
      </c>
      <c r="AA125" s="83" t="s">
        <v>651</v>
      </c>
      <c r="AB125" s="83" t="s">
        <v>651</v>
      </c>
      <c r="AC125" s="83" t="s">
        <v>651</v>
      </c>
      <c r="AE125" s="93" t="s">
        <v>2965</v>
      </c>
      <c r="AF125" s="93"/>
      <c r="AG125" s="96" t="s">
        <v>1926</v>
      </c>
      <c r="AH125" s="96" t="s">
        <v>1926</v>
      </c>
      <c r="AI125" s="96" t="s">
        <v>1926</v>
      </c>
      <c r="AJ125" s="96" t="s">
        <v>1926</v>
      </c>
      <c r="AK125" s="96" t="s">
        <v>1926</v>
      </c>
      <c r="AL125" s="96" t="s">
        <v>1926</v>
      </c>
      <c r="AM125" s="96" t="s">
        <v>1926</v>
      </c>
      <c r="AN125" s="96" t="s">
        <v>1926</v>
      </c>
      <c r="AO125" s="96" t="s">
        <v>1926</v>
      </c>
      <c r="AP125" s="96" t="s">
        <v>1926</v>
      </c>
      <c r="AQ125" s="96" t="s">
        <v>1926</v>
      </c>
      <c r="AR125" s="96" t="s">
        <v>1926</v>
      </c>
      <c r="AS125" s="96" t="s">
        <v>1926</v>
      </c>
      <c r="AT125" s="96" t="s">
        <v>1926</v>
      </c>
      <c r="AU125" s="96" t="s">
        <v>1926</v>
      </c>
      <c r="AV125" s="96" t="s">
        <v>1926</v>
      </c>
      <c r="AW125" s="96" t="s">
        <v>1926</v>
      </c>
      <c r="AX125" s="96" t="s">
        <v>1926</v>
      </c>
      <c r="AY125" s="344"/>
      <c r="AZ125" s="93"/>
      <c r="BA125" s="93">
        <v>9.0840000000000004E-5</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2400</v>
      </c>
      <c r="D126" s="312"/>
      <c r="E126" s="127" t="s">
        <v>1701</v>
      </c>
      <c r="F126" s="126">
        <v>0</v>
      </c>
      <c r="G126" s="946" t="s">
        <v>202</v>
      </c>
      <c r="H126" s="946" t="s">
        <v>2787</v>
      </c>
      <c r="I126" s="944">
        <v>2.1015999999999999</v>
      </c>
      <c r="J126" s="103">
        <v>1</v>
      </c>
      <c r="K126" s="104">
        <v>76991225</v>
      </c>
      <c r="L126" s="105">
        <v>7.6362000000000001E-4</v>
      </c>
      <c r="M126" s="629"/>
      <c r="N126" s="630"/>
      <c r="O126" s="372">
        <v>7.6362000000000001E-4</v>
      </c>
      <c r="P126" s="352"/>
      <c r="Q126" s="241">
        <v>58792</v>
      </c>
      <c r="R126" s="100"/>
      <c r="S126" s="42"/>
      <c r="T126" s="228"/>
      <c r="U126" s="340">
        <v>58792</v>
      </c>
      <c r="V126" s="227"/>
      <c r="W126" s="5"/>
      <c r="X126" s="108" t="s">
        <v>2400</v>
      </c>
      <c r="Y126" s="109" t="s">
        <v>2666</v>
      </c>
      <c r="Z126" s="123">
        <v>161804758.45999998</v>
      </c>
      <c r="AA126" s="83" t="s">
        <v>201</v>
      </c>
      <c r="AB126" s="83" t="s">
        <v>201</v>
      </c>
      <c r="AC126" s="83" t="s">
        <v>651</v>
      </c>
      <c r="AE126" s="93" t="s">
        <v>2965</v>
      </c>
      <c r="AF126" s="93"/>
      <c r="AG126" s="96" t="s">
        <v>1926</v>
      </c>
      <c r="AH126" s="96" t="s">
        <v>1926</v>
      </c>
      <c r="AI126" s="96" t="s">
        <v>1926</v>
      </c>
      <c r="AJ126" s="96" t="s">
        <v>1926</v>
      </c>
      <c r="AK126" s="96" t="s">
        <v>1926</v>
      </c>
      <c r="AL126" s="96" t="s">
        <v>1926</v>
      </c>
      <c r="AM126" s="96" t="s">
        <v>1926</v>
      </c>
      <c r="AN126" s="96" t="s">
        <v>1926</v>
      </c>
      <c r="AO126" s="96" t="s">
        <v>1926</v>
      </c>
      <c r="AP126" s="96" t="s">
        <v>1926</v>
      </c>
      <c r="AQ126" s="96" t="s">
        <v>1926</v>
      </c>
      <c r="AR126" s="96" t="s">
        <v>1926</v>
      </c>
      <c r="AS126" s="96" t="s">
        <v>1926</v>
      </c>
      <c r="AT126" s="96" t="s">
        <v>1926</v>
      </c>
      <c r="AU126" s="96" t="s">
        <v>1926</v>
      </c>
      <c r="AV126" s="96" t="s">
        <v>1926</v>
      </c>
      <c r="AW126" s="96" t="s">
        <v>1926</v>
      </c>
      <c r="AX126" s="96" t="s">
        <v>1926</v>
      </c>
      <c r="AY126" s="344"/>
      <c r="AZ126" s="93"/>
      <c r="BA126" s="93">
        <v>7.6363737599999997E-4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2907</v>
      </c>
      <c r="D127" s="312"/>
      <c r="E127" s="127" t="s">
        <v>1703</v>
      </c>
      <c r="F127" s="126">
        <v>0</v>
      </c>
      <c r="G127" s="946" t="s">
        <v>202</v>
      </c>
      <c r="H127" s="946" t="s">
        <v>493</v>
      </c>
      <c r="I127" s="944">
        <v>2.1015999999999999</v>
      </c>
      <c r="J127" s="103">
        <v>0.7</v>
      </c>
      <c r="K127" s="104">
        <v>734185</v>
      </c>
      <c r="L127" s="105">
        <v>5.3452999999999997E-4</v>
      </c>
      <c r="M127" s="629"/>
      <c r="N127" s="630"/>
      <c r="O127" s="372">
        <v>5.3452999999999997E-4</v>
      </c>
      <c r="P127" s="352"/>
      <c r="Q127" s="241">
        <v>392</v>
      </c>
      <c r="R127" s="100"/>
      <c r="S127" s="42"/>
      <c r="T127" s="228"/>
      <c r="U127" s="340">
        <v>392</v>
      </c>
      <c r="V127" s="227"/>
      <c r="W127" s="5"/>
      <c r="X127" s="108" t="s">
        <v>2907</v>
      </c>
      <c r="Y127" s="109" t="s">
        <v>2171</v>
      </c>
      <c r="Z127" s="123">
        <v>1080074.2371999999</v>
      </c>
      <c r="AA127" s="83" t="s">
        <v>201</v>
      </c>
      <c r="AB127" s="83" t="s">
        <v>201</v>
      </c>
      <c r="AC127" s="83" t="s">
        <v>655</v>
      </c>
      <c r="AE127" s="93" t="s">
        <v>2965</v>
      </c>
      <c r="AF127" s="93"/>
      <c r="AG127" s="96" t="s">
        <v>1926</v>
      </c>
      <c r="AH127" s="96" t="s">
        <v>1926</v>
      </c>
      <c r="AI127" s="96" t="s">
        <v>1926</v>
      </c>
      <c r="AJ127" s="96" t="s">
        <v>1926</v>
      </c>
      <c r="AK127" s="96" t="s">
        <v>1926</v>
      </c>
      <c r="AL127" s="96" t="s">
        <v>1926</v>
      </c>
      <c r="AM127" s="96" t="s">
        <v>1926</v>
      </c>
      <c r="AN127" s="96" t="s">
        <v>1926</v>
      </c>
      <c r="AO127" s="96" t="s">
        <v>1926</v>
      </c>
      <c r="AP127" s="96" t="s">
        <v>1926</v>
      </c>
      <c r="AQ127" s="96" t="s">
        <v>1926</v>
      </c>
      <c r="AR127" s="96" t="s">
        <v>1926</v>
      </c>
      <c r="AS127" s="96" t="s">
        <v>1926</v>
      </c>
      <c r="AT127" s="96" t="s">
        <v>1926</v>
      </c>
      <c r="AU127" s="96" t="s">
        <v>1926</v>
      </c>
      <c r="AV127" s="96" t="s">
        <v>1926</v>
      </c>
      <c r="AW127" s="96" t="s">
        <v>1926</v>
      </c>
      <c r="AX127" s="96" t="s">
        <v>1926</v>
      </c>
      <c r="AY127" s="344"/>
      <c r="AZ127" s="93"/>
      <c r="BA127" s="93">
        <v>5.3454616319999996E-4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1943</v>
      </c>
      <c r="D128" s="312"/>
      <c r="E128" s="127" t="s">
        <v>1704</v>
      </c>
      <c r="F128" s="126">
        <v>0</v>
      </c>
      <c r="G128" s="946" t="s">
        <v>202</v>
      </c>
      <c r="H128" s="946" t="s">
        <v>657</v>
      </c>
      <c r="I128" s="944">
        <v>2.1015999999999999</v>
      </c>
      <c r="J128" s="103">
        <v>1</v>
      </c>
      <c r="K128" s="104">
        <v>1353800</v>
      </c>
      <c r="L128" s="105">
        <v>7.6362000000000001E-4</v>
      </c>
      <c r="M128" s="629"/>
      <c r="N128" s="630"/>
      <c r="O128" s="372">
        <v>7.6362000000000001E-4</v>
      </c>
      <c r="P128" s="352"/>
      <c r="Q128" s="241">
        <v>1034</v>
      </c>
      <c r="R128" s="100"/>
      <c r="S128" s="42"/>
      <c r="T128" s="228"/>
      <c r="U128" s="340">
        <v>1034</v>
      </c>
      <c r="V128" s="227"/>
      <c r="W128" s="5"/>
      <c r="X128" s="108" t="s">
        <v>1943</v>
      </c>
      <c r="Y128" s="109" t="s">
        <v>2173</v>
      </c>
      <c r="Z128" s="123">
        <v>2845146.08</v>
      </c>
      <c r="AA128" s="83" t="s">
        <v>201</v>
      </c>
      <c r="AB128" s="83" t="s">
        <v>201</v>
      </c>
      <c r="AC128" s="83" t="s">
        <v>656</v>
      </c>
      <c r="AE128" s="93" t="s">
        <v>2966</v>
      </c>
      <c r="AF128" s="93"/>
      <c r="AG128" s="96" t="s">
        <v>1926</v>
      </c>
      <c r="AH128" s="96" t="s">
        <v>1926</v>
      </c>
      <c r="AI128" s="96" t="s">
        <v>1926</v>
      </c>
      <c r="AJ128" s="96" t="s">
        <v>1926</v>
      </c>
      <c r="AK128" s="96" t="s">
        <v>1926</v>
      </c>
      <c r="AL128" s="96" t="s">
        <v>1926</v>
      </c>
      <c r="AM128" s="96" t="s">
        <v>1926</v>
      </c>
      <c r="AN128" s="96" t="s">
        <v>1926</v>
      </c>
      <c r="AO128" s="96" t="s">
        <v>1926</v>
      </c>
      <c r="AP128" s="96" t="s">
        <v>1926</v>
      </c>
      <c r="AQ128" s="96" t="s">
        <v>1926</v>
      </c>
      <c r="AR128" s="96" t="s">
        <v>1926</v>
      </c>
      <c r="AS128" s="96" t="s">
        <v>1926</v>
      </c>
      <c r="AT128" s="96" t="s">
        <v>1926</v>
      </c>
      <c r="AU128" s="96" t="s">
        <v>1926</v>
      </c>
      <c r="AV128" s="96" t="s">
        <v>1926</v>
      </c>
      <c r="AW128" s="96" t="s">
        <v>1926</v>
      </c>
      <c r="AX128" s="96" t="s">
        <v>123</v>
      </c>
      <c r="AY128" s="344"/>
      <c r="AZ128" s="93"/>
      <c r="BA128" s="93">
        <v>7.6363737599999997E-4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1</v>
      </c>
      <c r="CA128" s="373"/>
    </row>
    <row r="129" spans="1:79" s="2" customFormat="1" ht="11.45" customHeight="1" x14ac:dyDescent="0.15">
      <c r="A129" s="95"/>
      <c r="B129" s="312"/>
      <c r="C129" s="346" t="s">
        <v>2910</v>
      </c>
      <c r="D129" s="312"/>
      <c r="E129" s="127" t="s">
        <v>1705</v>
      </c>
      <c r="F129" s="126">
        <v>0</v>
      </c>
      <c r="G129" s="946" t="s">
        <v>2742</v>
      </c>
      <c r="H129" s="946" t="s">
        <v>2787</v>
      </c>
      <c r="I129" s="944">
        <v>2.1015999999999999</v>
      </c>
      <c r="J129" s="103">
        <v>1</v>
      </c>
      <c r="K129" s="104">
        <v>113000</v>
      </c>
      <c r="L129" s="105">
        <v>7.6362000000000001E-4</v>
      </c>
      <c r="M129" s="629"/>
      <c r="N129" s="630"/>
      <c r="O129" s="372">
        <v>7.6362000000000001E-4</v>
      </c>
      <c r="P129" s="352"/>
      <c r="Q129" s="241">
        <v>86</v>
      </c>
      <c r="R129" s="100"/>
      <c r="S129" s="42"/>
      <c r="T129" s="228"/>
      <c r="U129" s="340">
        <v>86</v>
      </c>
      <c r="V129" s="227"/>
      <c r="W129" s="5"/>
      <c r="X129" s="108" t="s">
        <v>2910</v>
      </c>
      <c r="Y129" s="109" t="s">
        <v>1357</v>
      </c>
      <c r="Z129" s="123">
        <v>237480.8</v>
      </c>
      <c r="AA129" s="83" t="s">
        <v>1604</v>
      </c>
      <c r="AB129" s="83" t="s">
        <v>1604</v>
      </c>
      <c r="AC129" s="83" t="s">
        <v>651</v>
      </c>
      <c r="AE129" s="93" t="s">
        <v>2965</v>
      </c>
      <c r="AF129" s="93"/>
      <c r="AG129" s="96" t="s">
        <v>1926</v>
      </c>
      <c r="AH129" s="96" t="s">
        <v>1926</v>
      </c>
      <c r="AI129" s="96" t="s">
        <v>1926</v>
      </c>
      <c r="AJ129" s="96" t="s">
        <v>1926</v>
      </c>
      <c r="AK129" s="96" t="s">
        <v>1926</v>
      </c>
      <c r="AL129" s="96" t="s">
        <v>1926</v>
      </c>
      <c r="AM129" s="96" t="s">
        <v>1926</v>
      </c>
      <c r="AN129" s="96" t="s">
        <v>1926</v>
      </c>
      <c r="AO129" s="96" t="s">
        <v>1926</v>
      </c>
      <c r="AP129" s="96" t="s">
        <v>1926</v>
      </c>
      <c r="AQ129" s="96" t="s">
        <v>1926</v>
      </c>
      <c r="AR129" s="96" t="s">
        <v>1926</v>
      </c>
      <c r="AS129" s="96" t="s">
        <v>1926</v>
      </c>
      <c r="AT129" s="96" t="s">
        <v>1926</v>
      </c>
      <c r="AU129" s="96" t="s">
        <v>1926</v>
      </c>
      <c r="AV129" s="96" t="s">
        <v>1926</v>
      </c>
      <c r="AW129" s="96" t="s">
        <v>1926</v>
      </c>
      <c r="AX129" s="96" t="s">
        <v>1926</v>
      </c>
      <c r="AY129" s="344"/>
      <c r="AZ129" s="93"/>
      <c r="BA129" s="93">
        <v>7.6363737599999997E-4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2912</v>
      </c>
      <c r="D130" s="312"/>
      <c r="E130" s="127" t="s">
        <v>318</v>
      </c>
      <c r="F130" s="126">
        <v>0</v>
      </c>
      <c r="G130" s="946" t="s">
        <v>1603</v>
      </c>
      <c r="H130" s="946" t="s">
        <v>2787</v>
      </c>
      <c r="I130" s="944">
        <v>2.1015999999999999</v>
      </c>
      <c r="J130" s="103">
        <v>1</v>
      </c>
      <c r="K130" s="104">
        <v>16867360</v>
      </c>
      <c r="L130" s="105">
        <v>7.6362000000000001E-4</v>
      </c>
      <c r="M130" s="629"/>
      <c r="N130" s="630"/>
      <c r="O130" s="372">
        <v>7.6362000000000001E-4</v>
      </c>
      <c r="P130" s="352"/>
      <c r="Q130" s="241">
        <v>12880</v>
      </c>
      <c r="R130" s="100"/>
      <c r="S130" s="42"/>
      <c r="T130" s="228"/>
      <c r="U130" s="340">
        <v>12880</v>
      </c>
      <c r="V130" s="227"/>
      <c r="W130" s="5"/>
      <c r="X130" s="108" t="s">
        <v>2912</v>
      </c>
      <c r="Y130" s="109" t="s">
        <v>1092</v>
      </c>
      <c r="Z130" s="123">
        <v>35448443.776000001</v>
      </c>
      <c r="AA130" s="83" t="s">
        <v>1602</v>
      </c>
      <c r="AB130" s="83" t="s">
        <v>1602</v>
      </c>
      <c r="AC130" s="83" t="s">
        <v>651</v>
      </c>
      <c r="AE130" s="93" t="s">
        <v>2965</v>
      </c>
      <c r="AF130" s="93"/>
      <c r="AG130" s="96" t="s">
        <v>1926</v>
      </c>
      <c r="AH130" s="96" t="s">
        <v>1926</v>
      </c>
      <c r="AI130" s="96" t="s">
        <v>1926</v>
      </c>
      <c r="AJ130" s="96" t="s">
        <v>1926</v>
      </c>
      <c r="AK130" s="96" t="s">
        <v>1926</v>
      </c>
      <c r="AL130" s="96" t="s">
        <v>1926</v>
      </c>
      <c r="AM130" s="96" t="s">
        <v>1926</v>
      </c>
      <c r="AN130" s="96" t="s">
        <v>1926</v>
      </c>
      <c r="AO130" s="96" t="s">
        <v>1926</v>
      </c>
      <c r="AP130" s="96" t="s">
        <v>1926</v>
      </c>
      <c r="AQ130" s="96" t="s">
        <v>1926</v>
      </c>
      <c r="AR130" s="96" t="s">
        <v>1926</v>
      </c>
      <c r="AS130" s="96" t="s">
        <v>1926</v>
      </c>
      <c r="AT130" s="96" t="s">
        <v>1926</v>
      </c>
      <c r="AU130" s="96" t="s">
        <v>1926</v>
      </c>
      <c r="AV130" s="96" t="s">
        <v>1926</v>
      </c>
      <c r="AW130" s="96" t="s">
        <v>1926</v>
      </c>
      <c r="AX130" s="96" t="s">
        <v>1926</v>
      </c>
      <c r="AY130" s="344"/>
      <c r="AZ130" s="93"/>
      <c r="BA130" s="93">
        <v>7.6363737599999997E-4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232</v>
      </c>
      <c r="D131" s="312"/>
      <c r="E131" s="127" t="s">
        <v>319</v>
      </c>
      <c r="F131" s="126">
        <v>0</v>
      </c>
      <c r="G131" s="946" t="s">
        <v>1603</v>
      </c>
      <c r="H131" s="946" t="s">
        <v>493</v>
      </c>
      <c r="I131" s="944">
        <v>2.1015999999999999</v>
      </c>
      <c r="J131" s="103">
        <v>0.7</v>
      </c>
      <c r="K131" s="104">
        <v>223120</v>
      </c>
      <c r="L131" s="105">
        <v>5.3452999999999997E-4</v>
      </c>
      <c r="M131" s="629"/>
      <c r="N131" s="630"/>
      <c r="O131" s="372">
        <v>5.3452999999999997E-4</v>
      </c>
      <c r="P131" s="352"/>
      <c r="Q131" s="241">
        <v>119</v>
      </c>
      <c r="R131" s="100"/>
      <c r="S131" s="42"/>
      <c r="T131" s="228"/>
      <c r="U131" s="340">
        <v>119</v>
      </c>
      <c r="V131" s="227"/>
      <c r="W131" s="5"/>
      <c r="X131" s="108" t="s">
        <v>232</v>
      </c>
      <c r="Y131" s="109" t="s">
        <v>1093</v>
      </c>
      <c r="Z131" s="123">
        <v>328236.29439999996</v>
      </c>
      <c r="AA131" s="83" t="s">
        <v>1602</v>
      </c>
      <c r="AB131" s="83" t="s">
        <v>1602</v>
      </c>
      <c r="AC131" s="83" t="s">
        <v>655</v>
      </c>
      <c r="AE131" s="93" t="s">
        <v>2965</v>
      </c>
      <c r="AF131" s="93"/>
      <c r="AG131" s="96" t="s">
        <v>1926</v>
      </c>
      <c r="AH131" s="96" t="s">
        <v>1926</v>
      </c>
      <c r="AI131" s="96" t="s">
        <v>1926</v>
      </c>
      <c r="AJ131" s="96" t="s">
        <v>1926</v>
      </c>
      <c r="AK131" s="96" t="s">
        <v>1926</v>
      </c>
      <c r="AL131" s="96" t="s">
        <v>1926</v>
      </c>
      <c r="AM131" s="96" t="s">
        <v>1926</v>
      </c>
      <c r="AN131" s="96" t="s">
        <v>1926</v>
      </c>
      <c r="AO131" s="96" t="s">
        <v>1926</v>
      </c>
      <c r="AP131" s="96" t="s">
        <v>1926</v>
      </c>
      <c r="AQ131" s="96" t="s">
        <v>1926</v>
      </c>
      <c r="AR131" s="96" t="s">
        <v>1926</v>
      </c>
      <c r="AS131" s="96" t="s">
        <v>1926</v>
      </c>
      <c r="AT131" s="96" t="s">
        <v>1926</v>
      </c>
      <c r="AU131" s="96" t="s">
        <v>1926</v>
      </c>
      <c r="AV131" s="96" t="s">
        <v>1926</v>
      </c>
      <c r="AW131" s="96" t="s">
        <v>1926</v>
      </c>
      <c r="AX131" s="96" t="s">
        <v>1926</v>
      </c>
      <c r="AY131" s="344"/>
      <c r="AZ131" s="93"/>
      <c r="BA131" s="93">
        <v>5.3454616319999996E-4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2650</v>
      </c>
      <c r="D132" s="312"/>
      <c r="E132" s="127" t="s">
        <v>2788</v>
      </c>
      <c r="F132" s="126">
        <v>0</v>
      </c>
      <c r="G132" s="946" t="s">
        <v>1606</v>
      </c>
      <c r="H132" s="946" t="s">
        <v>2787</v>
      </c>
      <c r="I132" s="944">
        <v>3.4979</v>
      </c>
      <c r="J132" s="103">
        <v>1</v>
      </c>
      <c r="K132" s="104">
        <v>10216695</v>
      </c>
      <c r="L132" s="105">
        <v>1.27097E-3</v>
      </c>
      <c r="M132" s="629"/>
      <c r="N132" s="630"/>
      <c r="O132" s="372">
        <v>1.27097E-3</v>
      </c>
      <c r="P132" s="352"/>
      <c r="Q132" s="241">
        <v>12985</v>
      </c>
      <c r="R132" s="100"/>
      <c r="S132" s="42"/>
      <c r="T132" s="228"/>
      <c r="U132" s="340">
        <v>12985</v>
      </c>
      <c r="V132" s="227"/>
      <c r="W132" s="5"/>
      <c r="X132" s="108" t="s">
        <v>2650</v>
      </c>
      <c r="Y132" s="109" t="s">
        <v>1075</v>
      </c>
      <c r="Z132" s="123">
        <v>35736977.440499999</v>
      </c>
      <c r="AA132" s="83" t="s">
        <v>1605</v>
      </c>
      <c r="AB132" s="83" t="s">
        <v>1605</v>
      </c>
      <c r="AC132" s="83" t="s">
        <v>651</v>
      </c>
      <c r="AE132" s="93" t="s">
        <v>2965</v>
      </c>
      <c r="AF132" s="93"/>
      <c r="AG132" s="96" t="s">
        <v>1926</v>
      </c>
      <c r="AH132" s="96" t="s">
        <v>1926</v>
      </c>
      <c r="AI132" s="96" t="s">
        <v>1926</v>
      </c>
      <c r="AJ132" s="96" t="s">
        <v>1926</v>
      </c>
      <c r="AK132" s="96" t="s">
        <v>1926</v>
      </c>
      <c r="AL132" s="96" t="s">
        <v>1926</v>
      </c>
      <c r="AM132" s="96" t="s">
        <v>1926</v>
      </c>
      <c r="AN132" s="96" t="s">
        <v>1926</v>
      </c>
      <c r="AO132" s="96" t="s">
        <v>1926</v>
      </c>
      <c r="AP132" s="96" t="s">
        <v>1926</v>
      </c>
      <c r="AQ132" s="96" t="s">
        <v>1926</v>
      </c>
      <c r="AR132" s="96" t="s">
        <v>1926</v>
      </c>
      <c r="AS132" s="96" t="s">
        <v>1926</v>
      </c>
      <c r="AT132" s="96" t="s">
        <v>1926</v>
      </c>
      <c r="AU132" s="96" t="s">
        <v>1926</v>
      </c>
      <c r="AV132" s="96" t="s">
        <v>1926</v>
      </c>
      <c r="AW132" s="96" t="s">
        <v>1926</v>
      </c>
      <c r="AX132" s="96" t="s">
        <v>1926</v>
      </c>
      <c r="AY132" s="344"/>
      <c r="AZ132" s="93"/>
      <c r="BA132" s="93">
        <v>1.2709969440000001E-3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1944</v>
      </c>
      <c r="D133" s="312"/>
      <c r="E133" s="127" t="s">
        <v>2789</v>
      </c>
      <c r="F133" s="126">
        <v>0</v>
      </c>
      <c r="G133" s="946" t="s">
        <v>1606</v>
      </c>
      <c r="H133" s="946" t="s">
        <v>493</v>
      </c>
      <c r="I133" s="944">
        <v>3.4979</v>
      </c>
      <c r="J133" s="103">
        <v>0.65</v>
      </c>
      <c r="K133" s="104">
        <v>17395</v>
      </c>
      <c r="L133" s="105">
        <v>8.2613000000000001E-4</v>
      </c>
      <c r="M133" s="629"/>
      <c r="N133" s="630"/>
      <c r="O133" s="372">
        <v>8.2613000000000001E-4</v>
      </c>
      <c r="P133" s="352"/>
      <c r="Q133" s="241">
        <v>14</v>
      </c>
      <c r="R133" s="100"/>
      <c r="S133" s="42"/>
      <c r="T133" s="228"/>
      <c r="U133" s="340">
        <v>14</v>
      </c>
      <c r="V133" s="227"/>
      <c r="W133" s="5"/>
      <c r="X133" s="108" t="s">
        <v>1944</v>
      </c>
      <c r="Y133" s="109" t="s">
        <v>1077</v>
      </c>
      <c r="Z133" s="123">
        <v>39549.880825</v>
      </c>
      <c r="AA133" s="83" t="s">
        <v>1605</v>
      </c>
      <c r="AB133" s="83" t="s">
        <v>1605</v>
      </c>
      <c r="AC133" s="83" t="s">
        <v>655</v>
      </c>
      <c r="AE133" s="93" t="s">
        <v>2965</v>
      </c>
      <c r="AF133" s="93"/>
      <c r="AG133" s="96" t="s">
        <v>1926</v>
      </c>
      <c r="AH133" s="96" t="s">
        <v>1926</v>
      </c>
      <c r="AI133" s="96" t="s">
        <v>1926</v>
      </c>
      <c r="AJ133" s="96" t="s">
        <v>1926</v>
      </c>
      <c r="AK133" s="96" t="s">
        <v>1926</v>
      </c>
      <c r="AL133" s="96" t="s">
        <v>1926</v>
      </c>
      <c r="AM133" s="96" t="s">
        <v>1926</v>
      </c>
      <c r="AN133" s="96" t="s">
        <v>1926</v>
      </c>
      <c r="AO133" s="96" t="s">
        <v>1926</v>
      </c>
      <c r="AP133" s="96" t="s">
        <v>1926</v>
      </c>
      <c r="AQ133" s="96" t="s">
        <v>1926</v>
      </c>
      <c r="AR133" s="96" t="s">
        <v>1926</v>
      </c>
      <c r="AS133" s="96" t="s">
        <v>1926</v>
      </c>
      <c r="AT133" s="96" t="s">
        <v>1926</v>
      </c>
      <c r="AU133" s="96" t="s">
        <v>1926</v>
      </c>
      <c r="AV133" s="96" t="s">
        <v>1926</v>
      </c>
      <c r="AW133" s="96" t="s">
        <v>1926</v>
      </c>
      <c r="AX133" s="96" t="s">
        <v>1926</v>
      </c>
      <c r="AY133" s="344"/>
      <c r="AZ133" s="93"/>
      <c r="BA133" s="93">
        <v>8.2614801360000011E-4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2488</v>
      </c>
      <c r="D134" s="312"/>
      <c r="E134" s="127" t="s">
        <v>2790</v>
      </c>
      <c r="F134" s="126">
        <v>0</v>
      </c>
      <c r="G134" s="946" t="s">
        <v>1606</v>
      </c>
      <c r="H134" s="946" t="s">
        <v>657</v>
      </c>
      <c r="I134" s="944">
        <v>3.4979</v>
      </c>
      <c r="J134" s="103">
        <v>0.65</v>
      </c>
      <c r="K134" s="104">
        <v>331500</v>
      </c>
      <c r="L134" s="105">
        <v>8.2613000000000001E-4</v>
      </c>
      <c r="M134" s="629"/>
      <c r="N134" s="630"/>
      <c r="O134" s="372">
        <v>8.2613000000000001E-4</v>
      </c>
      <c r="P134" s="352"/>
      <c r="Q134" s="241">
        <v>274</v>
      </c>
      <c r="R134" s="100"/>
      <c r="S134" s="42"/>
      <c r="T134" s="228"/>
      <c r="U134" s="340">
        <v>274</v>
      </c>
      <c r="V134" s="227"/>
      <c r="W134" s="5"/>
      <c r="X134" s="108" t="s">
        <v>2488</v>
      </c>
      <c r="Y134" s="109" t="s">
        <v>1078</v>
      </c>
      <c r="Z134" s="123">
        <v>753710.00250000006</v>
      </c>
      <c r="AA134" s="83" t="s">
        <v>1605</v>
      </c>
      <c r="AB134" s="83" t="s">
        <v>1605</v>
      </c>
      <c r="AC134" s="83" t="s">
        <v>656</v>
      </c>
      <c r="AE134" s="93" t="s">
        <v>2965</v>
      </c>
      <c r="AF134" s="93"/>
      <c r="AG134" s="96" t="s">
        <v>1926</v>
      </c>
      <c r="AH134" s="96" t="s">
        <v>1926</v>
      </c>
      <c r="AI134" s="96" t="s">
        <v>1926</v>
      </c>
      <c r="AJ134" s="96" t="s">
        <v>1926</v>
      </c>
      <c r="AK134" s="96" t="s">
        <v>1926</v>
      </c>
      <c r="AL134" s="96" t="s">
        <v>1926</v>
      </c>
      <c r="AM134" s="96" t="s">
        <v>1926</v>
      </c>
      <c r="AN134" s="96" t="s">
        <v>1926</v>
      </c>
      <c r="AO134" s="96" t="s">
        <v>1926</v>
      </c>
      <c r="AP134" s="96" t="s">
        <v>1926</v>
      </c>
      <c r="AQ134" s="96" t="s">
        <v>1926</v>
      </c>
      <c r="AR134" s="96" t="s">
        <v>1926</v>
      </c>
      <c r="AS134" s="96" t="s">
        <v>1926</v>
      </c>
      <c r="AT134" s="96" t="s">
        <v>1926</v>
      </c>
      <c r="AU134" s="96" t="s">
        <v>1926</v>
      </c>
      <c r="AV134" s="96" t="s">
        <v>1926</v>
      </c>
      <c r="AW134" s="96" t="s">
        <v>1926</v>
      </c>
      <c r="AX134" s="96" t="s">
        <v>1926</v>
      </c>
      <c r="AY134" s="344"/>
      <c r="AZ134" s="93"/>
      <c r="BA134" s="93">
        <v>8.2614801360000011E-4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2654</v>
      </c>
      <c r="D135" s="312"/>
      <c r="E135" s="127" t="s">
        <v>1700</v>
      </c>
      <c r="F135" s="126">
        <v>0</v>
      </c>
      <c r="G135" s="946" t="s">
        <v>1321</v>
      </c>
      <c r="H135" s="946" t="s">
        <v>2787</v>
      </c>
      <c r="I135" s="944">
        <v>1.7366999999999999</v>
      </c>
      <c r="J135" s="103">
        <v>1</v>
      </c>
      <c r="K135" s="104">
        <v>5726000</v>
      </c>
      <c r="L135" s="105">
        <v>6.3102999999999998E-4</v>
      </c>
      <c r="M135" s="629"/>
      <c r="N135" s="630"/>
      <c r="O135" s="372">
        <v>6.3102999999999998E-4</v>
      </c>
      <c r="P135" s="352"/>
      <c r="Q135" s="241">
        <v>3613</v>
      </c>
      <c r="R135" s="100"/>
      <c r="S135" s="42"/>
      <c r="T135" s="228"/>
      <c r="U135" s="340">
        <v>3613</v>
      </c>
      <c r="V135" s="227"/>
      <c r="W135" s="5"/>
      <c r="X135" s="108" t="s">
        <v>2654</v>
      </c>
      <c r="Y135" s="109" t="s">
        <v>2933</v>
      </c>
      <c r="Z135" s="123">
        <v>9944344.1999999993</v>
      </c>
      <c r="AA135" s="83" t="s">
        <v>1608</v>
      </c>
      <c r="AB135" s="83" t="s">
        <v>1608</v>
      </c>
      <c r="AC135" s="83" t="s">
        <v>651</v>
      </c>
      <c r="AE135" s="93" t="s">
        <v>2965</v>
      </c>
      <c r="AF135" s="93"/>
      <c r="AG135" s="96" t="s">
        <v>1926</v>
      </c>
      <c r="AH135" s="96" t="s">
        <v>1926</v>
      </c>
      <c r="AI135" s="96" t="s">
        <v>1926</v>
      </c>
      <c r="AJ135" s="96" t="s">
        <v>1926</v>
      </c>
      <c r="AK135" s="96" t="s">
        <v>1926</v>
      </c>
      <c r="AL135" s="96" t="s">
        <v>1926</v>
      </c>
      <c r="AM135" s="96" t="s">
        <v>1926</v>
      </c>
      <c r="AN135" s="96" t="s">
        <v>1926</v>
      </c>
      <c r="AO135" s="96" t="s">
        <v>1926</v>
      </c>
      <c r="AP135" s="96" t="s">
        <v>1926</v>
      </c>
      <c r="AQ135" s="96" t="s">
        <v>1926</v>
      </c>
      <c r="AR135" s="96" t="s">
        <v>1926</v>
      </c>
      <c r="AS135" s="96" t="s">
        <v>1926</v>
      </c>
      <c r="AT135" s="96" t="s">
        <v>1926</v>
      </c>
      <c r="AU135" s="96" t="s">
        <v>1926</v>
      </c>
      <c r="AV135" s="96" t="s">
        <v>1926</v>
      </c>
      <c r="AW135" s="96" t="s">
        <v>1926</v>
      </c>
      <c r="AX135" s="96" t="s">
        <v>1926</v>
      </c>
      <c r="AY135" s="344"/>
      <c r="AZ135" s="93"/>
      <c r="BA135" s="93">
        <v>6.3104731199999998E-4</v>
      </c>
      <c r="BB135" s="94">
        <v>0</v>
      </c>
      <c r="BC135" s="93"/>
      <c r="BD135" s="94"/>
      <c r="BE135" s="94">
        <v>0</v>
      </c>
      <c r="BF135" s="94">
        <v>1</v>
      </c>
      <c r="BG135" s="94">
        <v>0</v>
      </c>
      <c r="BH135" s="94">
        <v>0</v>
      </c>
      <c r="BI135" s="94">
        <v>0</v>
      </c>
      <c r="BJ135" s="94"/>
      <c r="BK135" s="94">
        <v>0</v>
      </c>
      <c r="BL135" s="94">
        <v>0</v>
      </c>
      <c r="BM135" s="94">
        <v>1</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523</v>
      </c>
      <c r="D136" s="312"/>
      <c r="E136" s="127" t="s">
        <v>1949</v>
      </c>
      <c r="F136" s="126">
        <v>0</v>
      </c>
      <c r="G136" s="946" t="s">
        <v>202</v>
      </c>
      <c r="H136" s="946" t="s">
        <v>2072</v>
      </c>
      <c r="I136" s="944">
        <v>2.1015999999999999</v>
      </c>
      <c r="J136" s="103">
        <v>1</v>
      </c>
      <c r="K136" s="104">
        <v>751800</v>
      </c>
      <c r="L136" s="105">
        <v>7.6362000000000001E-4</v>
      </c>
      <c r="M136" s="629"/>
      <c r="N136" s="630"/>
      <c r="O136" s="372">
        <v>7.6362000000000001E-4</v>
      </c>
      <c r="P136" s="352"/>
      <c r="Q136" s="241">
        <v>574</v>
      </c>
      <c r="R136" s="100"/>
      <c r="S136" s="42"/>
      <c r="T136" s="228"/>
      <c r="U136" s="340">
        <v>574</v>
      </c>
      <c r="V136" s="227"/>
      <c r="W136" s="5"/>
      <c r="X136" s="108" t="s">
        <v>523</v>
      </c>
      <c r="Y136" s="109" t="s">
        <v>2169</v>
      </c>
      <c r="Z136" s="123">
        <v>1579982.88</v>
      </c>
      <c r="AA136" s="83" t="s">
        <v>201</v>
      </c>
      <c r="AB136" s="83" t="s">
        <v>201</v>
      </c>
      <c r="AC136" s="83" t="s">
        <v>2630</v>
      </c>
      <c r="AE136" s="93" t="s">
        <v>2965</v>
      </c>
      <c r="AF136" s="93"/>
      <c r="AG136" s="96" t="s">
        <v>1926</v>
      </c>
      <c r="AH136" s="96" t="s">
        <v>1926</v>
      </c>
      <c r="AI136" s="96" t="s">
        <v>1926</v>
      </c>
      <c r="AJ136" s="96" t="s">
        <v>1926</v>
      </c>
      <c r="AK136" s="96" t="s">
        <v>1926</v>
      </c>
      <c r="AL136" s="96" t="s">
        <v>1926</v>
      </c>
      <c r="AM136" s="96" t="s">
        <v>1926</v>
      </c>
      <c r="AN136" s="96" t="s">
        <v>1926</v>
      </c>
      <c r="AO136" s="96" t="s">
        <v>1926</v>
      </c>
      <c r="AP136" s="96" t="s">
        <v>1926</v>
      </c>
      <c r="AQ136" s="96" t="s">
        <v>1926</v>
      </c>
      <c r="AR136" s="96" t="s">
        <v>1926</v>
      </c>
      <c r="AS136" s="96" t="s">
        <v>1926</v>
      </c>
      <c r="AT136" s="96" t="s">
        <v>1926</v>
      </c>
      <c r="AU136" s="96" t="s">
        <v>1926</v>
      </c>
      <c r="AV136" s="96" t="s">
        <v>1926</v>
      </c>
      <c r="AW136" s="96" t="s">
        <v>1926</v>
      </c>
      <c r="AX136" s="96" t="s">
        <v>1926</v>
      </c>
      <c r="AY136" s="344"/>
      <c r="AZ136" s="93"/>
      <c r="BA136" s="93">
        <v>7.6363737599999997E-4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373"/>
    </row>
    <row r="137" spans="1:79" s="2" customFormat="1" ht="11.45" customHeight="1" x14ac:dyDescent="0.15">
      <c r="A137" s="95"/>
      <c r="B137" s="312"/>
      <c r="C137" s="346" t="s">
        <v>215</v>
      </c>
      <c r="D137" s="312"/>
      <c r="E137" s="127" t="s">
        <v>2336</v>
      </c>
      <c r="F137" s="126">
        <v>0</v>
      </c>
      <c r="G137" s="946" t="s">
        <v>1606</v>
      </c>
      <c r="H137" s="946" t="s">
        <v>2072</v>
      </c>
      <c r="I137" s="944">
        <v>3.4979</v>
      </c>
      <c r="J137" s="103">
        <v>1</v>
      </c>
      <c r="K137" s="104">
        <v>1113200</v>
      </c>
      <c r="L137" s="105">
        <v>1.27097E-3</v>
      </c>
      <c r="M137" s="629"/>
      <c r="N137" s="630"/>
      <c r="O137" s="372">
        <v>1.27097E-3</v>
      </c>
      <c r="P137" s="352"/>
      <c r="Q137" s="241">
        <v>1415</v>
      </c>
      <c r="R137" s="100"/>
      <c r="S137" s="42"/>
      <c r="T137" s="228"/>
      <c r="U137" s="340">
        <v>1415</v>
      </c>
      <c r="V137" s="227"/>
      <c r="W137" s="5"/>
      <c r="X137" s="108" t="s">
        <v>215</v>
      </c>
      <c r="Y137" s="109" t="s">
        <v>1076</v>
      </c>
      <c r="Z137" s="123">
        <v>3893862.28</v>
      </c>
      <c r="AA137" s="83" t="s">
        <v>1605</v>
      </c>
      <c r="AB137" s="83" t="s">
        <v>1605</v>
      </c>
      <c r="AC137" s="83" t="s">
        <v>2630</v>
      </c>
      <c r="AE137" s="93" t="s">
        <v>2965</v>
      </c>
      <c r="AF137" s="93"/>
      <c r="AG137" s="96" t="s">
        <v>1926</v>
      </c>
      <c r="AH137" s="96" t="s">
        <v>1926</v>
      </c>
      <c r="AI137" s="96" t="s">
        <v>1926</v>
      </c>
      <c r="AJ137" s="96" t="s">
        <v>1926</v>
      </c>
      <c r="AK137" s="96" t="s">
        <v>1926</v>
      </c>
      <c r="AL137" s="96" t="s">
        <v>1926</v>
      </c>
      <c r="AM137" s="96" t="s">
        <v>1926</v>
      </c>
      <c r="AN137" s="96" t="s">
        <v>1926</v>
      </c>
      <c r="AO137" s="96" t="s">
        <v>1926</v>
      </c>
      <c r="AP137" s="96" t="s">
        <v>1926</v>
      </c>
      <c r="AQ137" s="96" t="s">
        <v>1926</v>
      </c>
      <c r="AR137" s="96" t="s">
        <v>1926</v>
      </c>
      <c r="AS137" s="96" t="s">
        <v>1926</v>
      </c>
      <c r="AT137" s="96" t="s">
        <v>1926</v>
      </c>
      <c r="AU137" s="96" t="s">
        <v>1926</v>
      </c>
      <c r="AV137" s="96" t="s">
        <v>1926</v>
      </c>
      <c r="AW137" s="96" t="s">
        <v>1926</v>
      </c>
      <c r="AX137" s="96" t="s">
        <v>1926</v>
      </c>
      <c r="AY137" s="344"/>
      <c r="AZ137" s="93"/>
      <c r="BA137" s="93">
        <v>1.2709969440000001E-3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216</v>
      </c>
      <c r="D138" s="312"/>
      <c r="E138" s="127" t="s">
        <v>1225</v>
      </c>
      <c r="F138" s="126">
        <v>0</v>
      </c>
      <c r="G138" s="946" t="s">
        <v>1606</v>
      </c>
      <c r="H138" s="946" t="s">
        <v>1104</v>
      </c>
      <c r="I138" s="944">
        <v>3.4979</v>
      </c>
      <c r="J138" s="103">
        <v>0.65</v>
      </c>
      <c r="K138" s="104">
        <v>26500</v>
      </c>
      <c r="L138" s="105">
        <v>8.2613000000000001E-4</v>
      </c>
      <c r="M138" s="629"/>
      <c r="N138" s="630"/>
      <c r="O138" s="372">
        <v>8.2613000000000001E-4</v>
      </c>
      <c r="P138" s="352"/>
      <c r="Q138" s="241">
        <v>22</v>
      </c>
      <c r="R138" s="100"/>
      <c r="S138" s="42"/>
      <c r="T138" s="228"/>
      <c r="U138" s="340">
        <v>22</v>
      </c>
      <c r="V138" s="227"/>
      <c r="W138" s="5"/>
      <c r="X138" s="108" t="s">
        <v>216</v>
      </c>
      <c r="Y138" s="109" t="s">
        <v>2687</v>
      </c>
      <c r="Z138" s="123">
        <v>60251.327499999999</v>
      </c>
      <c r="AA138" s="83" t="s">
        <v>1605</v>
      </c>
      <c r="AB138" s="83" t="s">
        <v>1605</v>
      </c>
      <c r="AC138" s="83" t="s">
        <v>1103</v>
      </c>
      <c r="AE138" s="93" t="s">
        <v>2965</v>
      </c>
      <c r="AF138" s="93"/>
      <c r="AG138" s="96" t="s">
        <v>1926</v>
      </c>
      <c r="AH138" s="96" t="s">
        <v>1926</v>
      </c>
      <c r="AI138" s="96" t="s">
        <v>1926</v>
      </c>
      <c r="AJ138" s="96" t="s">
        <v>1926</v>
      </c>
      <c r="AK138" s="96" t="s">
        <v>1926</v>
      </c>
      <c r="AL138" s="96" t="s">
        <v>1926</v>
      </c>
      <c r="AM138" s="96" t="s">
        <v>1926</v>
      </c>
      <c r="AN138" s="96" t="s">
        <v>1926</v>
      </c>
      <c r="AO138" s="96" t="s">
        <v>1926</v>
      </c>
      <c r="AP138" s="96" t="s">
        <v>1926</v>
      </c>
      <c r="AQ138" s="96" t="s">
        <v>1926</v>
      </c>
      <c r="AR138" s="96" t="s">
        <v>1926</v>
      </c>
      <c r="AS138" s="96" t="s">
        <v>1926</v>
      </c>
      <c r="AT138" s="96" t="s">
        <v>1926</v>
      </c>
      <c r="AU138" s="96" t="s">
        <v>1926</v>
      </c>
      <c r="AV138" s="96" t="s">
        <v>1926</v>
      </c>
      <c r="AW138" s="96" t="s">
        <v>1926</v>
      </c>
      <c r="AX138" s="96" t="s">
        <v>1926</v>
      </c>
      <c r="AY138" s="344"/>
      <c r="AZ138" s="93"/>
      <c r="BA138" s="93">
        <v>8.2614801360000011E-4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1926</v>
      </c>
      <c r="D139" s="312"/>
      <c r="E139" s="127"/>
      <c r="F139" s="126"/>
      <c r="G139" s="946" t="s">
        <v>1926</v>
      </c>
      <c r="H139" s="946" t="s">
        <v>1926</v>
      </c>
      <c r="I139" s="944"/>
      <c r="J139" s="103"/>
      <c r="K139" s="104"/>
      <c r="L139" s="105"/>
      <c r="M139" s="629"/>
      <c r="N139" s="630"/>
      <c r="O139" s="372" t="s">
        <v>1926</v>
      </c>
      <c r="P139" s="352"/>
      <c r="Q139" s="241">
        <v>0</v>
      </c>
      <c r="R139" s="100"/>
      <c r="S139" s="42"/>
      <c r="T139" s="228"/>
      <c r="U139" s="340">
        <v>0</v>
      </c>
      <c r="V139" s="227"/>
      <c r="W139" s="5"/>
      <c r="X139" s="108" t="s">
        <v>1926</v>
      </c>
      <c r="Y139" s="109" t="s">
        <v>119</v>
      </c>
      <c r="Z139" s="123">
        <v>0</v>
      </c>
      <c r="AA139" s="83" t="s">
        <v>1926</v>
      </c>
      <c r="AB139" s="83" t="s">
        <v>1926</v>
      </c>
      <c r="AC139" s="83" t="s">
        <v>1926</v>
      </c>
      <c r="AE139" s="93" t="s">
        <v>2965</v>
      </c>
      <c r="AF139" s="93"/>
      <c r="AG139" s="96" t="s">
        <v>1926</v>
      </c>
      <c r="AH139" s="96" t="s">
        <v>1926</v>
      </c>
      <c r="AI139" s="96" t="s">
        <v>1926</v>
      </c>
      <c r="AJ139" s="96" t="s">
        <v>1926</v>
      </c>
      <c r="AK139" s="96" t="s">
        <v>1926</v>
      </c>
      <c r="AL139" s="96" t="s">
        <v>1926</v>
      </c>
      <c r="AM139" s="96" t="s">
        <v>1926</v>
      </c>
      <c r="AN139" s="96" t="s">
        <v>1926</v>
      </c>
      <c r="AO139" s="96" t="s">
        <v>1926</v>
      </c>
      <c r="AP139" s="96" t="s">
        <v>1926</v>
      </c>
      <c r="AQ139" s="96" t="s">
        <v>1926</v>
      </c>
      <c r="AR139" s="96" t="s">
        <v>1926</v>
      </c>
      <c r="AS139" s="96" t="s">
        <v>1926</v>
      </c>
      <c r="AT139" s="96" t="s">
        <v>1926</v>
      </c>
      <c r="AU139" s="96" t="s">
        <v>1926</v>
      </c>
      <c r="AV139" s="96" t="s">
        <v>1926</v>
      </c>
      <c r="AW139" s="96" t="s">
        <v>1926</v>
      </c>
      <c r="AX139" s="96" t="s">
        <v>1926</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1926</v>
      </c>
      <c r="D140" s="312"/>
      <c r="E140" s="127"/>
      <c r="F140" s="126"/>
      <c r="G140" s="946" t="s">
        <v>1926</v>
      </c>
      <c r="H140" s="946" t="s">
        <v>1926</v>
      </c>
      <c r="I140" s="944"/>
      <c r="J140" s="103"/>
      <c r="K140" s="104"/>
      <c r="L140" s="105"/>
      <c r="M140" s="629"/>
      <c r="N140" s="630"/>
      <c r="O140" s="372" t="s">
        <v>1926</v>
      </c>
      <c r="P140" s="352"/>
      <c r="Q140" s="241">
        <v>0</v>
      </c>
      <c r="R140" s="100"/>
      <c r="S140" s="42"/>
      <c r="T140" s="228"/>
      <c r="U140" s="340">
        <v>0</v>
      </c>
      <c r="V140" s="227"/>
      <c r="W140" s="5"/>
      <c r="X140" s="108" t="s">
        <v>1926</v>
      </c>
      <c r="Y140" s="109" t="s">
        <v>119</v>
      </c>
      <c r="Z140" s="123">
        <v>0</v>
      </c>
      <c r="AA140" s="83" t="s">
        <v>1926</v>
      </c>
      <c r="AB140" s="83" t="s">
        <v>1926</v>
      </c>
      <c r="AC140" s="83" t="s">
        <v>1926</v>
      </c>
      <c r="AE140" s="93" t="s">
        <v>2965</v>
      </c>
      <c r="AF140" s="93"/>
      <c r="AG140" s="96" t="s">
        <v>1926</v>
      </c>
      <c r="AH140" s="96" t="s">
        <v>1926</v>
      </c>
      <c r="AI140" s="96" t="s">
        <v>1926</v>
      </c>
      <c r="AJ140" s="96" t="s">
        <v>1926</v>
      </c>
      <c r="AK140" s="96" t="s">
        <v>1926</v>
      </c>
      <c r="AL140" s="96" t="s">
        <v>1926</v>
      </c>
      <c r="AM140" s="96" t="s">
        <v>1926</v>
      </c>
      <c r="AN140" s="96" t="s">
        <v>1926</v>
      </c>
      <c r="AO140" s="96" t="s">
        <v>1926</v>
      </c>
      <c r="AP140" s="96" t="s">
        <v>1926</v>
      </c>
      <c r="AQ140" s="96" t="s">
        <v>1926</v>
      </c>
      <c r="AR140" s="96" t="s">
        <v>1926</v>
      </c>
      <c r="AS140" s="96" t="s">
        <v>1926</v>
      </c>
      <c r="AT140" s="96" t="s">
        <v>1926</v>
      </c>
      <c r="AU140" s="96" t="s">
        <v>1926</v>
      </c>
      <c r="AV140" s="96" t="s">
        <v>1926</v>
      </c>
      <c r="AW140" s="96" t="s">
        <v>1926</v>
      </c>
      <c r="AX140" s="96" t="s">
        <v>1926</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1926</v>
      </c>
      <c r="D141" s="312"/>
      <c r="E141" s="127"/>
      <c r="F141" s="126"/>
      <c r="G141" s="946" t="s">
        <v>1926</v>
      </c>
      <c r="H141" s="946" t="s">
        <v>1926</v>
      </c>
      <c r="I141" s="944"/>
      <c r="J141" s="103"/>
      <c r="K141" s="104"/>
      <c r="L141" s="105"/>
      <c r="M141" s="629"/>
      <c r="N141" s="630"/>
      <c r="O141" s="372" t="s">
        <v>1926</v>
      </c>
      <c r="P141" s="352"/>
      <c r="Q141" s="241">
        <v>0</v>
      </c>
      <c r="R141" s="100"/>
      <c r="S141" s="42"/>
      <c r="T141" s="228"/>
      <c r="U141" s="340">
        <v>0</v>
      </c>
      <c r="V141" s="227"/>
      <c r="W141" s="5"/>
      <c r="X141" s="108" t="s">
        <v>1926</v>
      </c>
      <c r="Y141" s="109" t="s">
        <v>119</v>
      </c>
      <c r="Z141" s="123">
        <v>0</v>
      </c>
      <c r="AA141" s="83" t="s">
        <v>1926</v>
      </c>
      <c r="AB141" s="83" t="s">
        <v>1926</v>
      </c>
      <c r="AC141" s="83" t="s">
        <v>1926</v>
      </c>
      <c r="AE141" s="93" t="s">
        <v>2965</v>
      </c>
      <c r="AF141" s="93"/>
      <c r="AG141" s="96" t="s">
        <v>1926</v>
      </c>
      <c r="AH141" s="96" t="s">
        <v>1926</v>
      </c>
      <c r="AI141" s="96" t="s">
        <v>1926</v>
      </c>
      <c r="AJ141" s="96" t="s">
        <v>1926</v>
      </c>
      <c r="AK141" s="96" t="s">
        <v>1926</v>
      </c>
      <c r="AL141" s="96" t="s">
        <v>1926</v>
      </c>
      <c r="AM141" s="96" t="s">
        <v>1926</v>
      </c>
      <c r="AN141" s="96" t="s">
        <v>1926</v>
      </c>
      <c r="AO141" s="96" t="s">
        <v>1926</v>
      </c>
      <c r="AP141" s="96" t="s">
        <v>1926</v>
      </c>
      <c r="AQ141" s="96" t="s">
        <v>1926</v>
      </c>
      <c r="AR141" s="96" t="s">
        <v>1926</v>
      </c>
      <c r="AS141" s="96" t="s">
        <v>1926</v>
      </c>
      <c r="AT141" s="96" t="s">
        <v>1926</v>
      </c>
      <c r="AU141" s="96" t="s">
        <v>1926</v>
      </c>
      <c r="AV141" s="96" t="s">
        <v>1926</v>
      </c>
      <c r="AW141" s="96" t="s">
        <v>1926</v>
      </c>
      <c r="AX141" s="96" t="s">
        <v>1926</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7">
        <v>9404</v>
      </c>
      <c r="D142" s="312"/>
      <c r="E142" s="227"/>
      <c r="F142" s="228"/>
      <c r="G142" s="228"/>
      <c r="H142" s="353" t="s">
        <v>1145</v>
      </c>
      <c r="I142" s="354"/>
      <c r="J142" s="259"/>
      <c r="K142" s="358">
        <v>2154345150</v>
      </c>
      <c r="L142" s="352"/>
      <c r="M142" s="352"/>
      <c r="N142" s="352"/>
      <c r="O142" s="352"/>
      <c r="P142" s="352"/>
      <c r="Q142" s="358">
        <v>884019</v>
      </c>
      <c r="R142" s="101"/>
      <c r="S142" s="102"/>
      <c r="T142" s="228"/>
      <c r="U142" s="358">
        <v>884019</v>
      </c>
      <c r="V142" s="227"/>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3"/>
    </row>
    <row r="143" spans="1:79" s="2" customFormat="1" ht="11.45" hidden="1" customHeight="1" x14ac:dyDescent="0.15">
      <c r="A143" s="95"/>
      <c r="B143" s="312"/>
      <c r="C143" s="352"/>
      <c r="D143" s="352"/>
      <c r="E143" s="352"/>
      <c r="F143" s="352"/>
      <c r="G143" s="352"/>
      <c r="H143" s="352"/>
      <c r="I143" s="352"/>
      <c r="J143" s="352"/>
      <c r="K143" s="352"/>
      <c r="L143" s="352"/>
      <c r="M143" s="352"/>
      <c r="N143" s="352"/>
      <c r="O143" s="352"/>
      <c r="P143" s="352"/>
      <c r="Q143" s="352"/>
      <c r="R143" s="352"/>
      <c r="S143" s="352"/>
      <c r="T143" s="352"/>
      <c r="U143" s="352"/>
      <c r="V143" s="352"/>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s="2" customFormat="1" ht="11.45" hidden="1" customHeight="1" x14ac:dyDescent="0.15">
      <c r="A144" s="95"/>
      <c r="B144" s="374"/>
      <c r="C144" s="374"/>
      <c r="D144" s="374"/>
      <c r="E144" s="374"/>
      <c r="F144" s="374"/>
      <c r="G144" s="374"/>
      <c r="H144" s="374"/>
      <c r="I144" s="374"/>
      <c r="J144" s="374"/>
      <c r="K144" s="374"/>
      <c r="L144" s="374"/>
      <c r="M144" s="374"/>
      <c r="N144" s="374"/>
      <c r="O144" s="374"/>
      <c r="P144" s="374"/>
      <c r="Q144" s="374"/>
      <c r="R144" s="374"/>
      <c r="S144" s="374"/>
      <c r="T144" s="374"/>
      <c r="U144" s="374"/>
      <c r="V144" s="374"/>
      <c r="W144" s="373"/>
      <c r="X144" s="373"/>
      <c r="Y144" s="373"/>
      <c r="Z144" s="373"/>
      <c r="AA144" s="373"/>
      <c r="AB144" s="373"/>
      <c r="AC144" s="373"/>
      <c r="AD144" s="373"/>
      <c r="AE144" s="373"/>
      <c r="AF144" s="373"/>
      <c r="AG144" s="373"/>
      <c r="AH144" s="373"/>
      <c r="AI144" s="373"/>
      <c r="AJ144" s="373"/>
      <c r="AK144" s="373"/>
      <c r="AL144" s="373"/>
      <c r="AM144" s="373"/>
      <c r="AN144" s="373"/>
      <c r="AO144" s="373"/>
      <c r="AP144" s="373"/>
      <c r="AQ144" s="373"/>
      <c r="AR144" s="373"/>
      <c r="AS144" s="373"/>
      <c r="AT144" s="373"/>
      <c r="AU144" s="373"/>
      <c r="AV144" s="373"/>
      <c r="AW144" s="373"/>
      <c r="AX144" s="373"/>
      <c r="AY144" s="373"/>
      <c r="AZ144" s="373"/>
      <c r="BA144" s="373"/>
      <c r="BB144" s="373"/>
      <c r="BC144" s="373"/>
      <c r="BD144" s="373"/>
      <c r="BE144" s="373"/>
      <c r="BF144" s="373"/>
      <c r="BG144" s="373"/>
      <c r="BH144" s="373"/>
      <c r="BI144" s="373"/>
      <c r="BJ144" s="373"/>
      <c r="BK144" s="373"/>
      <c r="BL144" s="373"/>
      <c r="BM144" s="373"/>
      <c r="BN144" s="373"/>
      <c r="BO144" s="373"/>
      <c r="BP144" s="373"/>
      <c r="BQ144" s="373"/>
      <c r="BR144" s="373"/>
      <c r="BS144" s="373"/>
      <c r="BT144" s="373"/>
      <c r="BU144" s="373"/>
      <c r="BV144" s="373"/>
      <c r="BW144" s="373"/>
      <c r="BX144" s="373"/>
      <c r="BY144" s="373"/>
      <c r="BZ144" s="373"/>
      <c r="CA144" s="373"/>
    </row>
    <row r="145" spans="1:79" s="2" customFormat="1" ht="11.45" customHeight="1" x14ac:dyDescent="0.15">
      <c r="A145" s="95"/>
      <c r="B145" s="374"/>
      <c r="C145" s="374"/>
      <c r="D145" s="374"/>
      <c r="E145" s="374"/>
      <c r="F145" s="374"/>
      <c r="G145" s="374"/>
      <c r="H145" s="374"/>
      <c r="I145" s="374"/>
      <c r="J145" s="374"/>
      <c r="K145" s="374"/>
      <c r="L145" s="374"/>
      <c r="M145" s="374"/>
      <c r="N145" s="374"/>
      <c r="O145" s="374"/>
      <c r="P145" s="374"/>
      <c r="Q145" s="374"/>
      <c r="R145" s="374"/>
      <c r="S145" s="374"/>
      <c r="T145" s="374"/>
      <c r="U145" s="374"/>
      <c r="V145" s="374"/>
      <c r="W145" s="373"/>
      <c r="X145" s="373"/>
      <c r="Y145" s="373"/>
      <c r="Z145" s="373"/>
      <c r="AA145" s="373"/>
      <c r="AB145" s="373"/>
      <c r="AC145" s="373"/>
      <c r="AD145" s="373"/>
      <c r="AE145" s="373"/>
      <c r="AF145" s="373"/>
      <c r="AG145" s="373"/>
      <c r="AH145" s="373"/>
      <c r="AI145" s="373"/>
      <c r="AJ145" s="373"/>
      <c r="AK145" s="373"/>
      <c r="AL145" s="373"/>
      <c r="AM145" s="373"/>
      <c r="AN145" s="373"/>
      <c r="AO145" s="373"/>
      <c r="AP145" s="373"/>
      <c r="AQ145" s="373"/>
      <c r="AR145" s="373"/>
      <c r="AS145" s="373"/>
      <c r="AT145" s="373"/>
      <c r="AU145" s="373"/>
      <c r="AV145" s="373"/>
      <c r="AW145" s="373"/>
      <c r="AX145" s="373"/>
      <c r="AY145" s="373"/>
      <c r="AZ145" s="373"/>
      <c r="BA145" s="373"/>
      <c r="BB145" s="373"/>
      <c r="BC145" s="373"/>
      <c r="BD145" s="373"/>
      <c r="BE145" s="373"/>
      <c r="BF145" s="373"/>
      <c r="BG145" s="373"/>
      <c r="BH145" s="373"/>
      <c r="BI145" s="373"/>
      <c r="BJ145" s="373"/>
      <c r="BK145" s="373"/>
      <c r="BL145" s="373"/>
      <c r="BM145" s="373"/>
      <c r="BN145" s="373"/>
      <c r="BO145" s="373"/>
      <c r="BP145" s="373"/>
      <c r="BQ145" s="373"/>
      <c r="BR145" s="373"/>
      <c r="BS145" s="373"/>
      <c r="BT145" s="373"/>
      <c r="BU145" s="373"/>
      <c r="BV145" s="373"/>
      <c r="BW145" s="373"/>
      <c r="BX145" s="373"/>
      <c r="BY145" s="373"/>
      <c r="BZ145" s="373"/>
      <c r="CA145" s="373"/>
    </row>
    <row r="146" spans="1:79" s="2" customFormat="1" ht="11.45" customHeight="1" x14ac:dyDescent="0.15">
      <c r="A146" s="95"/>
      <c r="B146" s="312"/>
      <c r="C146" s="312"/>
      <c r="D146" s="312"/>
      <c r="E146" s="1346" t="s">
        <v>727</v>
      </c>
      <c r="F146" s="1346" t="s">
        <v>141</v>
      </c>
      <c r="G146" s="1346" t="s">
        <v>142</v>
      </c>
      <c r="H146" s="1346" t="s">
        <v>143</v>
      </c>
      <c r="I146" s="1346" t="s">
        <v>1190</v>
      </c>
      <c r="J146" s="1346" t="s">
        <v>1191</v>
      </c>
      <c r="K146" s="1346" t="s">
        <v>649</v>
      </c>
      <c r="L146" s="79" t="s">
        <v>1471</v>
      </c>
      <c r="M146" s="85"/>
      <c r="N146" s="85"/>
      <c r="O146" s="80"/>
      <c r="P146" s="284"/>
      <c r="Q146" s="79" t="s">
        <v>650</v>
      </c>
      <c r="R146" s="80"/>
      <c r="S146" s="1346" t="s">
        <v>1278</v>
      </c>
      <c r="T146" s="284"/>
      <c r="U146" s="1346" t="s">
        <v>1934</v>
      </c>
      <c r="V146" s="227"/>
      <c r="Y146" s="83"/>
      <c r="BM146" s="83"/>
      <c r="BN146" s="83"/>
      <c r="BO146" s="83"/>
      <c r="BP146" s="83"/>
      <c r="BQ146" s="83"/>
      <c r="BR146" s="83"/>
      <c r="BS146" s="83"/>
      <c r="BT146" s="83"/>
      <c r="CA146" s="373"/>
    </row>
    <row r="147" spans="1:79" s="2" customFormat="1" ht="11.45" customHeight="1" x14ac:dyDescent="0.15">
      <c r="A147" s="95"/>
      <c r="B147" s="312"/>
      <c r="C147" s="312"/>
      <c r="D147" s="312"/>
      <c r="E147" s="1347"/>
      <c r="F147" s="1347"/>
      <c r="G147" s="1347"/>
      <c r="H147" s="1347"/>
      <c r="I147" s="1347"/>
      <c r="J147" s="1347"/>
      <c r="K147" s="1347"/>
      <c r="L147" s="37" t="s">
        <v>1270</v>
      </c>
      <c r="M147" s="37" t="s">
        <v>889</v>
      </c>
      <c r="N147" s="37" t="s">
        <v>1271</v>
      </c>
      <c r="O147" s="37" t="s">
        <v>1934</v>
      </c>
      <c r="P147" s="284"/>
      <c r="Q147" s="37" t="s">
        <v>1270</v>
      </c>
      <c r="R147" s="37" t="s">
        <v>889</v>
      </c>
      <c r="S147" s="1347"/>
      <c r="T147" s="284"/>
      <c r="U147" s="1347"/>
      <c r="V147" s="227"/>
      <c r="Y147" s="83"/>
      <c r="AE147" s="576" t="s">
        <v>598</v>
      </c>
      <c r="AX147" s="576" t="s">
        <v>598</v>
      </c>
      <c r="BA147" s="83" t="s">
        <v>653</v>
      </c>
      <c r="BB147" s="83" t="s">
        <v>653</v>
      </c>
      <c r="BC147" s="83" t="s">
        <v>2767</v>
      </c>
      <c r="BD147" s="83" t="s">
        <v>2767</v>
      </c>
      <c r="BE147" s="83" t="s">
        <v>201</v>
      </c>
      <c r="BF147" s="83" t="s">
        <v>203</v>
      </c>
      <c r="BG147" s="83" t="s">
        <v>203</v>
      </c>
      <c r="BH147" s="83" t="s">
        <v>203</v>
      </c>
      <c r="BI147" s="83" t="s">
        <v>546</v>
      </c>
      <c r="BJ147" s="83" t="s">
        <v>2084</v>
      </c>
      <c r="BK147" s="83" t="s">
        <v>1604</v>
      </c>
      <c r="BL147" s="83" t="s">
        <v>2630</v>
      </c>
      <c r="BM147" s="576" t="s">
        <v>1605</v>
      </c>
      <c r="BN147" s="576" t="s">
        <v>1605</v>
      </c>
      <c r="BO147" s="576" t="s">
        <v>1605</v>
      </c>
      <c r="BP147" s="83" t="s">
        <v>1103</v>
      </c>
      <c r="BQ147" s="83" t="s">
        <v>399</v>
      </c>
      <c r="BR147" s="83" t="s">
        <v>1607</v>
      </c>
      <c r="BS147" s="576" t="s">
        <v>125</v>
      </c>
      <c r="BT147" s="83" t="s">
        <v>125</v>
      </c>
      <c r="BU147" s="83" t="s">
        <v>2819</v>
      </c>
      <c r="BV147" s="83" t="s">
        <v>652</v>
      </c>
      <c r="BW147" s="83" t="s">
        <v>652</v>
      </c>
      <c r="BX147" s="83" t="s">
        <v>1608</v>
      </c>
      <c r="BY147" s="83" t="s">
        <v>205</v>
      </c>
      <c r="BZ147" s="579" t="s">
        <v>123</v>
      </c>
      <c r="CA147" s="373"/>
    </row>
    <row r="148" spans="1:79" s="2" customFormat="1" ht="11.45" hidden="1" customHeight="1" x14ac:dyDescent="0.15">
      <c r="A148" s="95"/>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1282</v>
      </c>
      <c r="BM148" s="576"/>
      <c r="BN148" s="576"/>
      <c r="BO148" s="576"/>
      <c r="BP148" s="83"/>
      <c r="BQ148" s="83"/>
      <c r="BR148" s="83"/>
      <c r="BS148" s="576"/>
      <c r="BT148" s="83"/>
      <c r="BZ148" s="580"/>
      <c r="CA148" s="373"/>
    </row>
    <row r="149" spans="1:79" s="2" customFormat="1" ht="11.45" hidden="1" customHeight="1" x14ac:dyDescent="0.15">
      <c r="A149" s="95"/>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83"/>
      <c r="BW149" s="83"/>
      <c r="BX149" s="83"/>
      <c r="BY149" s="83"/>
      <c r="BZ149" s="579"/>
      <c r="CA149" s="373"/>
    </row>
    <row r="150" spans="1:79" s="2" customFormat="1" ht="11.45" customHeight="1" x14ac:dyDescent="0.15">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2474</v>
      </c>
      <c r="Y150" s="365" t="s">
        <v>1554</v>
      </c>
      <c r="Z150" s="365" t="s">
        <v>1259</v>
      </c>
      <c r="AA150" s="365" t="s">
        <v>1876</v>
      </c>
      <c r="AB150" s="365" t="s">
        <v>122</v>
      </c>
      <c r="AC150" s="365" t="s">
        <v>654</v>
      </c>
      <c r="AE150" s="365" t="s">
        <v>2543</v>
      </c>
      <c r="AF150" s="95"/>
      <c r="AG150" s="369" t="s">
        <v>2754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2544</v>
      </c>
      <c r="BB150" s="345">
        <v>0.05</v>
      </c>
      <c r="BC150" s="83" t="s">
        <v>1261</v>
      </c>
      <c r="BD150" s="345"/>
      <c r="BE150" s="83" t="s">
        <v>1282</v>
      </c>
      <c r="BF150" s="83" t="s">
        <v>1262</v>
      </c>
      <c r="BG150" s="83" t="s">
        <v>1262</v>
      </c>
      <c r="BH150" s="83" t="s">
        <v>1262</v>
      </c>
      <c r="BI150" s="83" t="s">
        <v>667</v>
      </c>
      <c r="BJ150" s="83" t="s">
        <v>158</v>
      </c>
      <c r="BK150" s="83" t="s">
        <v>2753</v>
      </c>
      <c r="BL150" s="83" t="s">
        <v>1285</v>
      </c>
      <c r="BM150" s="576" t="s">
        <v>122</v>
      </c>
      <c r="BN150" s="576" t="s">
        <v>654</v>
      </c>
      <c r="BO150" s="576" t="s">
        <v>1286</v>
      </c>
      <c r="BP150" s="83" t="s">
        <v>1288</v>
      </c>
      <c r="BQ150" s="83" t="s">
        <v>1289</v>
      </c>
      <c r="BR150" s="83" t="s">
        <v>2759</v>
      </c>
      <c r="BS150" s="576" t="s">
        <v>669</v>
      </c>
      <c r="BT150" s="83" t="s">
        <v>669</v>
      </c>
      <c r="BU150" s="83" t="s">
        <v>2755</v>
      </c>
      <c r="BV150" s="83" t="s">
        <v>159</v>
      </c>
      <c r="BW150" s="83" t="s">
        <v>159</v>
      </c>
      <c r="BX150" s="83" t="s">
        <v>160</v>
      </c>
      <c r="BY150" s="83" t="s">
        <v>160</v>
      </c>
      <c r="BZ150" s="579" t="s">
        <v>597</v>
      </c>
      <c r="CA150" s="373"/>
    </row>
    <row r="151" spans="1:79" s="2" customFormat="1" ht="11.45" customHeight="1" x14ac:dyDescent="0.15">
      <c r="A151" s="95"/>
      <c r="B151" s="312"/>
      <c r="C151" s="312"/>
      <c r="D151" s="312"/>
      <c r="E151" s="58" t="s">
        <v>147</v>
      </c>
      <c r="F151" s="13" t="s">
        <v>147</v>
      </c>
      <c r="G151" s="13"/>
      <c r="H151" s="13"/>
      <c r="I151" s="13"/>
      <c r="J151" s="88" t="s">
        <v>2842</v>
      </c>
      <c r="K151" s="13" t="s">
        <v>2849</v>
      </c>
      <c r="L151" s="13" t="s">
        <v>1137</v>
      </c>
      <c r="M151" s="13" t="s">
        <v>1137</v>
      </c>
      <c r="N151" s="13" t="s">
        <v>1137</v>
      </c>
      <c r="O151" s="13" t="s">
        <v>1137</v>
      </c>
      <c r="P151" s="228"/>
      <c r="Q151" s="13" t="s">
        <v>2849</v>
      </c>
      <c r="R151" s="13" t="s">
        <v>2849</v>
      </c>
      <c r="S151" s="13" t="s">
        <v>2849</v>
      </c>
      <c r="T151" s="228"/>
      <c r="U151" s="13" t="s">
        <v>2849</v>
      </c>
      <c r="V151" s="227"/>
      <c r="X151" s="365"/>
      <c r="Y151" s="365" t="s">
        <v>2629</v>
      </c>
      <c r="Z151" s="365" t="s">
        <v>1260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2405</v>
      </c>
      <c r="BB151" s="83" t="s">
        <v>1258</v>
      </c>
      <c r="BC151" s="83" t="s">
        <v>1176</v>
      </c>
      <c r="BD151" s="83" t="s">
        <v>1176</v>
      </c>
      <c r="BE151" s="83" t="s">
        <v>1258</v>
      </c>
      <c r="BF151" s="83" t="s">
        <v>1263</v>
      </c>
      <c r="BG151" s="83" t="s">
        <v>2751</v>
      </c>
      <c r="BH151" s="83" t="s">
        <v>1258</v>
      </c>
      <c r="BI151" s="83" t="s">
        <v>1258</v>
      </c>
      <c r="BJ151" s="83" t="s">
        <v>1176</v>
      </c>
      <c r="BK151" s="83" t="s">
        <v>1284</v>
      </c>
      <c r="BL151" s="83" t="s">
        <v>1258</v>
      </c>
      <c r="BM151" s="576"/>
      <c r="BN151" s="576" t="s">
        <v>1287</v>
      </c>
      <c r="BO151" s="576" t="s">
        <v>1258</v>
      </c>
      <c r="BP151" s="83" t="s">
        <v>1258</v>
      </c>
      <c r="BQ151" s="83" t="s">
        <v>2758</v>
      </c>
      <c r="BR151" s="83" t="s">
        <v>2760</v>
      </c>
      <c r="BS151" s="576"/>
      <c r="BT151" s="83" t="s">
        <v>668</v>
      </c>
      <c r="BU151" s="83" t="s">
        <v>2757</v>
      </c>
      <c r="BV151" s="83" t="s">
        <v>1176</v>
      </c>
      <c r="BW151" s="83" t="s">
        <v>1176</v>
      </c>
      <c r="BX151" s="93" t="s">
        <v>1176</v>
      </c>
      <c r="BY151" s="93" t="s">
        <v>1176</v>
      </c>
      <c r="BZ151" s="579" t="s">
        <v>608</v>
      </c>
      <c r="CA151" s="373"/>
    </row>
    <row r="152" spans="1:79" s="2" customFormat="1" ht="11.45" customHeight="1" x14ac:dyDescent="0.15">
      <c r="A152" s="95"/>
      <c r="B152" s="312"/>
      <c r="C152" s="347">
        <v>4005</v>
      </c>
      <c r="D152" s="312"/>
      <c r="E152" s="375">
        <v>710</v>
      </c>
      <c r="F152" s="375" t="s">
        <v>2785</v>
      </c>
      <c r="G152" s="376" t="s">
        <v>2409</v>
      </c>
      <c r="H152" s="362"/>
      <c r="I152" s="377"/>
      <c r="J152" s="378" t="s">
        <v>294</v>
      </c>
      <c r="K152" s="379"/>
      <c r="L152" s="379"/>
      <c r="M152" s="379"/>
      <c r="N152" s="379"/>
      <c r="O152" s="380"/>
      <c r="P152" s="228"/>
      <c r="Q152" s="227"/>
      <c r="R152" s="228"/>
      <c r="S152" s="228"/>
      <c r="T152" s="228"/>
      <c r="U152" s="312"/>
      <c r="V152" s="227"/>
      <c r="W152" s="5"/>
      <c r="X152" s="366">
        <v>4005</v>
      </c>
      <c r="Y152" s="367"/>
      <c r="Z152" s="367"/>
      <c r="AA152" s="367"/>
      <c r="AB152" s="367"/>
      <c r="AC152" s="367"/>
      <c r="AE152" s="368"/>
      <c r="AF152" s="95"/>
      <c r="AG152" s="371" t="s">
        <v>2972</v>
      </c>
      <c r="AH152" s="367"/>
      <c r="AI152" s="370"/>
      <c r="AJ152" s="370"/>
      <c r="AK152" s="370"/>
      <c r="AL152" s="370"/>
      <c r="AM152" s="370"/>
      <c r="AN152" s="370"/>
      <c r="AO152" s="370"/>
      <c r="AP152" s="370"/>
      <c r="AQ152" s="370"/>
      <c r="AR152" s="370"/>
      <c r="AS152" s="370"/>
      <c r="AT152" s="370"/>
      <c r="AU152" s="370"/>
      <c r="AV152" s="370"/>
      <c r="AW152" s="370"/>
      <c r="AX152" s="370"/>
      <c r="AY152" s="370"/>
      <c r="CA152" s="373"/>
    </row>
    <row r="153" spans="1:79" s="2" customFormat="1" ht="11.45" customHeight="1" x14ac:dyDescent="0.15">
      <c r="A153" s="95"/>
      <c r="B153" s="312"/>
      <c r="C153" s="346" t="s">
        <v>2444</v>
      </c>
      <c r="D153" s="312"/>
      <c r="E153" s="355" t="s">
        <v>1303</v>
      </c>
      <c r="F153" s="356">
        <v>0</v>
      </c>
      <c r="G153" s="946" t="s">
        <v>124</v>
      </c>
      <c r="H153" s="946" t="s">
        <v>2787</v>
      </c>
      <c r="I153" s="943">
        <v>1</v>
      </c>
      <c r="J153" s="357">
        <v>1</v>
      </c>
      <c r="K153" s="104">
        <v>3581592989</v>
      </c>
      <c r="L153" s="105">
        <v>3.3144000000000001E-4</v>
      </c>
      <c r="M153" s="627"/>
      <c r="N153" s="628"/>
      <c r="O153" s="372">
        <v>3.3144000000000001E-4</v>
      </c>
      <c r="P153" s="352"/>
      <c r="Q153" s="241">
        <v>1187083</v>
      </c>
      <c r="R153" s="100"/>
      <c r="S153" s="42"/>
      <c r="T153" s="228"/>
      <c r="U153" s="340">
        <v>1187083</v>
      </c>
      <c r="V153" s="227"/>
      <c r="W153" s="5"/>
      <c r="X153" s="106" t="s">
        <v>2444</v>
      </c>
      <c r="Y153" s="107" t="s">
        <v>1079</v>
      </c>
      <c r="Z153" s="122">
        <v>3581592989</v>
      </c>
      <c r="AA153" s="83" t="s">
        <v>123</v>
      </c>
      <c r="AB153" s="83" t="s">
        <v>123</v>
      </c>
      <c r="AC153" s="83" t="s">
        <v>651</v>
      </c>
      <c r="AE153" s="93" t="s">
        <v>2965</v>
      </c>
      <c r="AF153" s="93"/>
      <c r="AG153" s="96" t="s">
        <v>1926</v>
      </c>
      <c r="AH153" s="96" t="s">
        <v>1926</v>
      </c>
      <c r="AI153" s="96" t="s">
        <v>1926</v>
      </c>
      <c r="AJ153" s="96" t="s">
        <v>1926</v>
      </c>
      <c r="AK153" s="96" t="s">
        <v>1926</v>
      </c>
      <c r="AL153" s="96" t="s">
        <v>1926</v>
      </c>
      <c r="AM153" s="96" t="s">
        <v>1926</v>
      </c>
      <c r="AN153" s="96" t="s">
        <v>1926</v>
      </c>
      <c r="AO153" s="96" t="s">
        <v>1926</v>
      </c>
      <c r="AP153" s="96" t="s">
        <v>1926</v>
      </c>
      <c r="AQ153" s="96" t="s">
        <v>1926</v>
      </c>
      <c r="AR153" s="96" t="s">
        <v>1926</v>
      </c>
      <c r="AS153" s="96" t="s">
        <v>1926</v>
      </c>
      <c r="AT153" s="96" t="s">
        <v>1926</v>
      </c>
      <c r="AU153" s="96" t="s">
        <v>1926</v>
      </c>
      <c r="AV153" s="96" t="s">
        <v>1926</v>
      </c>
      <c r="AW153" s="96" t="s">
        <v>1926</v>
      </c>
      <c r="AX153" s="96" t="s">
        <v>1926</v>
      </c>
      <c r="AY153" s="344"/>
      <c r="AZ153" s="93"/>
      <c r="BA153" s="93">
        <v>3.3144000000000001E-4</v>
      </c>
      <c r="BB153" s="94">
        <v>0</v>
      </c>
      <c r="BC153" s="93"/>
      <c r="BD153" s="94"/>
      <c r="BE153" s="94">
        <v>0</v>
      </c>
      <c r="BF153" s="94">
        <v>1</v>
      </c>
      <c r="BG153" s="94">
        <v>0</v>
      </c>
      <c r="BH153" s="578">
        <v>0</v>
      </c>
      <c r="BI153" s="578">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2445</v>
      </c>
      <c r="D154" s="312"/>
      <c r="E154" s="127" t="s">
        <v>1696</v>
      </c>
      <c r="F154" s="126">
        <v>0</v>
      </c>
      <c r="G154" s="946" t="s">
        <v>126</v>
      </c>
      <c r="H154" s="946" t="s">
        <v>2787</v>
      </c>
      <c r="I154" s="944">
        <v>2.74</v>
      </c>
      <c r="J154" s="103">
        <v>1</v>
      </c>
      <c r="K154" s="104">
        <v>26870980</v>
      </c>
      <c r="L154" s="105">
        <v>9.0813999999999999E-4</v>
      </c>
      <c r="M154" s="629"/>
      <c r="N154" s="630"/>
      <c r="O154" s="372">
        <v>9.0813999999999999E-4</v>
      </c>
      <c r="P154" s="352"/>
      <c r="Q154" s="241">
        <v>24403</v>
      </c>
      <c r="R154" s="100"/>
      <c r="S154" s="42"/>
      <c r="T154" s="228"/>
      <c r="U154" s="340">
        <v>24403</v>
      </c>
      <c r="V154" s="227"/>
      <c r="W154" s="5"/>
      <c r="X154" s="108" t="s">
        <v>2445</v>
      </c>
      <c r="Y154" s="109" t="s">
        <v>1081</v>
      </c>
      <c r="Z154" s="123">
        <v>73626485.200000003</v>
      </c>
      <c r="AA154" s="83" t="s">
        <v>125</v>
      </c>
      <c r="AB154" s="83" t="s">
        <v>125</v>
      </c>
      <c r="AC154" s="83" t="s">
        <v>651</v>
      </c>
      <c r="AE154" s="93" t="s">
        <v>2965</v>
      </c>
      <c r="AF154" s="93"/>
      <c r="AG154" s="96" t="s">
        <v>1926</v>
      </c>
      <c r="AH154" s="96" t="s">
        <v>1926</v>
      </c>
      <c r="AI154" s="96" t="s">
        <v>1926</v>
      </c>
      <c r="AJ154" s="96" t="s">
        <v>1926</v>
      </c>
      <c r="AK154" s="96" t="s">
        <v>1926</v>
      </c>
      <c r="AL154" s="96" t="s">
        <v>1926</v>
      </c>
      <c r="AM154" s="96" t="s">
        <v>1926</v>
      </c>
      <c r="AN154" s="96" t="s">
        <v>1926</v>
      </c>
      <c r="AO154" s="96" t="s">
        <v>1926</v>
      </c>
      <c r="AP154" s="96" t="s">
        <v>1926</v>
      </c>
      <c r="AQ154" s="96" t="s">
        <v>1926</v>
      </c>
      <c r="AR154" s="96" t="s">
        <v>1926</v>
      </c>
      <c r="AS154" s="96" t="s">
        <v>1926</v>
      </c>
      <c r="AT154" s="96" t="s">
        <v>1926</v>
      </c>
      <c r="AU154" s="96" t="s">
        <v>1926</v>
      </c>
      <c r="AV154" s="96" t="s">
        <v>1926</v>
      </c>
      <c r="AW154" s="96" t="s">
        <v>1926</v>
      </c>
      <c r="AX154" s="96" t="s">
        <v>1926</v>
      </c>
      <c r="AY154" s="344"/>
      <c r="AZ154" s="93"/>
      <c r="BA154" s="93">
        <v>9.0814560000000006E-4</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850</v>
      </c>
      <c r="D155" s="312"/>
      <c r="E155" s="127" t="s">
        <v>1698</v>
      </c>
      <c r="F155" s="126">
        <v>0</v>
      </c>
      <c r="G155" s="946" t="s">
        <v>2085</v>
      </c>
      <c r="H155" s="946" t="s">
        <v>2787</v>
      </c>
      <c r="I155" s="944">
        <v>0.21740000000000001</v>
      </c>
      <c r="J155" s="103">
        <v>1</v>
      </c>
      <c r="K155" s="104">
        <v>286798481</v>
      </c>
      <c r="L155" s="105">
        <v>7.2050000000000003E-5</v>
      </c>
      <c r="M155" s="629"/>
      <c r="N155" s="630"/>
      <c r="O155" s="372">
        <v>7.2050000000000003E-5</v>
      </c>
      <c r="P155" s="352"/>
      <c r="Q155" s="241">
        <v>20664</v>
      </c>
      <c r="R155" s="100"/>
      <c r="S155" s="42"/>
      <c r="T155" s="228"/>
      <c r="U155" s="340">
        <v>20664</v>
      </c>
      <c r="V155" s="227"/>
      <c r="W155" s="5"/>
      <c r="X155" s="108" t="s">
        <v>850</v>
      </c>
      <c r="Y155" s="109" t="s">
        <v>2664</v>
      </c>
      <c r="Z155" s="123">
        <v>62349989.769400001</v>
      </c>
      <c r="AA155" s="83" t="s">
        <v>2084</v>
      </c>
      <c r="AB155" s="83" t="s">
        <v>2084</v>
      </c>
      <c r="AC155" s="83" t="s">
        <v>651</v>
      </c>
      <c r="AE155" s="93" t="s">
        <v>2965</v>
      </c>
      <c r="AF155" s="93"/>
      <c r="AG155" s="96" t="s">
        <v>1926</v>
      </c>
      <c r="AH155" s="96" t="s">
        <v>1926</v>
      </c>
      <c r="AI155" s="96" t="s">
        <v>1926</v>
      </c>
      <c r="AJ155" s="96" t="s">
        <v>1926</v>
      </c>
      <c r="AK155" s="96" t="s">
        <v>1926</v>
      </c>
      <c r="AL155" s="96" t="s">
        <v>1926</v>
      </c>
      <c r="AM155" s="96" t="s">
        <v>1926</v>
      </c>
      <c r="AN155" s="96" t="s">
        <v>1926</v>
      </c>
      <c r="AO155" s="96" t="s">
        <v>1926</v>
      </c>
      <c r="AP155" s="96" t="s">
        <v>1926</v>
      </c>
      <c r="AQ155" s="96" t="s">
        <v>1926</v>
      </c>
      <c r="AR155" s="96" t="s">
        <v>1926</v>
      </c>
      <c r="AS155" s="96" t="s">
        <v>1926</v>
      </c>
      <c r="AT155" s="96" t="s">
        <v>1926</v>
      </c>
      <c r="AU155" s="96" t="s">
        <v>1926</v>
      </c>
      <c r="AV155" s="96" t="s">
        <v>1926</v>
      </c>
      <c r="AW155" s="96" t="s">
        <v>1926</v>
      </c>
      <c r="AX155" s="96" t="s">
        <v>1926</v>
      </c>
      <c r="AY155" s="344"/>
      <c r="AZ155" s="93"/>
      <c r="BA155" s="93">
        <v>7.2055056000000007E-5</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2446</v>
      </c>
      <c r="D156" s="312"/>
      <c r="E156" s="127" t="s">
        <v>1699</v>
      </c>
      <c r="F156" s="126">
        <v>0</v>
      </c>
      <c r="G156" s="946" t="s">
        <v>1320</v>
      </c>
      <c r="H156" s="946" t="s">
        <v>2787</v>
      </c>
      <c r="I156" s="944">
        <v>0.25</v>
      </c>
      <c r="J156" s="103">
        <v>1</v>
      </c>
      <c r="K156" s="104">
        <v>5483005</v>
      </c>
      <c r="L156" s="105">
        <v>8.2860000000000003E-5</v>
      </c>
      <c r="M156" s="629"/>
      <c r="N156" s="630"/>
      <c r="O156" s="372">
        <v>8.2860000000000003E-5</v>
      </c>
      <c r="P156" s="352"/>
      <c r="Q156" s="241">
        <v>454</v>
      </c>
      <c r="R156" s="100"/>
      <c r="S156" s="42"/>
      <c r="T156" s="228"/>
      <c r="U156" s="340">
        <v>454</v>
      </c>
      <c r="V156" s="227"/>
      <c r="W156" s="5"/>
      <c r="X156" s="108" t="s">
        <v>2446</v>
      </c>
      <c r="Y156" s="109" t="s">
        <v>2665</v>
      </c>
      <c r="Z156" s="123">
        <v>1370751.25</v>
      </c>
      <c r="AA156" s="83" t="s">
        <v>651</v>
      </c>
      <c r="AB156" s="83" t="s">
        <v>651</v>
      </c>
      <c r="AC156" s="83" t="s">
        <v>651</v>
      </c>
      <c r="AE156" s="93" t="s">
        <v>2965</v>
      </c>
      <c r="AF156" s="93"/>
      <c r="AG156" s="96" t="s">
        <v>1926</v>
      </c>
      <c r="AH156" s="96" t="s">
        <v>1926</v>
      </c>
      <c r="AI156" s="96" t="s">
        <v>1926</v>
      </c>
      <c r="AJ156" s="96" t="s">
        <v>1926</v>
      </c>
      <c r="AK156" s="96" t="s">
        <v>1926</v>
      </c>
      <c r="AL156" s="96" t="s">
        <v>1926</v>
      </c>
      <c r="AM156" s="96" t="s">
        <v>1926</v>
      </c>
      <c r="AN156" s="96" t="s">
        <v>1926</v>
      </c>
      <c r="AO156" s="96" t="s">
        <v>1926</v>
      </c>
      <c r="AP156" s="96" t="s">
        <v>1926</v>
      </c>
      <c r="AQ156" s="96" t="s">
        <v>1926</v>
      </c>
      <c r="AR156" s="96" t="s">
        <v>1926</v>
      </c>
      <c r="AS156" s="96" t="s">
        <v>1926</v>
      </c>
      <c r="AT156" s="96" t="s">
        <v>1926</v>
      </c>
      <c r="AU156" s="96" t="s">
        <v>1926</v>
      </c>
      <c r="AV156" s="96" t="s">
        <v>1926</v>
      </c>
      <c r="AW156" s="96" t="s">
        <v>1926</v>
      </c>
      <c r="AX156" s="96" t="s">
        <v>1926</v>
      </c>
      <c r="AY156" s="344"/>
      <c r="AZ156" s="93"/>
      <c r="BA156" s="93">
        <v>8.2860000000000003E-5</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2400</v>
      </c>
      <c r="D157" s="312"/>
      <c r="E157" s="127" t="s">
        <v>1701</v>
      </c>
      <c r="F157" s="126">
        <v>0</v>
      </c>
      <c r="G157" s="946" t="s">
        <v>202</v>
      </c>
      <c r="H157" s="946" t="s">
        <v>2787</v>
      </c>
      <c r="I157" s="944">
        <v>2.1015999999999999</v>
      </c>
      <c r="J157" s="103">
        <v>1</v>
      </c>
      <c r="K157" s="104">
        <v>194849105</v>
      </c>
      <c r="L157" s="105">
        <v>6.9654000000000005E-4</v>
      </c>
      <c r="M157" s="629"/>
      <c r="N157" s="630"/>
      <c r="O157" s="372">
        <v>6.9654000000000005E-4</v>
      </c>
      <c r="P157" s="352"/>
      <c r="Q157" s="241">
        <v>135720</v>
      </c>
      <c r="R157" s="100"/>
      <c r="S157" s="42"/>
      <c r="T157" s="228"/>
      <c r="U157" s="340">
        <v>135720</v>
      </c>
      <c r="V157" s="227"/>
      <c r="W157" s="5"/>
      <c r="X157" s="108" t="s">
        <v>2400</v>
      </c>
      <c r="Y157" s="109" t="s">
        <v>2666</v>
      </c>
      <c r="Z157" s="123">
        <v>409494879.06799996</v>
      </c>
      <c r="AA157" s="83" t="s">
        <v>201</v>
      </c>
      <c r="AB157" s="83" t="s">
        <v>201</v>
      </c>
      <c r="AC157" s="83" t="s">
        <v>651</v>
      </c>
      <c r="AE157" s="93" t="s">
        <v>2965</v>
      </c>
      <c r="AF157" s="93"/>
      <c r="AG157" s="96" t="s">
        <v>1926</v>
      </c>
      <c r="AH157" s="96" t="s">
        <v>1926</v>
      </c>
      <c r="AI157" s="96" t="s">
        <v>1926</v>
      </c>
      <c r="AJ157" s="96" t="s">
        <v>1926</v>
      </c>
      <c r="AK157" s="96" t="s">
        <v>1926</v>
      </c>
      <c r="AL157" s="96" t="s">
        <v>1926</v>
      </c>
      <c r="AM157" s="96" t="s">
        <v>1926</v>
      </c>
      <c r="AN157" s="96" t="s">
        <v>1926</v>
      </c>
      <c r="AO157" s="96" t="s">
        <v>1926</v>
      </c>
      <c r="AP157" s="96" t="s">
        <v>1926</v>
      </c>
      <c r="AQ157" s="96" t="s">
        <v>1926</v>
      </c>
      <c r="AR157" s="96" t="s">
        <v>1926</v>
      </c>
      <c r="AS157" s="96" t="s">
        <v>1926</v>
      </c>
      <c r="AT157" s="96" t="s">
        <v>1926</v>
      </c>
      <c r="AU157" s="96" t="s">
        <v>1926</v>
      </c>
      <c r="AV157" s="96" t="s">
        <v>1926</v>
      </c>
      <c r="AW157" s="96" t="s">
        <v>1926</v>
      </c>
      <c r="AX157" s="96" t="s">
        <v>1926</v>
      </c>
      <c r="AY157" s="344"/>
      <c r="AZ157" s="93"/>
      <c r="BA157" s="93">
        <v>6.9655430400000003E-4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2907</v>
      </c>
      <c r="D158" s="312"/>
      <c r="E158" s="127" t="s">
        <v>1703</v>
      </c>
      <c r="F158" s="126">
        <v>0</v>
      </c>
      <c r="G158" s="946" t="s">
        <v>202</v>
      </c>
      <c r="H158" s="946" t="s">
        <v>493</v>
      </c>
      <c r="I158" s="944">
        <v>2.1015999999999999</v>
      </c>
      <c r="J158" s="103">
        <v>0.7</v>
      </c>
      <c r="K158" s="104">
        <v>12662525</v>
      </c>
      <c r="L158" s="105">
        <v>4.8757999999999999E-4</v>
      </c>
      <c r="M158" s="629"/>
      <c r="N158" s="630"/>
      <c r="O158" s="372">
        <v>4.8757999999999999E-4</v>
      </c>
      <c r="P158" s="352"/>
      <c r="Q158" s="241">
        <v>6174</v>
      </c>
      <c r="R158" s="100"/>
      <c r="S158" s="42"/>
      <c r="T158" s="228"/>
      <c r="U158" s="340">
        <v>6174</v>
      </c>
      <c r="V158" s="227"/>
      <c r="W158" s="5"/>
      <c r="X158" s="108" t="s">
        <v>2907</v>
      </c>
      <c r="Y158" s="109" t="s">
        <v>2171</v>
      </c>
      <c r="Z158" s="123">
        <v>18628093.777999997</v>
      </c>
      <c r="AA158" s="83" t="s">
        <v>201</v>
      </c>
      <c r="AB158" s="83" t="s">
        <v>201</v>
      </c>
      <c r="AC158" s="83" t="s">
        <v>655</v>
      </c>
      <c r="AE158" s="93" t="s">
        <v>2965</v>
      </c>
      <c r="AF158" s="93"/>
      <c r="AG158" s="96" t="s">
        <v>1926</v>
      </c>
      <c r="AH158" s="96" t="s">
        <v>1926</v>
      </c>
      <c r="AI158" s="96" t="s">
        <v>1926</v>
      </c>
      <c r="AJ158" s="96" t="s">
        <v>1926</v>
      </c>
      <c r="AK158" s="96" t="s">
        <v>1926</v>
      </c>
      <c r="AL158" s="96" t="s">
        <v>1926</v>
      </c>
      <c r="AM158" s="96" t="s">
        <v>1926</v>
      </c>
      <c r="AN158" s="96" t="s">
        <v>1926</v>
      </c>
      <c r="AO158" s="96" t="s">
        <v>1926</v>
      </c>
      <c r="AP158" s="96" t="s">
        <v>1926</v>
      </c>
      <c r="AQ158" s="96" t="s">
        <v>1926</v>
      </c>
      <c r="AR158" s="96" t="s">
        <v>1926</v>
      </c>
      <c r="AS158" s="96" t="s">
        <v>1926</v>
      </c>
      <c r="AT158" s="96" t="s">
        <v>1926</v>
      </c>
      <c r="AU158" s="96" t="s">
        <v>1926</v>
      </c>
      <c r="AV158" s="96" t="s">
        <v>1926</v>
      </c>
      <c r="AW158" s="96" t="s">
        <v>1926</v>
      </c>
      <c r="AX158" s="96" t="s">
        <v>1926</v>
      </c>
      <c r="AY158" s="344"/>
      <c r="AZ158" s="93"/>
      <c r="BA158" s="93">
        <v>4.875880128E-4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1943</v>
      </c>
      <c r="D159" s="312"/>
      <c r="E159" s="127" t="s">
        <v>1704</v>
      </c>
      <c r="F159" s="126">
        <v>0</v>
      </c>
      <c r="G159" s="946" t="s">
        <v>202</v>
      </c>
      <c r="H159" s="946" t="s">
        <v>657</v>
      </c>
      <c r="I159" s="944">
        <v>2.1015999999999999</v>
      </c>
      <c r="J159" s="103">
        <v>1</v>
      </c>
      <c r="K159" s="104">
        <v>5663200</v>
      </c>
      <c r="L159" s="105">
        <v>6.9654000000000005E-4</v>
      </c>
      <c r="M159" s="629"/>
      <c r="N159" s="630"/>
      <c r="O159" s="372">
        <v>6.9654000000000005E-4</v>
      </c>
      <c r="P159" s="352"/>
      <c r="Q159" s="241">
        <v>3945</v>
      </c>
      <c r="R159" s="100"/>
      <c r="S159" s="42"/>
      <c r="T159" s="228"/>
      <c r="U159" s="340">
        <v>3945</v>
      </c>
      <c r="V159" s="227"/>
      <c r="W159" s="5"/>
      <c r="X159" s="108" t="s">
        <v>1943</v>
      </c>
      <c r="Y159" s="109" t="s">
        <v>2173</v>
      </c>
      <c r="Z159" s="123">
        <v>11901781.119999999</v>
      </c>
      <c r="AA159" s="83" t="s">
        <v>201</v>
      </c>
      <c r="AB159" s="83" t="s">
        <v>201</v>
      </c>
      <c r="AC159" s="83" t="s">
        <v>656</v>
      </c>
      <c r="AE159" s="93" t="s">
        <v>2966</v>
      </c>
      <c r="AF159" s="93"/>
      <c r="AG159" s="96" t="s">
        <v>1926</v>
      </c>
      <c r="AH159" s="96" t="s">
        <v>1926</v>
      </c>
      <c r="AI159" s="96" t="s">
        <v>1926</v>
      </c>
      <c r="AJ159" s="96" t="s">
        <v>1926</v>
      </c>
      <c r="AK159" s="96" t="s">
        <v>1926</v>
      </c>
      <c r="AL159" s="96" t="s">
        <v>1926</v>
      </c>
      <c r="AM159" s="96" t="s">
        <v>1926</v>
      </c>
      <c r="AN159" s="96" t="s">
        <v>1926</v>
      </c>
      <c r="AO159" s="96" t="s">
        <v>1926</v>
      </c>
      <c r="AP159" s="96" t="s">
        <v>1926</v>
      </c>
      <c r="AQ159" s="96" t="s">
        <v>1926</v>
      </c>
      <c r="AR159" s="96" t="s">
        <v>1926</v>
      </c>
      <c r="AS159" s="96" t="s">
        <v>1926</v>
      </c>
      <c r="AT159" s="96" t="s">
        <v>1926</v>
      </c>
      <c r="AU159" s="96" t="s">
        <v>1926</v>
      </c>
      <c r="AV159" s="96" t="s">
        <v>1926</v>
      </c>
      <c r="AW159" s="96" t="s">
        <v>1926</v>
      </c>
      <c r="AX159" s="96" t="s">
        <v>123</v>
      </c>
      <c r="AY159" s="344"/>
      <c r="AZ159" s="93"/>
      <c r="BA159" s="93">
        <v>6.9655430400000003E-4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1</v>
      </c>
      <c r="CA159" s="373"/>
    </row>
    <row r="160" spans="1:79" s="2" customFormat="1" ht="11.45" customHeight="1" x14ac:dyDescent="0.15">
      <c r="A160" s="95"/>
      <c r="B160" s="312"/>
      <c r="C160" s="346" t="s">
        <v>2911</v>
      </c>
      <c r="D160" s="312"/>
      <c r="E160" s="127" t="s">
        <v>317</v>
      </c>
      <c r="F160" s="126">
        <v>0</v>
      </c>
      <c r="G160" s="946" t="s">
        <v>1601</v>
      </c>
      <c r="H160" s="946" t="s">
        <v>2787</v>
      </c>
      <c r="I160" s="944">
        <v>2.1015999999999999</v>
      </c>
      <c r="J160" s="103">
        <v>1</v>
      </c>
      <c r="K160" s="104">
        <v>123365</v>
      </c>
      <c r="L160" s="105">
        <v>6.9654000000000005E-4</v>
      </c>
      <c r="M160" s="629"/>
      <c r="N160" s="630"/>
      <c r="O160" s="372">
        <v>6.9654000000000005E-4</v>
      </c>
      <c r="P160" s="352"/>
      <c r="Q160" s="241">
        <v>86</v>
      </c>
      <c r="R160" s="100"/>
      <c r="S160" s="42"/>
      <c r="T160" s="228"/>
      <c r="U160" s="340">
        <v>86</v>
      </c>
      <c r="V160" s="227"/>
      <c r="W160" s="5"/>
      <c r="X160" s="108" t="s">
        <v>2911</v>
      </c>
      <c r="Y160" s="109" t="s">
        <v>1358</v>
      </c>
      <c r="Z160" s="123">
        <v>259263.88399999999</v>
      </c>
      <c r="AA160" s="83" t="s">
        <v>203</v>
      </c>
      <c r="AB160" s="83" t="s">
        <v>203</v>
      </c>
      <c r="AC160" s="83" t="s">
        <v>651</v>
      </c>
      <c r="AE160" s="93" t="s">
        <v>2965</v>
      </c>
      <c r="AF160" s="93"/>
      <c r="AG160" s="96" t="s">
        <v>1926</v>
      </c>
      <c r="AH160" s="96" t="s">
        <v>1926</v>
      </c>
      <c r="AI160" s="96" t="s">
        <v>1926</v>
      </c>
      <c r="AJ160" s="96" t="s">
        <v>1926</v>
      </c>
      <c r="AK160" s="96" t="s">
        <v>1926</v>
      </c>
      <c r="AL160" s="96" t="s">
        <v>1926</v>
      </c>
      <c r="AM160" s="96" t="s">
        <v>1926</v>
      </c>
      <c r="AN160" s="96" t="s">
        <v>1926</v>
      </c>
      <c r="AO160" s="96" t="s">
        <v>1926</v>
      </c>
      <c r="AP160" s="96" t="s">
        <v>1926</v>
      </c>
      <c r="AQ160" s="96" t="s">
        <v>1926</v>
      </c>
      <c r="AR160" s="96" t="s">
        <v>1926</v>
      </c>
      <c r="AS160" s="96" t="s">
        <v>1926</v>
      </c>
      <c r="AT160" s="96" t="s">
        <v>1926</v>
      </c>
      <c r="AU160" s="96" t="s">
        <v>1926</v>
      </c>
      <c r="AV160" s="96" t="s">
        <v>1926</v>
      </c>
      <c r="AW160" s="96" t="s">
        <v>1926</v>
      </c>
      <c r="AX160" s="96" t="s">
        <v>1926</v>
      </c>
      <c r="AY160" s="344"/>
      <c r="AZ160" s="93"/>
      <c r="BA160" s="93">
        <v>6.9655430400000003E-4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2912</v>
      </c>
      <c r="D161" s="312"/>
      <c r="E161" s="127" t="s">
        <v>318</v>
      </c>
      <c r="F161" s="126">
        <v>0</v>
      </c>
      <c r="G161" s="946" t="s">
        <v>1603</v>
      </c>
      <c r="H161" s="946" t="s">
        <v>2787</v>
      </c>
      <c r="I161" s="944">
        <v>2.1015999999999999</v>
      </c>
      <c r="J161" s="103">
        <v>1</v>
      </c>
      <c r="K161" s="104">
        <v>20542385</v>
      </c>
      <c r="L161" s="105">
        <v>6.9654000000000005E-4</v>
      </c>
      <c r="M161" s="629"/>
      <c r="N161" s="630"/>
      <c r="O161" s="372">
        <v>6.9654000000000005E-4</v>
      </c>
      <c r="P161" s="352"/>
      <c r="Q161" s="241">
        <v>14309</v>
      </c>
      <c r="R161" s="100"/>
      <c r="S161" s="42"/>
      <c r="T161" s="228"/>
      <c r="U161" s="340">
        <v>14309</v>
      </c>
      <c r="V161" s="227"/>
      <c r="W161" s="5"/>
      <c r="X161" s="108" t="s">
        <v>2912</v>
      </c>
      <c r="Y161" s="109" t="s">
        <v>1092</v>
      </c>
      <c r="Z161" s="123">
        <v>43171876.316</v>
      </c>
      <c r="AA161" s="83" t="s">
        <v>1602</v>
      </c>
      <c r="AB161" s="83" t="s">
        <v>1602</v>
      </c>
      <c r="AC161" s="83" t="s">
        <v>651</v>
      </c>
      <c r="AE161" s="93" t="s">
        <v>2965</v>
      </c>
      <c r="AF161" s="93"/>
      <c r="AG161" s="96" t="s">
        <v>1926</v>
      </c>
      <c r="AH161" s="96" t="s">
        <v>1926</v>
      </c>
      <c r="AI161" s="96" t="s">
        <v>1926</v>
      </c>
      <c r="AJ161" s="96" t="s">
        <v>1926</v>
      </c>
      <c r="AK161" s="96" t="s">
        <v>1926</v>
      </c>
      <c r="AL161" s="96" t="s">
        <v>1926</v>
      </c>
      <c r="AM161" s="96" t="s">
        <v>1926</v>
      </c>
      <c r="AN161" s="96" t="s">
        <v>1926</v>
      </c>
      <c r="AO161" s="96" t="s">
        <v>1926</v>
      </c>
      <c r="AP161" s="96" t="s">
        <v>1926</v>
      </c>
      <c r="AQ161" s="96" t="s">
        <v>1926</v>
      </c>
      <c r="AR161" s="96" t="s">
        <v>1926</v>
      </c>
      <c r="AS161" s="96" t="s">
        <v>1926</v>
      </c>
      <c r="AT161" s="96" t="s">
        <v>1926</v>
      </c>
      <c r="AU161" s="96" t="s">
        <v>1926</v>
      </c>
      <c r="AV161" s="96" t="s">
        <v>1926</v>
      </c>
      <c r="AW161" s="96" t="s">
        <v>1926</v>
      </c>
      <c r="AX161" s="96" t="s">
        <v>1926</v>
      </c>
      <c r="AY161" s="344"/>
      <c r="AZ161" s="93"/>
      <c r="BA161" s="93">
        <v>6.9655430400000003E-4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373"/>
    </row>
    <row r="162" spans="1:79" s="2" customFormat="1" ht="11.45" customHeight="1" x14ac:dyDescent="0.15">
      <c r="A162" s="95"/>
      <c r="B162" s="312"/>
      <c r="C162" s="346" t="s">
        <v>232</v>
      </c>
      <c r="D162" s="312"/>
      <c r="E162" s="127" t="s">
        <v>319</v>
      </c>
      <c r="F162" s="126">
        <v>0</v>
      </c>
      <c r="G162" s="946" t="s">
        <v>1603</v>
      </c>
      <c r="H162" s="946" t="s">
        <v>493</v>
      </c>
      <c r="I162" s="944">
        <v>2.1015999999999999</v>
      </c>
      <c r="J162" s="103">
        <v>0.7</v>
      </c>
      <c r="K162" s="104">
        <v>177255</v>
      </c>
      <c r="L162" s="105">
        <v>4.8757999999999999E-4</v>
      </c>
      <c r="M162" s="629"/>
      <c r="N162" s="630"/>
      <c r="O162" s="372">
        <v>4.8757999999999999E-4</v>
      </c>
      <c r="P162" s="352"/>
      <c r="Q162" s="241">
        <v>86</v>
      </c>
      <c r="R162" s="100"/>
      <c r="S162" s="42"/>
      <c r="T162" s="228"/>
      <c r="U162" s="340">
        <v>86</v>
      </c>
      <c r="V162" s="227"/>
      <c r="W162" s="5"/>
      <c r="X162" s="108" t="s">
        <v>232</v>
      </c>
      <c r="Y162" s="109" t="s">
        <v>1093</v>
      </c>
      <c r="Z162" s="123">
        <v>260763.37559999997</v>
      </c>
      <c r="AA162" s="83" t="s">
        <v>1602</v>
      </c>
      <c r="AB162" s="83" t="s">
        <v>1602</v>
      </c>
      <c r="AC162" s="83" t="s">
        <v>655</v>
      </c>
      <c r="AE162" s="93" t="s">
        <v>2965</v>
      </c>
      <c r="AF162" s="93"/>
      <c r="AG162" s="96" t="s">
        <v>1926</v>
      </c>
      <c r="AH162" s="96" t="s">
        <v>1926</v>
      </c>
      <c r="AI162" s="96" t="s">
        <v>1926</v>
      </c>
      <c r="AJ162" s="96" t="s">
        <v>1926</v>
      </c>
      <c r="AK162" s="96" t="s">
        <v>1926</v>
      </c>
      <c r="AL162" s="96" t="s">
        <v>1926</v>
      </c>
      <c r="AM162" s="96" t="s">
        <v>1926</v>
      </c>
      <c r="AN162" s="96" t="s">
        <v>1926</v>
      </c>
      <c r="AO162" s="96" t="s">
        <v>1926</v>
      </c>
      <c r="AP162" s="96" t="s">
        <v>1926</v>
      </c>
      <c r="AQ162" s="96" t="s">
        <v>1926</v>
      </c>
      <c r="AR162" s="96" t="s">
        <v>1926</v>
      </c>
      <c r="AS162" s="96" t="s">
        <v>1926</v>
      </c>
      <c r="AT162" s="96" t="s">
        <v>1926</v>
      </c>
      <c r="AU162" s="96" t="s">
        <v>1926</v>
      </c>
      <c r="AV162" s="96" t="s">
        <v>1926</v>
      </c>
      <c r="AW162" s="96" t="s">
        <v>1926</v>
      </c>
      <c r="AX162" s="96" t="s">
        <v>1926</v>
      </c>
      <c r="AY162" s="344"/>
      <c r="AZ162" s="93"/>
      <c r="BA162" s="93">
        <v>4.875880128E-4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2650</v>
      </c>
      <c r="D163" s="312"/>
      <c r="E163" s="127" t="s">
        <v>2788</v>
      </c>
      <c r="F163" s="126">
        <v>0</v>
      </c>
      <c r="G163" s="946" t="s">
        <v>1606</v>
      </c>
      <c r="H163" s="946" t="s">
        <v>2787</v>
      </c>
      <c r="I163" s="944">
        <v>3.4979</v>
      </c>
      <c r="J163" s="103">
        <v>1</v>
      </c>
      <c r="K163" s="104">
        <v>41731130</v>
      </c>
      <c r="L163" s="105">
        <v>1.1593199999999999E-3</v>
      </c>
      <c r="M163" s="629"/>
      <c r="N163" s="630"/>
      <c r="O163" s="372">
        <v>1.1593199999999999E-3</v>
      </c>
      <c r="P163" s="352"/>
      <c r="Q163" s="241">
        <v>48380</v>
      </c>
      <c r="R163" s="100"/>
      <c r="S163" s="42"/>
      <c r="T163" s="228"/>
      <c r="U163" s="340">
        <v>48380</v>
      </c>
      <c r="V163" s="227"/>
      <c r="W163" s="5"/>
      <c r="X163" s="108" t="s">
        <v>2650</v>
      </c>
      <c r="Y163" s="109" t="s">
        <v>1075</v>
      </c>
      <c r="Z163" s="123">
        <v>145971319.627</v>
      </c>
      <c r="AA163" s="83" t="s">
        <v>1605</v>
      </c>
      <c r="AB163" s="83" t="s">
        <v>1605</v>
      </c>
      <c r="AC163" s="83" t="s">
        <v>651</v>
      </c>
      <c r="AE163" s="93" t="s">
        <v>2965</v>
      </c>
      <c r="AF163" s="93"/>
      <c r="AG163" s="96" t="s">
        <v>1926</v>
      </c>
      <c r="AH163" s="96" t="s">
        <v>1926</v>
      </c>
      <c r="AI163" s="96" t="s">
        <v>1926</v>
      </c>
      <c r="AJ163" s="96" t="s">
        <v>1926</v>
      </c>
      <c r="AK163" s="96" t="s">
        <v>1926</v>
      </c>
      <c r="AL163" s="96" t="s">
        <v>1926</v>
      </c>
      <c r="AM163" s="96" t="s">
        <v>1926</v>
      </c>
      <c r="AN163" s="96" t="s">
        <v>1926</v>
      </c>
      <c r="AO163" s="96" t="s">
        <v>1926</v>
      </c>
      <c r="AP163" s="96" t="s">
        <v>1926</v>
      </c>
      <c r="AQ163" s="96" t="s">
        <v>1926</v>
      </c>
      <c r="AR163" s="96" t="s">
        <v>1926</v>
      </c>
      <c r="AS163" s="96" t="s">
        <v>1926</v>
      </c>
      <c r="AT163" s="96" t="s">
        <v>1926</v>
      </c>
      <c r="AU163" s="96" t="s">
        <v>1926</v>
      </c>
      <c r="AV163" s="96" t="s">
        <v>1926</v>
      </c>
      <c r="AW163" s="96" t="s">
        <v>1926</v>
      </c>
      <c r="AX163" s="96" t="s">
        <v>1926</v>
      </c>
      <c r="AY163" s="344"/>
      <c r="AZ163" s="93"/>
      <c r="BA163" s="93">
        <v>1.159343976E-3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1944</v>
      </c>
      <c r="D164" s="312"/>
      <c r="E164" s="127" t="s">
        <v>2789</v>
      </c>
      <c r="F164" s="126">
        <v>0</v>
      </c>
      <c r="G164" s="946" t="s">
        <v>1606</v>
      </c>
      <c r="H164" s="946" t="s">
        <v>493</v>
      </c>
      <c r="I164" s="944">
        <v>3.4979</v>
      </c>
      <c r="J164" s="103">
        <v>0.65</v>
      </c>
      <c r="K164" s="104">
        <v>2775920</v>
      </c>
      <c r="L164" s="105">
        <v>7.5356000000000002E-4</v>
      </c>
      <c r="M164" s="629"/>
      <c r="N164" s="630"/>
      <c r="O164" s="372">
        <v>7.5356000000000002E-4</v>
      </c>
      <c r="P164" s="352"/>
      <c r="Q164" s="241">
        <v>2092</v>
      </c>
      <c r="R164" s="100"/>
      <c r="S164" s="42"/>
      <c r="T164" s="228"/>
      <c r="U164" s="340">
        <v>2092</v>
      </c>
      <c r="V164" s="227"/>
      <c r="W164" s="5"/>
      <c r="X164" s="108" t="s">
        <v>1944</v>
      </c>
      <c r="Y164" s="109" t="s">
        <v>1077</v>
      </c>
      <c r="Z164" s="123">
        <v>6311428.8692000005</v>
      </c>
      <c r="AA164" s="83" t="s">
        <v>1605</v>
      </c>
      <c r="AB164" s="83" t="s">
        <v>1605</v>
      </c>
      <c r="AC164" s="83" t="s">
        <v>655</v>
      </c>
      <c r="AE164" s="93" t="s">
        <v>2965</v>
      </c>
      <c r="AF164" s="93"/>
      <c r="AG164" s="96" t="s">
        <v>1926</v>
      </c>
      <c r="AH164" s="96" t="s">
        <v>1926</v>
      </c>
      <c r="AI164" s="96" t="s">
        <v>1926</v>
      </c>
      <c r="AJ164" s="96" t="s">
        <v>1926</v>
      </c>
      <c r="AK164" s="96" t="s">
        <v>1926</v>
      </c>
      <c r="AL164" s="96" t="s">
        <v>1926</v>
      </c>
      <c r="AM164" s="96" t="s">
        <v>1926</v>
      </c>
      <c r="AN164" s="96" t="s">
        <v>1926</v>
      </c>
      <c r="AO164" s="96" t="s">
        <v>1926</v>
      </c>
      <c r="AP164" s="96" t="s">
        <v>1926</v>
      </c>
      <c r="AQ164" s="96" t="s">
        <v>1926</v>
      </c>
      <c r="AR164" s="96" t="s">
        <v>1926</v>
      </c>
      <c r="AS164" s="96" t="s">
        <v>1926</v>
      </c>
      <c r="AT164" s="96" t="s">
        <v>1926</v>
      </c>
      <c r="AU164" s="96" t="s">
        <v>1926</v>
      </c>
      <c r="AV164" s="96" t="s">
        <v>1926</v>
      </c>
      <c r="AW164" s="96" t="s">
        <v>1926</v>
      </c>
      <c r="AX164" s="96" t="s">
        <v>1926</v>
      </c>
      <c r="AY164" s="344"/>
      <c r="AZ164" s="93"/>
      <c r="BA164" s="93">
        <v>7.5357358439999997E-4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2488</v>
      </c>
      <c r="D165" s="312"/>
      <c r="E165" s="127" t="s">
        <v>2790</v>
      </c>
      <c r="F165" s="126">
        <v>0</v>
      </c>
      <c r="G165" s="946" t="s">
        <v>1606</v>
      </c>
      <c r="H165" s="946" t="s">
        <v>657</v>
      </c>
      <c r="I165" s="944">
        <v>3.4979</v>
      </c>
      <c r="J165" s="103">
        <v>0.65</v>
      </c>
      <c r="K165" s="104">
        <v>3461500</v>
      </c>
      <c r="L165" s="105">
        <v>7.5356000000000002E-4</v>
      </c>
      <c r="M165" s="629"/>
      <c r="N165" s="630"/>
      <c r="O165" s="372">
        <v>7.5356000000000002E-4</v>
      </c>
      <c r="P165" s="352"/>
      <c r="Q165" s="241">
        <v>2608</v>
      </c>
      <c r="R165" s="100"/>
      <c r="S165" s="42"/>
      <c r="T165" s="228"/>
      <c r="U165" s="340">
        <v>2608</v>
      </c>
      <c r="V165" s="227"/>
      <c r="W165" s="5"/>
      <c r="X165" s="108" t="s">
        <v>2488</v>
      </c>
      <c r="Y165" s="109" t="s">
        <v>1078</v>
      </c>
      <c r="Z165" s="123">
        <v>7870187.5525000002</v>
      </c>
      <c r="AA165" s="83" t="s">
        <v>1605</v>
      </c>
      <c r="AB165" s="83" t="s">
        <v>1605</v>
      </c>
      <c r="AC165" s="83" t="s">
        <v>656</v>
      </c>
      <c r="AE165" s="93" t="s">
        <v>2965</v>
      </c>
      <c r="AF165" s="93"/>
      <c r="AG165" s="96" t="s">
        <v>1926</v>
      </c>
      <c r="AH165" s="96" t="s">
        <v>1926</v>
      </c>
      <c r="AI165" s="96" t="s">
        <v>1926</v>
      </c>
      <c r="AJ165" s="96" t="s">
        <v>1926</v>
      </c>
      <c r="AK165" s="96" t="s">
        <v>1926</v>
      </c>
      <c r="AL165" s="96" t="s">
        <v>1926</v>
      </c>
      <c r="AM165" s="96" t="s">
        <v>1926</v>
      </c>
      <c r="AN165" s="96" t="s">
        <v>1926</v>
      </c>
      <c r="AO165" s="96" t="s">
        <v>1926</v>
      </c>
      <c r="AP165" s="96" t="s">
        <v>1926</v>
      </c>
      <c r="AQ165" s="96" t="s">
        <v>1926</v>
      </c>
      <c r="AR165" s="96" t="s">
        <v>1926</v>
      </c>
      <c r="AS165" s="96" t="s">
        <v>1926</v>
      </c>
      <c r="AT165" s="96" t="s">
        <v>1926</v>
      </c>
      <c r="AU165" s="96" t="s">
        <v>1926</v>
      </c>
      <c r="AV165" s="96" t="s">
        <v>1926</v>
      </c>
      <c r="AW165" s="96" t="s">
        <v>1926</v>
      </c>
      <c r="AX165" s="96" t="s">
        <v>1926</v>
      </c>
      <c r="AY165" s="344"/>
      <c r="AZ165" s="93"/>
      <c r="BA165" s="93">
        <v>7.5357358439999997E-4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2654</v>
      </c>
      <c r="D166" s="312"/>
      <c r="E166" s="127" t="s">
        <v>1700</v>
      </c>
      <c r="F166" s="126">
        <v>0</v>
      </c>
      <c r="G166" s="946" t="s">
        <v>1321</v>
      </c>
      <c r="H166" s="946" t="s">
        <v>2787</v>
      </c>
      <c r="I166" s="944">
        <v>1.7366999999999999</v>
      </c>
      <c r="J166" s="103">
        <v>1</v>
      </c>
      <c r="K166" s="104">
        <v>73846000</v>
      </c>
      <c r="L166" s="105">
        <v>5.7558999999999996E-4</v>
      </c>
      <c r="M166" s="629"/>
      <c r="N166" s="630"/>
      <c r="O166" s="372">
        <v>5.7558999999999996E-4</v>
      </c>
      <c r="P166" s="352"/>
      <c r="Q166" s="241">
        <v>42505</v>
      </c>
      <c r="R166" s="100"/>
      <c r="S166" s="42"/>
      <c r="T166" s="228"/>
      <c r="U166" s="340">
        <v>42505</v>
      </c>
      <c r="V166" s="227"/>
      <c r="W166" s="5"/>
      <c r="X166" s="108" t="s">
        <v>2654</v>
      </c>
      <c r="Y166" s="109" t="s">
        <v>2933</v>
      </c>
      <c r="Z166" s="123">
        <v>128248348.19999999</v>
      </c>
      <c r="AA166" s="83" t="s">
        <v>1608</v>
      </c>
      <c r="AB166" s="83" t="s">
        <v>1608</v>
      </c>
      <c r="AC166" s="83" t="s">
        <v>651</v>
      </c>
      <c r="AE166" s="93" t="s">
        <v>2965</v>
      </c>
      <c r="AF166" s="93"/>
      <c r="AG166" s="96" t="s">
        <v>1926</v>
      </c>
      <c r="AH166" s="96" t="s">
        <v>1926</v>
      </c>
      <c r="AI166" s="96" t="s">
        <v>1926</v>
      </c>
      <c r="AJ166" s="96" t="s">
        <v>1926</v>
      </c>
      <c r="AK166" s="96" t="s">
        <v>1926</v>
      </c>
      <c r="AL166" s="96" t="s">
        <v>1926</v>
      </c>
      <c r="AM166" s="96" t="s">
        <v>1926</v>
      </c>
      <c r="AN166" s="96" t="s">
        <v>1926</v>
      </c>
      <c r="AO166" s="96" t="s">
        <v>1926</v>
      </c>
      <c r="AP166" s="96" t="s">
        <v>1926</v>
      </c>
      <c r="AQ166" s="96" t="s">
        <v>1926</v>
      </c>
      <c r="AR166" s="96" t="s">
        <v>1926</v>
      </c>
      <c r="AS166" s="96" t="s">
        <v>1926</v>
      </c>
      <c r="AT166" s="96" t="s">
        <v>1926</v>
      </c>
      <c r="AU166" s="96" t="s">
        <v>1926</v>
      </c>
      <c r="AV166" s="96" t="s">
        <v>1926</v>
      </c>
      <c r="AW166" s="96" t="s">
        <v>1926</v>
      </c>
      <c r="AX166" s="96" t="s">
        <v>1926</v>
      </c>
      <c r="AY166" s="344"/>
      <c r="AZ166" s="93"/>
      <c r="BA166" s="93">
        <v>5.7561184800000004E-4</v>
      </c>
      <c r="BB166" s="94">
        <v>0</v>
      </c>
      <c r="BC166" s="93"/>
      <c r="BD166" s="94"/>
      <c r="BE166" s="94">
        <v>0</v>
      </c>
      <c r="BF166" s="94">
        <v>1</v>
      </c>
      <c r="BG166" s="94">
        <v>0</v>
      </c>
      <c r="BH166" s="94">
        <v>0</v>
      </c>
      <c r="BI166" s="94">
        <v>0</v>
      </c>
      <c r="BJ166" s="94"/>
      <c r="BK166" s="94">
        <v>0</v>
      </c>
      <c r="BL166" s="94">
        <v>0</v>
      </c>
      <c r="BM166" s="94">
        <v>1</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215</v>
      </c>
      <c r="D167" s="312"/>
      <c r="E167" s="127" t="s">
        <v>2336</v>
      </c>
      <c r="F167" s="126">
        <v>0</v>
      </c>
      <c r="G167" s="946" t="s">
        <v>1606</v>
      </c>
      <c r="H167" s="946" t="s">
        <v>2072</v>
      </c>
      <c r="I167" s="944">
        <v>3.4979</v>
      </c>
      <c r="J167" s="103">
        <v>1</v>
      </c>
      <c r="K167" s="104">
        <v>627500</v>
      </c>
      <c r="L167" s="105">
        <v>1.1593199999999999E-3</v>
      </c>
      <c r="M167" s="629"/>
      <c r="N167" s="630"/>
      <c r="O167" s="372">
        <v>1.1593199999999999E-3</v>
      </c>
      <c r="P167" s="352"/>
      <c r="Q167" s="241">
        <v>727</v>
      </c>
      <c r="R167" s="100"/>
      <c r="S167" s="42"/>
      <c r="T167" s="228"/>
      <c r="U167" s="340">
        <v>727</v>
      </c>
      <c r="V167" s="227"/>
      <c r="W167" s="5"/>
      <c r="X167" s="108" t="s">
        <v>215</v>
      </c>
      <c r="Y167" s="109" t="s">
        <v>1076</v>
      </c>
      <c r="Z167" s="123">
        <v>2194932.25</v>
      </c>
      <c r="AA167" s="83" t="s">
        <v>1605</v>
      </c>
      <c r="AB167" s="83" t="s">
        <v>1605</v>
      </c>
      <c r="AC167" s="83" t="s">
        <v>2630</v>
      </c>
      <c r="AE167" s="93" t="s">
        <v>2965</v>
      </c>
      <c r="AF167" s="93"/>
      <c r="AG167" s="96" t="s">
        <v>1926</v>
      </c>
      <c r="AH167" s="96" t="s">
        <v>1926</v>
      </c>
      <c r="AI167" s="96" t="s">
        <v>1926</v>
      </c>
      <c r="AJ167" s="96" t="s">
        <v>1926</v>
      </c>
      <c r="AK167" s="96" t="s">
        <v>1926</v>
      </c>
      <c r="AL167" s="96" t="s">
        <v>1926</v>
      </c>
      <c r="AM167" s="96" t="s">
        <v>1926</v>
      </c>
      <c r="AN167" s="96" t="s">
        <v>1926</v>
      </c>
      <c r="AO167" s="96" t="s">
        <v>1926</v>
      </c>
      <c r="AP167" s="96" t="s">
        <v>1926</v>
      </c>
      <c r="AQ167" s="96" t="s">
        <v>1926</v>
      </c>
      <c r="AR167" s="96" t="s">
        <v>1926</v>
      </c>
      <c r="AS167" s="96" t="s">
        <v>1926</v>
      </c>
      <c r="AT167" s="96" t="s">
        <v>1926</v>
      </c>
      <c r="AU167" s="96" t="s">
        <v>1926</v>
      </c>
      <c r="AV167" s="96" t="s">
        <v>1926</v>
      </c>
      <c r="AW167" s="96" t="s">
        <v>1926</v>
      </c>
      <c r="AX167" s="96" t="s">
        <v>1926</v>
      </c>
      <c r="AY167" s="344"/>
      <c r="AZ167" s="93"/>
      <c r="BA167" s="93">
        <v>1.159343976E-3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1926</v>
      </c>
      <c r="D168" s="312"/>
      <c r="E168" s="127"/>
      <c r="F168" s="126"/>
      <c r="G168" s="946" t="s">
        <v>1926</v>
      </c>
      <c r="H168" s="946" t="s">
        <v>1926</v>
      </c>
      <c r="I168" s="944"/>
      <c r="J168" s="103"/>
      <c r="K168" s="104"/>
      <c r="L168" s="105"/>
      <c r="M168" s="629"/>
      <c r="N168" s="630"/>
      <c r="O168" s="372" t="s">
        <v>1926</v>
      </c>
      <c r="P168" s="352"/>
      <c r="Q168" s="241">
        <v>0</v>
      </c>
      <c r="R168" s="100"/>
      <c r="S168" s="42"/>
      <c r="T168" s="228"/>
      <c r="U168" s="340">
        <v>0</v>
      </c>
      <c r="V168" s="227"/>
      <c r="W168" s="5"/>
      <c r="X168" s="108" t="s">
        <v>1926</v>
      </c>
      <c r="Y168" s="109" t="s">
        <v>119</v>
      </c>
      <c r="Z168" s="123">
        <v>0</v>
      </c>
      <c r="AA168" s="83" t="s">
        <v>1926</v>
      </c>
      <c r="AB168" s="83" t="s">
        <v>1926</v>
      </c>
      <c r="AC168" s="83" t="s">
        <v>1926</v>
      </c>
      <c r="AE168" s="93" t="s">
        <v>2965</v>
      </c>
      <c r="AF168" s="93"/>
      <c r="AG168" s="96" t="s">
        <v>1926</v>
      </c>
      <c r="AH168" s="96" t="s">
        <v>1926</v>
      </c>
      <c r="AI168" s="96" t="s">
        <v>1926</v>
      </c>
      <c r="AJ168" s="96" t="s">
        <v>1926</v>
      </c>
      <c r="AK168" s="96" t="s">
        <v>1926</v>
      </c>
      <c r="AL168" s="96" t="s">
        <v>1926</v>
      </c>
      <c r="AM168" s="96" t="s">
        <v>1926</v>
      </c>
      <c r="AN168" s="96" t="s">
        <v>1926</v>
      </c>
      <c r="AO168" s="96" t="s">
        <v>1926</v>
      </c>
      <c r="AP168" s="96" t="s">
        <v>1926</v>
      </c>
      <c r="AQ168" s="96" t="s">
        <v>1926</v>
      </c>
      <c r="AR168" s="96" t="s">
        <v>1926</v>
      </c>
      <c r="AS168" s="96" t="s">
        <v>1926</v>
      </c>
      <c r="AT168" s="96" t="s">
        <v>1926</v>
      </c>
      <c r="AU168" s="96" t="s">
        <v>1926</v>
      </c>
      <c r="AV168" s="96" t="s">
        <v>1926</v>
      </c>
      <c r="AW168" s="96" t="s">
        <v>1926</v>
      </c>
      <c r="AX168" s="96" t="s">
        <v>1926</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1926</v>
      </c>
      <c r="D169" s="312"/>
      <c r="E169" s="127"/>
      <c r="F169" s="126"/>
      <c r="G169" s="946" t="s">
        <v>1926</v>
      </c>
      <c r="H169" s="946" t="s">
        <v>1926</v>
      </c>
      <c r="I169" s="944"/>
      <c r="J169" s="103"/>
      <c r="K169" s="104"/>
      <c r="L169" s="105"/>
      <c r="M169" s="629"/>
      <c r="N169" s="630"/>
      <c r="O169" s="372" t="s">
        <v>1926</v>
      </c>
      <c r="P169" s="352"/>
      <c r="Q169" s="241">
        <v>0</v>
      </c>
      <c r="R169" s="100"/>
      <c r="S169" s="42"/>
      <c r="T169" s="228"/>
      <c r="U169" s="340">
        <v>0</v>
      </c>
      <c r="V169" s="227"/>
      <c r="W169" s="5"/>
      <c r="X169" s="108" t="s">
        <v>1926</v>
      </c>
      <c r="Y169" s="109" t="s">
        <v>119</v>
      </c>
      <c r="Z169" s="123">
        <v>0</v>
      </c>
      <c r="AA169" s="83" t="s">
        <v>1926</v>
      </c>
      <c r="AB169" s="83" t="s">
        <v>1926</v>
      </c>
      <c r="AC169" s="83" t="s">
        <v>1926</v>
      </c>
      <c r="AE169" s="93" t="s">
        <v>2965</v>
      </c>
      <c r="AF169" s="93"/>
      <c r="AG169" s="96" t="s">
        <v>1926</v>
      </c>
      <c r="AH169" s="96" t="s">
        <v>1926</v>
      </c>
      <c r="AI169" s="96" t="s">
        <v>1926</v>
      </c>
      <c r="AJ169" s="96" t="s">
        <v>1926</v>
      </c>
      <c r="AK169" s="96" t="s">
        <v>1926</v>
      </c>
      <c r="AL169" s="96" t="s">
        <v>1926</v>
      </c>
      <c r="AM169" s="96" t="s">
        <v>1926</v>
      </c>
      <c r="AN169" s="96" t="s">
        <v>1926</v>
      </c>
      <c r="AO169" s="96" t="s">
        <v>1926</v>
      </c>
      <c r="AP169" s="96" t="s">
        <v>1926</v>
      </c>
      <c r="AQ169" s="96" t="s">
        <v>1926</v>
      </c>
      <c r="AR169" s="96" t="s">
        <v>1926</v>
      </c>
      <c r="AS169" s="96" t="s">
        <v>1926</v>
      </c>
      <c r="AT169" s="96" t="s">
        <v>1926</v>
      </c>
      <c r="AU169" s="96" t="s">
        <v>1926</v>
      </c>
      <c r="AV169" s="96" t="s">
        <v>1926</v>
      </c>
      <c r="AW169" s="96" t="s">
        <v>1926</v>
      </c>
      <c r="AX169" s="96" t="s">
        <v>1926</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6" t="s">
        <v>1926</v>
      </c>
      <c r="D170" s="312"/>
      <c r="E170" s="127"/>
      <c r="F170" s="126"/>
      <c r="G170" s="946" t="s">
        <v>1926</v>
      </c>
      <c r="H170" s="946" t="s">
        <v>1926</v>
      </c>
      <c r="I170" s="944"/>
      <c r="J170" s="103"/>
      <c r="K170" s="104"/>
      <c r="L170" s="105"/>
      <c r="M170" s="629"/>
      <c r="N170" s="630"/>
      <c r="O170" s="372" t="s">
        <v>1926</v>
      </c>
      <c r="P170" s="352"/>
      <c r="Q170" s="241">
        <v>0</v>
      </c>
      <c r="R170" s="100"/>
      <c r="S170" s="42"/>
      <c r="T170" s="228"/>
      <c r="U170" s="340">
        <v>0</v>
      </c>
      <c r="V170" s="227"/>
      <c r="W170" s="5"/>
      <c r="X170" s="108" t="s">
        <v>1926</v>
      </c>
      <c r="Y170" s="109" t="s">
        <v>119</v>
      </c>
      <c r="Z170" s="123">
        <v>0</v>
      </c>
      <c r="AA170" s="83" t="s">
        <v>1926</v>
      </c>
      <c r="AB170" s="83" t="s">
        <v>1926</v>
      </c>
      <c r="AC170" s="83" t="s">
        <v>1926</v>
      </c>
      <c r="AE170" s="93" t="s">
        <v>2965</v>
      </c>
      <c r="AF170" s="93"/>
      <c r="AG170" s="96" t="s">
        <v>1926</v>
      </c>
      <c r="AH170" s="96" t="s">
        <v>1926</v>
      </c>
      <c r="AI170" s="96" t="s">
        <v>1926</v>
      </c>
      <c r="AJ170" s="96" t="s">
        <v>1926</v>
      </c>
      <c r="AK170" s="96" t="s">
        <v>1926</v>
      </c>
      <c r="AL170" s="96" t="s">
        <v>1926</v>
      </c>
      <c r="AM170" s="96" t="s">
        <v>1926</v>
      </c>
      <c r="AN170" s="96" t="s">
        <v>1926</v>
      </c>
      <c r="AO170" s="96" t="s">
        <v>1926</v>
      </c>
      <c r="AP170" s="96" t="s">
        <v>1926</v>
      </c>
      <c r="AQ170" s="96" t="s">
        <v>1926</v>
      </c>
      <c r="AR170" s="96" t="s">
        <v>1926</v>
      </c>
      <c r="AS170" s="96" t="s">
        <v>1926</v>
      </c>
      <c r="AT170" s="96" t="s">
        <v>1926</v>
      </c>
      <c r="AU170" s="96" t="s">
        <v>1926</v>
      </c>
      <c r="AV170" s="96" t="s">
        <v>1926</v>
      </c>
      <c r="AW170" s="96" t="s">
        <v>1926</v>
      </c>
      <c r="AX170" s="96" t="s">
        <v>1926</v>
      </c>
      <c r="AY170" s="344"/>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1926</v>
      </c>
      <c r="D171" s="312"/>
      <c r="E171" s="127"/>
      <c r="F171" s="126"/>
      <c r="G171" s="946" t="s">
        <v>1926</v>
      </c>
      <c r="H171" s="946" t="s">
        <v>1926</v>
      </c>
      <c r="I171" s="944"/>
      <c r="J171" s="103"/>
      <c r="K171" s="104"/>
      <c r="L171" s="105"/>
      <c r="M171" s="629"/>
      <c r="N171" s="630"/>
      <c r="O171" s="372" t="s">
        <v>1926</v>
      </c>
      <c r="P171" s="352"/>
      <c r="Q171" s="241">
        <v>0</v>
      </c>
      <c r="R171" s="100"/>
      <c r="S171" s="42"/>
      <c r="T171" s="228"/>
      <c r="U171" s="340">
        <v>0</v>
      </c>
      <c r="V171" s="227"/>
      <c r="W171" s="5"/>
      <c r="X171" s="108" t="s">
        <v>1926</v>
      </c>
      <c r="Y171" s="109" t="s">
        <v>119</v>
      </c>
      <c r="Z171" s="123">
        <v>0</v>
      </c>
      <c r="AA171" s="83" t="s">
        <v>1926</v>
      </c>
      <c r="AB171" s="83" t="s">
        <v>1926</v>
      </c>
      <c r="AC171" s="83" t="s">
        <v>1926</v>
      </c>
      <c r="AE171" s="93" t="s">
        <v>2965</v>
      </c>
      <c r="AF171" s="93"/>
      <c r="AG171" s="96" t="s">
        <v>1926</v>
      </c>
      <c r="AH171" s="96" t="s">
        <v>1926</v>
      </c>
      <c r="AI171" s="96" t="s">
        <v>1926</v>
      </c>
      <c r="AJ171" s="96" t="s">
        <v>1926</v>
      </c>
      <c r="AK171" s="96" t="s">
        <v>1926</v>
      </c>
      <c r="AL171" s="96" t="s">
        <v>1926</v>
      </c>
      <c r="AM171" s="96" t="s">
        <v>1926</v>
      </c>
      <c r="AN171" s="96" t="s">
        <v>1926</v>
      </c>
      <c r="AO171" s="96" t="s">
        <v>1926</v>
      </c>
      <c r="AP171" s="96" t="s">
        <v>1926</v>
      </c>
      <c r="AQ171" s="96" t="s">
        <v>1926</v>
      </c>
      <c r="AR171" s="96" t="s">
        <v>1926</v>
      </c>
      <c r="AS171" s="96" t="s">
        <v>1926</v>
      </c>
      <c r="AT171" s="96" t="s">
        <v>1926</v>
      </c>
      <c r="AU171" s="96" t="s">
        <v>1926</v>
      </c>
      <c r="AV171" s="96" t="s">
        <v>1926</v>
      </c>
      <c r="AW171" s="96" t="s">
        <v>1926</v>
      </c>
      <c r="AX171" s="96" t="s">
        <v>1926</v>
      </c>
      <c r="AY171" s="344"/>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1926</v>
      </c>
      <c r="D172" s="312"/>
      <c r="E172" s="127"/>
      <c r="F172" s="126"/>
      <c r="G172" s="946" t="s">
        <v>1926</v>
      </c>
      <c r="H172" s="946" t="s">
        <v>1926</v>
      </c>
      <c r="I172" s="944"/>
      <c r="J172" s="103"/>
      <c r="K172" s="104"/>
      <c r="L172" s="105"/>
      <c r="M172" s="629"/>
      <c r="N172" s="630"/>
      <c r="O172" s="372" t="s">
        <v>1926</v>
      </c>
      <c r="P172" s="352"/>
      <c r="Q172" s="241">
        <v>0</v>
      </c>
      <c r="R172" s="100"/>
      <c r="S172" s="42"/>
      <c r="T172" s="228"/>
      <c r="U172" s="340">
        <v>0</v>
      </c>
      <c r="V172" s="227"/>
      <c r="W172" s="5"/>
      <c r="X172" s="108" t="s">
        <v>1926</v>
      </c>
      <c r="Y172" s="109" t="s">
        <v>119</v>
      </c>
      <c r="Z172" s="123">
        <v>0</v>
      </c>
      <c r="AA172" s="83" t="s">
        <v>1926</v>
      </c>
      <c r="AB172" s="83" t="s">
        <v>1926</v>
      </c>
      <c r="AC172" s="83" t="s">
        <v>1926</v>
      </c>
      <c r="AE172" s="93" t="s">
        <v>2965</v>
      </c>
      <c r="AF172" s="93"/>
      <c r="AG172" s="96" t="s">
        <v>1926</v>
      </c>
      <c r="AH172" s="96" t="s">
        <v>1926</v>
      </c>
      <c r="AI172" s="96" t="s">
        <v>1926</v>
      </c>
      <c r="AJ172" s="96" t="s">
        <v>1926</v>
      </c>
      <c r="AK172" s="96" t="s">
        <v>1926</v>
      </c>
      <c r="AL172" s="96" t="s">
        <v>1926</v>
      </c>
      <c r="AM172" s="96" t="s">
        <v>1926</v>
      </c>
      <c r="AN172" s="96" t="s">
        <v>1926</v>
      </c>
      <c r="AO172" s="96" t="s">
        <v>1926</v>
      </c>
      <c r="AP172" s="96" t="s">
        <v>1926</v>
      </c>
      <c r="AQ172" s="96" t="s">
        <v>1926</v>
      </c>
      <c r="AR172" s="96" t="s">
        <v>1926</v>
      </c>
      <c r="AS172" s="96" t="s">
        <v>1926</v>
      </c>
      <c r="AT172" s="96" t="s">
        <v>1926</v>
      </c>
      <c r="AU172" s="96" t="s">
        <v>1926</v>
      </c>
      <c r="AV172" s="96" t="s">
        <v>1926</v>
      </c>
      <c r="AW172" s="96" t="s">
        <v>1926</v>
      </c>
      <c r="AX172" s="96" t="s">
        <v>1926</v>
      </c>
      <c r="AY172" s="344"/>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7">
        <v>9405</v>
      </c>
      <c r="D173" s="312"/>
      <c r="E173" s="227"/>
      <c r="F173" s="228"/>
      <c r="G173" s="228"/>
      <c r="H173" s="353" t="s">
        <v>1145</v>
      </c>
      <c r="I173" s="354"/>
      <c r="J173" s="259"/>
      <c r="K173" s="358">
        <v>4257205340</v>
      </c>
      <c r="L173" s="352"/>
      <c r="M173" s="352"/>
      <c r="N173" s="352"/>
      <c r="O173" s="352"/>
      <c r="P173" s="352"/>
      <c r="Q173" s="358">
        <v>1489236</v>
      </c>
      <c r="R173" s="101"/>
      <c r="S173" s="102"/>
      <c r="T173" s="228"/>
      <c r="U173" s="358">
        <v>1489236</v>
      </c>
      <c r="V173" s="227"/>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373"/>
    </row>
    <row r="174" spans="1:79" s="2" customFormat="1" ht="11.45" hidden="1" customHeight="1" x14ac:dyDescent="0.15">
      <c r="A174" s="95"/>
      <c r="B174" s="312"/>
      <c r="C174" s="352"/>
      <c r="D174" s="352"/>
      <c r="E174" s="352"/>
      <c r="F174" s="352"/>
      <c r="G174" s="352"/>
      <c r="H174" s="352"/>
      <c r="I174" s="352"/>
      <c r="J174" s="352"/>
      <c r="K174" s="352"/>
      <c r="L174" s="352"/>
      <c r="M174" s="352"/>
      <c r="N174" s="352"/>
      <c r="O174" s="352"/>
      <c r="P174" s="352"/>
      <c r="Q174" s="352"/>
      <c r="R174" s="352"/>
      <c r="S174" s="352"/>
      <c r="T174" s="352"/>
      <c r="U174" s="352"/>
      <c r="V174" s="352"/>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s="2" customFormat="1" ht="11.45" hidden="1" customHeight="1" x14ac:dyDescent="0.15">
      <c r="A175" s="95"/>
      <c r="B175" s="374"/>
      <c r="C175" s="374"/>
      <c r="D175" s="374"/>
      <c r="E175" s="374"/>
      <c r="F175" s="374"/>
      <c r="G175" s="374"/>
      <c r="H175" s="374"/>
      <c r="I175" s="374"/>
      <c r="J175" s="374"/>
      <c r="K175" s="374"/>
      <c r="L175" s="374"/>
      <c r="M175" s="374"/>
      <c r="N175" s="374"/>
      <c r="O175" s="374"/>
      <c r="P175" s="374"/>
      <c r="Q175" s="374"/>
      <c r="R175" s="374"/>
      <c r="S175" s="374"/>
      <c r="T175" s="374"/>
      <c r="U175" s="374"/>
      <c r="V175" s="374"/>
      <c r="W175" s="373"/>
      <c r="X175" s="373"/>
      <c r="Y175" s="373"/>
      <c r="Z175" s="373"/>
      <c r="AA175" s="373"/>
      <c r="AB175" s="373"/>
      <c r="AC175" s="373"/>
      <c r="AD175" s="373"/>
      <c r="AE175" s="373"/>
      <c r="AF175" s="373"/>
      <c r="AG175" s="373"/>
      <c r="AH175" s="373"/>
      <c r="AI175" s="373"/>
      <c r="AJ175" s="373"/>
      <c r="AK175" s="373"/>
      <c r="AL175" s="373"/>
      <c r="AM175" s="373"/>
      <c r="AN175" s="373"/>
      <c r="AO175" s="373"/>
      <c r="AP175" s="373"/>
      <c r="AQ175" s="373"/>
      <c r="AR175" s="373"/>
      <c r="AS175" s="373"/>
      <c r="AT175" s="373"/>
      <c r="AU175" s="373"/>
      <c r="AV175" s="373"/>
      <c r="AW175" s="373"/>
      <c r="AX175" s="373"/>
      <c r="AY175" s="373"/>
      <c r="AZ175" s="373"/>
      <c r="BA175" s="373"/>
      <c r="BB175" s="373"/>
      <c r="BC175" s="373"/>
      <c r="BD175" s="373"/>
      <c r="BE175" s="373"/>
      <c r="BF175" s="373"/>
      <c r="BG175" s="373"/>
      <c r="BH175" s="373"/>
      <c r="BI175" s="373"/>
      <c r="BJ175" s="373"/>
      <c r="BK175" s="373"/>
      <c r="BL175" s="373"/>
      <c r="BM175" s="373"/>
      <c r="BN175" s="373"/>
      <c r="BO175" s="373"/>
      <c r="BP175" s="373"/>
      <c r="BQ175" s="373"/>
      <c r="BR175" s="373"/>
      <c r="BS175" s="373"/>
      <c r="BT175" s="373"/>
      <c r="BU175" s="373"/>
      <c r="BV175" s="373"/>
      <c r="BW175" s="373"/>
      <c r="BX175" s="373"/>
      <c r="BY175" s="373"/>
      <c r="BZ175" s="373"/>
      <c r="CA175" s="373"/>
    </row>
    <row r="176" spans="1:79" s="2" customFormat="1" ht="11.45" customHeight="1" x14ac:dyDescent="0.15">
      <c r="A176" s="95"/>
      <c r="B176" s="374"/>
      <c r="C176" s="374"/>
      <c r="D176" s="374"/>
      <c r="E176" s="374"/>
      <c r="F176" s="374"/>
      <c r="G176" s="374"/>
      <c r="H176" s="374"/>
      <c r="I176" s="374"/>
      <c r="J176" s="374"/>
      <c r="K176" s="374"/>
      <c r="L176" s="374"/>
      <c r="M176" s="374"/>
      <c r="N176" s="374"/>
      <c r="O176" s="374"/>
      <c r="P176" s="374"/>
      <c r="Q176" s="374"/>
      <c r="R176" s="374"/>
      <c r="S176" s="374"/>
      <c r="T176" s="374"/>
      <c r="U176" s="374"/>
      <c r="V176" s="374"/>
      <c r="W176" s="373"/>
      <c r="X176" s="373"/>
      <c r="Y176" s="373"/>
      <c r="Z176" s="373"/>
      <c r="AA176" s="373"/>
      <c r="AB176" s="373"/>
      <c r="AC176" s="373"/>
      <c r="AD176" s="373"/>
      <c r="AE176" s="373"/>
      <c r="AF176" s="373"/>
      <c r="AG176" s="373"/>
      <c r="AH176" s="373"/>
      <c r="AI176" s="373"/>
      <c r="AJ176" s="373"/>
      <c r="AK176" s="373"/>
      <c r="AL176" s="373"/>
      <c r="AM176" s="373"/>
      <c r="AN176" s="373"/>
      <c r="AO176" s="373"/>
      <c r="AP176" s="373"/>
      <c r="AQ176" s="373"/>
      <c r="AR176" s="373"/>
      <c r="AS176" s="373"/>
      <c r="AT176" s="373"/>
      <c r="AU176" s="373"/>
      <c r="AV176" s="373"/>
      <c r="AW176" s="373"/>
      <c r="AX176" s="373"/>
      <c r="AY176" s="373"/>
      <c r="AZ176" s="373"/>
      <c r="BA176" s="373"/>
      <c r="BB176" s="373"/>
      <c r="BC176" s="373"/>
      <c r="BD176" s="373"/>
      <c r="BE176" s="373"/>
      <c r="BF176" s="373"/>
      <c r="BG176" s="373"/>
      <c r="BH176" s="373"/>
      <c r="BI176" s="373"/>
      <c r="BJ176" s="373"/>
      <c r="BK176" s="373"/>
      <c r="BL176" s="373"/>
      <c r="BM176" s="373"/>
      <c r="BN176" s="373"/>
      <c r="BO176" s="373"/>
      <c r="BP176" s="373"/>
      <c r="BQ176" s="373"/>
      <c r="BR176" s="373"/>
      <c r="BS176" s="373"/>
      <c r="BT176" s="373"/>
      <c r="BU176" s="373"/>
      <c r="BV176" s="373"/>
      <c r="BW176" s="373"/>
      <c r="BX176" s="373"/>
      <c r="BY176" s="373"/>
      <c r="BZ176" s="373"/>
      <c r="CA176" s="373"/>
    </row>
    <row r="177" spans="1:79" s="2" customFormat="1" ht="11.45" customHeight="1" x14ac:dyDescent="0.15">
      <c r="A177" s="95"/>
      <c r="B177" s="312"/>
      <c r="C177" s="312"/>
      <c r="D177" s="312"/>
      <c r="E177" s="1346" t="s">
        <v>727</v>
      </c>
      <c r="F177" s="1346" t="s">
        <v>141</v>
      </c>
      <c r="G177" s="1346" t="s">
        <v>142</v>
      </c>
      <c r="H177" s="1346" t="s">
        <v>143</v>
      </c>
      <c r="I177" s="1346" t="s">
        <v>1190</v>
      </c>
      <c r="J177" s="1346" t="s">
        <v>1191</v>
      </c>
      <c r="K177" s="1346" t="s">
        <v>649</v>
      </c>
      <c r="L177" s="79" t="s">
        <v>1471</v>
      </c>
      <c r="M177" s="85"/>
      <c r="N177" s="85"/>
      <c r="O177" s="80"/>
      <c r="P177" s="284"/>
      <c r="Q177" s="79" t="s">
        <v>650</v>
      </c>
      <c r="R177" s="80"/>
      <c r="S177" s="1346" t="s">
        <v>1278</v>
      </c>
      <c r="T177" s="284"/>
      <c r="U177" s="1346" t="s">
        <v>1934</v>
      </c>
      <c r="V177" s="227"/>
      <c r="Y177" s="83"/>
      <c r="BM177" s="83"/>
      <c r="BN177" s="83"/>
      <c r="BO177" s="83"/>
      <c r="BP177" s="83"/>
      <c r="BQ177" s="83"/>
      <c r="BR177" s="83"/>
      <c r="BS177" s="83"/>
      <c r="BT177" s="83"/>
      <c r="CA177" s="373"/>
    </row>
    <row r="178" spans="1:79" s="2" customFormat="1" ht="11.45" customHeight="1" x14ac:dyDescent="0.15">
      <c r="A178" s="95"/>
      <c r="B178" s="312"/>
      <c r="C178" s="312"/>
      <c r="D178" s="312"/>
      <c r="E178" s="1347"/>
      <c r="F178" s="1347"/>
      <c r="G178" s="1347"/>
      <c r="H178" s="1347"/>
      <c r="I178" s="1347"/>
      <c r="J178" s="1347"/>
      <c r="K178" s="1347"/>
      <c r="L178" s="37" t="s">
        <v>1270</v>
      </c>
      <c r="M178" s="37" t="s">
        <v>889</v>
      </c>
      <c r="N178" s="37" t="s">
        <v>1271</v>
      </c>
      <c r="O178" s="37" t="s">
        <v>1934</v>
      </c>
      <c r="P178" s="284"/>
      <c r="Q178" s="37" t="s">
        <v>1270</v>
      </c>
      <c r="R178" s="37" t="s">
        <v>889</v>
      </c>
      <c r="S178" s="1347"/>
      <c r="T178" s="284"/>
      <c r="U178" s="1347"/>
      <c r="V178" s="227"/>
      <c r="Y178" s="83"/>
      <c r="AE178" s="576" t="s">
        <v>598</v>
      </c>
      <c r="AX178" s="576" t="s">
        <v>598</v>
      </c>
      <c r="BA178" s="83" t="s">
        <v>653</v>
      </c>
      <c r="BB178" s="83" t="s">
        <v>653</v>
      </c>
      <c r="BC178" s="83" t="s">
        <v>2767</v>
      </c>
      <c r="BD178" s="83" t="s">
        <v>2767</v>
      </c>
      <c r="BE178" s="83" t="s">
        <v>201</v>
      </c>
      <c r="BF178" s="83" t="s">
        <v>203</v>
      </c>
      <c r="BG178" s="83" t="s">
        <v>203</v>
      </c>
      <c r="BH178" s="83" t="s">
        <v>203</v>
      </c>
      <c r="BI178" s="83" t="s">
        <v>546</v>
      </c>
      <c r="BJ178" s="83" t="s">
        <v>2084</v>
      </c>
      <c r="BK178" s="83" t="s">
        <v>1604</v>
      </c>
      <c r="BL178" s="83" t="s">
        <v>2630</v>
      </c>
      <c r="BM178" s="576" t="s">
        <v>1605</v>
      </c>
      <c r="BN178" s="576" t="s">
        <v>1605</v>
      </c>
      <c r="BO178" s="576" t="s">
        <v>1605</v>
      </c>
      <c r="BP178" s="83" t="s">
        <v>1103</v>
      </c>
      <c r="BQ178" s="83" t="s">
        <v>399</v>
      </c>
      <c r="BR178" s="83" t="s">
        <v>1607</v>
      </c>
      <c r="BS178" s="576" t="s">
        <v>125</v>
      </c>
      <c r="BT178" s="83" t="s">
        <v>125</v>
      </c>
      <c r="BU178" s="83" t="s">
        <v>2819</v>
      </c>
      <c r="BV178" s="83" t="s">
        <v>652</v>
      </c>
      <c r="BW178" s="83" t="s">
        <v>652</v>
      </c>
      <c r="BX178" s="83" t="s">
        <v>1608</v>
      </c>
      <c r="BY178" s="83" t="s">
        <v>205</v>
      </c>
      <c r="BZ178" s="579" t="s">
        <v>123</v>
      </c>
      <c r="CA178" s="373"/>
    </row>
    <row r="179" spans="1:79" s="2" customFormat="1" ht="11.45" hidden="1" customHeight="1" x14ac:dyDescent="0.15">
      <c r="A179" s="95"/>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1282</v>
      </c>
      <c r="BM179" s="576"/>
      <c r="BN179" s="576"/>
      <c r="BO179" s="576"/>
      <c r="BP179" s="83"/>
      <c r="BQ179" s="83"/>
      <c r="BR179" s="83"/>
      <c r="BS179" s="576"/>
      <c r="BT179" s="83"/>
      <c r="BZ179" s="580"/>
      <c r="CA179" s="373"/>
    </row>
    <row r="180" spans="1:79" s="2" customFormat="1" ht="11.45" hidden="1" customHeight="1" x14ac:dyDescent="0.15">
      <c r="A180" s="95"/>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83"/>
      <c r="BW180" s="83"/>
      <c r="BX180" s="83"/>
      <c r="BY180" s="83"/>
      <c r="BZ180" s="579"/>
      <c r="CA180" s="373"/>
    </row>
    <row r="181" spans="1:79" s="2" customFormat="1" ht="11.45" customHeight="1" x14ac:dyDescent="0.15">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2474</v>
      </c>
      <c r="Y181" s="365" t="s">
        <v>1554</v>
      </c>
      <c r="Z181" s="365" t="s">
        <v>1259</v>
      </c>
      <c r="AA181" s="365" t="s">
        <v>1876</v>
      </c>
      <c r="AB181" s="365" t="s">
        <v>122</v>
      </c>
      <c r="AC181" s="365" t="s">
        <v>654</v>
      </c>
      <c r="AE181" s="365" t="s">
        <v>2543</v>
      </c>
      <c r="AF181" s="95"/>
      <c r="AG181" s="369" t="s">
        <v>2754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2544</v>
      </c>
      <c r="BB181" s="345">
        <v>0.05</v>
      </c>
      <c r="BC181" s="83" t="s">
        <v>1261</v>
      </c>
      <c r="BD181" s="345"/>
      <c r="BE181" s="83" t="s">
        <v>1282</v>
      </c>
      <c r="BF181" s="83" t="s">
        <v>1262</v>
      </c>
      <c r="BG181" s="83" t="s">
        <v>1262</v>
      </c>
      <c r="BH181" s="83" t="s">
        <v>1262</v>
      </c>
      <c r="BI181" s="83" t="s">
        <v>667</v>
      </c>
      <c r="BJ181" s="83" t="s">
        <v>158</v>
      </c>
      <c r="BK181" s="83" t="s">
        <v>2753</v>
      </c>
      <c r="BL181" s="83" t="s">
        <v>1285</v>
      </c>
      <c r="BM181" s="576" t="s">
        <v>122</v>
      </c>
      <c r="BN181" s="576" t="s">
        <v>654</v>
      </c>
      <c r="BO181" s="576" t="s">
        <v>1286</v>
      </c>
      <c r="BP181" s="83" t="s">
        <v>1288</v>
      </c>
      <c r="BQ181" s="83" t="s">
        <v>1289</v>
      </c>
      <c r="BR181" s="83" t="s">
        <v>2759</v>
      </c>
      <c r="BS181" s="576" t="s">
        <v>669</v>
      </c>
      <c r="BT181" s="83" t="s">
        <v>669</v>
      </c>
      <c r="BU181" s="83" t="s">
        <v>2755</v>
      </c>
      <c r="BV181" s="83" t="s">
        <v>159</v>
      </c>
      <c r="BW181" s="83" t="s">
        <v>159</v>
      </c>
      <c r="BX181" s="83" t="s">
        <v>160</v>
      </c>
      <c r="BY181" s="83" t="s">
        <v>160</v>
      </c>
      <c r="BZ181" s="579" t="s">
        <v>597</v>
      </c>
      <c r="CA181" s="373"/>
    </row>
    <row r="182" spans="1:79" s="2" customFormat="1" ht="11.45" customHeight="1" x14ac:dyDescent="0.15">
      <c r="A182" s="95"/>
      <c r="B182" s="312"/>
      <c r="C182" s="312"/>
      <c r="D182" s="312"/>
      <c r="E182" s="58" t="s">
        <v>147</v>
      </c>
      <c r="F182" s="13" t="s">
        <v>147</v>
      </c>
      <c r="G182" s="13"/>
      <c r="H182" s="13"/>
      <c r="I182" s="13"/>
      <c r="J182" s="88" t="s">
        <v>2842</v>
      </c>
      <c r="K182" s="13" t="s">
        <v>2849</v>
      </c>
      <c r="L182" s="13" t="s">
        <v>1137</v>
      </c>
      <c r="M182" s="13" t="s">
        <v>1137</v>
      </c>
      <c r="N182" s="13" t="s">
        <v>1137</v>
      </c>
      <c r="O182" s="13" t="s">
        <v>1137</v>
      </c>
      <c r="P182" s="228"/>
      <c r="Q182" s="13" t="s">
        <v>2849</v>
      </c>
      <c r="R182" s="13" t="s">
        <v>2849</v>
      </c>
      <c r="S182" s="13" t="s">
        <v>2849</v>
      </c>
      <c r="T182" s="228"/>
      <c r="U182" s="13" t="s">
        <v>2849</v>
      </c>
      <c r="V182" s="227"/>
      <c r="X182" s="365"/>
      <c r="Y182" s="365" t="s">
        <v>2629</v>
      </c>
      <c r="Z182" s="365" t="s">
        <v>1260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2405</v>
      </c>
      <c r="BB182" s="83" t="s">
        <v>1258</v>
      </c>
      <c r="BC182" s="83" t="s">
        <v>1176</v>
      </c>
      <c r="BD182" s="83" t="s">
        <v>1176</v>
      </c>
      <c r="BE182" s="83" t="s">
        <v>1258</v>
      </c>
      <c r="BF182" s="83" t="s">
        <v>1263</v>
      </c>
      <c r="BG182" s="83" t="s">
        <v>2751</v>
      </c>
      <c r="BH182" s="83" t="s">
        <v>1258</v>
      </c>
      <c r="BI182" s="83" t="s">
        <v>1258</v>
      </c>
      <c r="BJ182" s="83" t="s">
        <v>1176</v>
      </c>
      <c r="BK182" s="83" t="s">
        <v>1284</v>
      </c>
      <c r="BL182" s="83" t="s">
        <v>1258</v>
      </c>
      <c r="BM182" s="576"/>
      <c r="BN182" s="576" t="s">
        <v>1287</v>
      </c>
      <c r="BO182" s="576" t="s">
        <v>1258</v>
      </c>
      <c r="BP182" s="83" t="s">
        <v>1258</v>
      </c>
      <c r="BQ182" s="83" t="s">
        <v>2758</v>
      </c>
      <c r="BR182" s="83" t="s">
        <v>2760</v>
      </c>
      <c r="BS182" s="576"/>
      <c r="BT182" s="83" t="s">
        <v>668</v>
      </c>
      <c r="BU182" s="83" t="s">
        <v>2757</v>
      </c>
      <c r="BV182" s="83" t="s">
        <v>1176</v>
      </c>
      <c r="BW182" s="83" t="s">
        <v>1176</v>
      </c>
      <c r="BX182" s="93" t="s">
        <v>1176</v>
      </c>
      <c r="BY182" s="93" t="s">
        <v>1176</v>
      </c>
      <c r="BZ182" s="579" t="s">
        <v>608</v>
      </c>
      <c r="CA182" s="373"/>
    </row>
    <row r="183" spans="1:79" s="2" customFormat="1" ht="11.45" customHeight="1" x14ac:dyDescent="0.15">
      <c r="A183" s="95"/>
      <c r="B183" s="312"/>
      <c r="C183" s="347">
        <v>4006</v>
      </c>
      <c r="D183" s="312"/>
      <c r="E183" s="375">
        <v>710</v>
      </c>
      <c r="F183" s="375" t="s">
        <v>284</v>
      </c>
      <c r="G183" s="376" t="s">
        <v>2409</v>
      </c>
      <c r="H183" s="362"/>
      <c r="I183" s="377"/>
      <c r="J183" s="378" t="s">
        <v>1043</v>
      </c>
      <c r="K183" s="379"/>
      <c r="L183" s="379"/>
      <c r="M183" s="379"/>
      <c r="N183" s="379"/>
      <c r="O183" s="380"/>
      <c r="P183" s="228"/>
      <c r="Q183" s="227"/>
      <c r="R183" s="228"/>
      <c r="S183" s="228"/>
      <c r="T183" s="228"/>
      <c r="U183" s="312"/>
      <c r="V183" s="227"/>
      <c r="W183" s="5"/>
      <c r="X183" s="366">
        <v>4006</v>
      </c>
      <c r="Y183" s="367"/>
      <c r="Z183" s="367"/>
      <c r="AA183" s="367"/>
      <c r="AB183" s="367"/>
      <c r="AC183" s="367"/>
      <c r="AE183" s="368"/>
      <c r="AF183" s="95"/>
      <c r="AG183" s="371" t="s">
        <v>2973</v>
      </c>
      <c r="AH183" s="367"/>
      <c r="AI183" s="370"/>
      <c r="AJ183" s="370"/>
      <c r="AK183" s="370"/>
      <c r="AL183" s="370"/>
      <c r="AM183" s="370"/>
      <c r="AN183" s="370"/>
      <c r="AO183" s="370"/>
      <c r="AP183" s="370"/>
      <c r="AQ183" s="370"/>
      <c r="AR183" s="370"/>
      <c r="AS183" s="370"/>
      <c r="AT183" s="370"/>
      <c r="AU183" s="370"/>
      <c r="AV183" s="370"/>
      <c r="AW183" s="370"/>
      <c r="AX183" s="370"/>
      <c r="AY183" s="370"/>
      <c r="CA183" s="373"/>
    </row>
    <row r="184" spans="1:79" s="2" customFormat="1" ht="11.45" customHeight="1" x14ac:dyDescent="0.15">
      <c r="A184" s="95"/>
      <c r="B184" s="312"/>
      <c r="C184" s="346" t="s">
        <v>2444</v>
      </c>
      <c r="D184" s="312"/>
      <c r="E184" s="355" t="s">
        <v>1303</v>
      </c>
      <c r="F184" s="356">
        <v>0</v>
      </c>
      <c r="G184" s="946" t="s">
        <v>124</v>
      </c>
      <c r="H184" s="946" t="s">
        <v>2787</v>
      </c>
      <c r="I184" s="943">
        <v>1</v>
      </c>
      <c r="J184" s="357">
        <v>1</v>
      </c>
      <c r="K184" s="104">
        <v>1343095283</v>
      </c>
      <c r="L184" s="105">
        <v>2.7975999999999999E-4</v>
      </c>
      <c r="M184" s="627"/>
      <c r="N184" s="628"/>
      <c r="O184" s="372">
        <v>2.7975999999999999E-4</v>
      </c>
      <c r="P184" s="352"/>
      <c r="Q184" s="241">
        <v>375744</v>
      </c>
      <c r="R184" s="100"/>
      <c r="S184" s="42"/>
      <c r="T184" s="228"/>
      <c r="U184" s="340">
        <v>375744</v>
      </c>
      <c r="V184" s="227"/>
      <c r="W184" s="5"/>
      <c r="X184" s="106" t="s">
        <v>2444</v>
      </c>
      <c r="Y184" s="107" t="s">
        <v>1079</v>
      </c>
      <c r="Z184" s="122">
        <v>1343095283</v>
      </c>
      <c r="AA184" s="83" t="s">
        <v>123</v>
      </c>
      <c r="AB184" s="83" t="s">
        <v>123</v>
      </c>
      <c r="AC184" s="83" t="s">
        <v>651</v>
      </c>
      <c r="AE184" s="93" t="s">
        <v>2965</v>
      </c>
      <c r="AF184" s="93"/>
      <c r="AG184" s="96" t="s">
        <v>1926</v>
      </c>
      <c r="AH184" s="96" t="s">
        <v>1926</v>
      </c>
      <c r="AI184" s="96" t="s">
        <v>1926</v>
      </c>
      <c r="AJ184" s="96" t="s">
        <v>1926</v>
      </c>
      <c r="AK184" s="96" t="s">
        <v>1926</v>
      </c>
      <c r="AL184" s="96" t="s">
        <v>1926</v>
      </c>
      <c r="AM184" s="96" t="s">
        <v>1926</v>
      </c>
      <c r="AN184" s="96" t="s">
        <v>1926</v>
      </c>
      <c r="AO184" s="96" t="s">
        <v>1926</v>
      </c>
      <c r="AP184" s="96" t="s">
        <v>1926</v>
      </c>
      <c r="AQ184" s="96" t="s">
        <v>1926</v>
      </c>
      <c r="AR184" s="96" t="s">
        <v>1926</v>
      </c>
      <c r="AS184" s="96" t="s">
        <v>1926</v>
      </c>
      <c r="AT184" s="96" t="s">
        <v>1926</v>
      </c>
      <c r="AU184" s="96" t="s">
        <v>1926</v>
      </c>
      <c r="AV184" s="96" t="s">
        <v>1926</v>
      </c>
      <c r="AW184" s="96" t="s">
        <v>1926</v>
      </c>
      <c r="AX184" s="96" t="s">
        <v>1926</v>
      </c>
      <c r="AY184" s="344"/>
      <c r="AZ184" s="93"/>
      <c r="BA184" s="93">
        <v>2.7975999999999999E-4</v>
      </c>
      <c r="BB184" s="94">
        <v>0</v>
      </c>
      <c r="BC184" s="93"/>
      <c r="BD184" s="94"/>
      <c r="BE184" s="94">
        <v>0</v>
      </c>
      <c r="BF184" s="94">
        <v>1</v>
      </c>
      <c r="BG184" s="94">
        <v>0</v>
      </c>
      <c r="BH184" s="578">
        <v>0</v>
      </c>
      <c r="BI184" s="578">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3"/>
    </row>
    <row r="185" spans="1:79" s="2" customFormat="1" ht="11.45" customHeight="1" x14ac:dyDescent="0.15">
      <c r="A185" s="95"/>
      <c r="B185" s="312"/>
      <c r="C185" s="346" t="s">
        <v>2445</v>
      </c>
      <c r="D185" s="312"/>
      <c r="E185" s="127" t="s">
        <v>1696</v>
      </c>
      <c r="F185" s="126">
        <v>0</v>
      </c>
      <c r="G185" s="946" t="s">
        <v>126</v>
      </c>
      <c r="H185" s="946" t="s">
        <v>2787</v>
      </c>
      <c r="I185" s="944">
        <v>2.74</v>
      </c>
      <c r="J185" s="103">
        <v>1</v>
      </c>
      <c r="K185" s="104">
        <v>1211000</v>
      </c>
      <c r="L185" s="105">
        <v>7.6654000000000002E-4</v>
      </c>
      <c r="M185" s="629"/>
      <c r="N185" s="630"/>
      <c r="O185" s="372">
        <v>7.6654000000000002E-4</v>
      </c>
      <c r="P185" s="352"/>
      <c r="Q185" s="241">
        <v>928</v>
      </c>
      <c r="R185" s="100"/>
      <c r="S185" s="42"/>
      <c r="T185" s="228"/>
      <c r="U185" s="340">
        <v>928</v>
      </c>
      <c r="V185" s="227"/>
      <c r="W185" s="5"/>
      <c r="X185" s="108" t="s">
        <v>2445</v>
      </c>
      <c r="Y185" s="109" t="s">
        <v>1081</v>
      </c>
      <c r="Z185" s="123">
        <v>3318140.0000000005</v>
      </c>
      <c r="AA185" s="83" t="s">
        <v>125</v>
      </c>
      <c r="AB185" s="83" t="s">
        <v>125</v>
      </c>
      <c r="AC185" s="83" t="s">
        <v>651</v>
      </c>
      <c r="AE185" s="93" t="s">
        <v>2965</v>
      </c>
      <c r="AF185" s="93"/>
      <c r="AG185" s="96" t="s">
        <v>1926</v>
      </c>
      <c r="AH185" s="96" t="s">
        <v>1926</v>
      </c>
      <c r="AI185" s="96" t="s">
        <v>1926</v>
      </c>
      <c r="AJ185" s="96" t="s">
        <v>1926</v>
      </c>
      <c r="AK185" s="96" t="s">
        <v>1926</v>
      </c>
      <c r="AL185" s="96" t="s">
        <v>1926</v>
      </c>
      <c r="AM185" s="96" t="s">
        <v>1926</v>
      </c>
      <c r="AN185" s="96" t="s">
        <v>1926</v>
      </c>
      <c r="AO185" s="96" t="s">
        <v>1926</v>
      </c>
      <c r="AP185" s="96" t="s">
        <v>1926</v>
      </c>
      <c r="AQ185" s="96" t="s">
        <v>1926</v>
      </c>
      <c r="AR185" s="96" t="s">
        <v>1926</v>
      </c>
      <c r="AS185" s="96" t="s">
        <v>1926</v>
      </c>
      <c r="AT185" s="96" t="s">
        <v>1926</v>
      </c>
      <c r="AU185" s="96" t="s">
        <v>1926</v>
      </c>
      <c r="AV185" s="96" t="s">
        <v>1926</v>
      </c>
      <c r="AW185" s="96" t="s">
        <v>1926</v>
      </c>
      <c r="AX185" s="96" t="s">
        <v>1926</v>
      </c>
      <c r="AY185" s="344"/>
      <c r="AZ185" s="93"/>
      <c r="BA185" s="93">
        <v>7.6654240000000008E-4</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3"/>
    </row>
    <row r="186" spans="1:79" s="2" customFormat="1" ht="11.45" customHeight="1" x14ac:dyDescent="0.15">
      <c r="A186" s="95"/>
      <c r="B186" s="312"/>
      <c r="C186" s="346" t="s">
        <v>850</v>
      </c>
      <c r="D186" s="312"/>
      <c r="E186" s="127" t="s">
        <v>1698</v>
      </c>
      <c r="F186" s="126">
        <v>0</v>
      </c>
      <c r="G186" s="946" t="s">
        <v>2085</v>
      </c>
      <c r="H186" s="946" t="s">
        <v>2787</v>
      </c>
      <c r="I186" s="944">
        <v>0.21740000000000001</v>
      </c>
      <c r="J186" s="103">
        <v>1</v>
      </c>
      <c r="K186" s="104">
        <v>125470190</v>
      </c>
      <c r="L186" s="105">
        <v>6.0819999999999997E-5</v>
      </c>
      <c r="M186" s="629"/>
      <c r="N186" s="630"/>
      <c r="O186" s="372">
        <v>6.0819999999999997E-5</v>
      </c>
      <c r="P186" s="352"/>
      <c r="Q186" s="241">
        <v>7631</v>
      </c>
      <c r="R186" s="100"/>
      <c r="S186" s="42"/>
      <c r="T186" s="228"/>
      <c r="U186" s="340">
        <v>7631</v>
      </c>
      <c r="V186" s="227"/>
      <c r="W186" s="5"/>
      <c r="X186" s="108" t="s">
        <v>850</v>
      </c>
      <c r="Y186" s="109" t="s">
        <v>2664</v>
      </c>
      <c r="Z186" s="123">
        <v>27277219.306000002</v>
      </c>
      <c r="AA186" s="83" t="s">
        <v>2084</v>
      </c>
      <c r="AB186" s="83" t="s">
        <v>2084</v>
      </c>
      <c r="AC186" s="83" t="s">
        <v>651</v>
      </c>
      <c r="AE186" s="93" t="s">
        <v>2965</v>
      </c>
      <c r="AF186" s="93"/>
      <c r="AG186" s="96" t="s">
        <v>1926</v>
      </c>
      <c r="AH186" s="96" t="s">
        <v>1926</v>
      </c>
      <c r="AI186" s="96" t="s">
        <v>1926</v>
      </c>
      <c r="AJ186" s="96" t="s">
        <v>1926</v>
      </c>
      <c r="AK186" s="96" t="s">
        <v>1926</v>
      </c>
      <c r="AL186" s="96" t="s">
        <v>1926</v>
      </c>
      <c r="AM186" s="96" t="s">
        <v>1926</v>
      </c>
      <c r="AN186" s="96" t="s">
        <v>1926</v>
      </c>
      <c r="AO186" s="96" t="s">
        <v>1926</v>
      </c>
      <c r="AP186" s="96" t="s">
        <v>1926</v>
      </c>
      <c r="AQ186" s="96" t="s">
        <v>1926</v>
      </c>
      <c r="AR186" s="96" t="s">
        <v>1926</v>
      </c>
      <c r="AS186" s="96" t="s">
        <v>1926</v>
      </c>
      <c r="AT186" s="96" t="s">
        <v>1926</v>
      </c>
      <c r="AU186" s="96" t="s">
        <v>1926</v>
      </c>
      <c r="AV186" s="96" t="s">
        <v>1926</v>
      </c>
      <c r="AW186" s="96" t="s">
        <v>1926</v>
      </c>
      <c r="AX186" s="96" t="s">
        <v>1926</v>
      </c>
      <c r="AY186" s="344"/>
      <c r="AZ186" s="93"/>
      <c r="BA186" s="93">
        <v>6.0819824000000002E-5</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v>0</v>
      </c>
      <c r="BV186" s="94"/>
      <c r="BW186" s="94"/>
      <c r="BX186" s="94"/>
      <c r="BY186" s="94"/>
      <c r="BZ186" s="94">
        <v>0</v>
      </c>
      <c r="CA186" s="373"/>
    </row>
    <row r="187" spans="1:79" s="2" customFormat="1" ht="11.45" customHeight="1" x14ac:dyDescent="0.15">
      <c r="A187" s="95"/>
      <c r="B187" s="312"/>
      <c r="C187" s="346" t="s">
        <v>2446</v>
      </c>
      <c r="D187" s="312"/>
      <c r="E187" s="127" t="s">
        <v>1699</v>
      </c>
      <c r="F187" s="126">
        <v>0</v>
      </c>
      <c r="G187" s="946" t="s">
        <v>1320</v>
      </c>
      <c r="H187" s="946" t="s">
        <v>2787</v>
      </c>
      <c r="I187" s="944">
        <v>0.25</v>
      </c>
      <c r="J187" s="103">
        <v>1</v>
      </c>
      <c r="K187" s="104">
        <v>596360</v>
      </c>
      <c r="L187" s="105">
        <v>6.9939999999999998E-5</v>
      </c>
      <c r="M187" s="629"/>
      <c r="N187" s="630"/>
      <c r="O187" s="372">
        <v>6.9939999999999998E-5</v>
      </c>
      <c r="P187" s="352"/>
      <c r="Q187" s="241">
        <v>42</v>
      </c>
      <c r="R187" s="100"/>
      <c r="S187" s="42"/>
      <c r="T187" s="228"/>
      <c r="U187" s="340">
        <v>42</v>
      </c>
      <c r="V187" s="227"/>
      <c r="W187" s="5"/>
      <c r="X187" s="108" t="s">
        <v>2446</v>
      </c>
      <c r="Y187" s="109" t="s">
        <v>2665</v>
      </c>
      <c r="Z187" s="123">
        <v>149090</v>
      </c>
      <c r="AA187" s="83" t="s">
        <v>651</v>
      </c>
      <c r="AB187" s="83" t="s">
        <v>651</v>
      </c>
      <c r="AC187" s="83" t="s">
        <v>651</v>
      </c>
      <c r="AE187" s="93" t="s">
        <v>2965</v>
      </c>
      <c r="AF187" s="93"/>
      <c r="AG187" s="96" t="s">
        <v>1926</v>
      </c>
      <c r="AH187" s="96" t="s">
        <v>1926</v>
      </c>
      <c r="AI187" s="96" t="s">
        <v>1926</v>
      </c>
      <c r="AJ187" s="96" t="s">
        <v>1926</v>
      </c>
      <c r="AK187" s="96" t="s">
        <v>1926</v>
      </c>
      <c r="AL187" s="96" t="s">
        <v>1926</v>
      </c>
      <c r="AM187" s="96" t="s">
        <v>1926</v>
      </c>
      <c r="AN187" s="96" t="s">
        <v>1926</v>
      </c>
      <c r="AO187" s="96" t="s">
        <v>1926</v>
      </c>
      <c r="AP187" s="96" t="s">
        <v>1926</v>
      </c>
      <c r="AQ187" s="96" t="s">
        <v>1926</v>
      </c>
      <c r="AR187" s="96" t="s">
        <v>1926</v>
      </c>
      <c r="AS187" s="96" t="s">
        <v>1926</v>
      </c>
      <c r="AT187" s="96" t="s">
        <v>1926</v>
      </c>
      <c r="AU187" s="96" t="s">
        <v>1926</v>
      </c>
      <c r="AV187" s="96" t="s">
        <v>1926</v>
      </c>
      <c r="AW187" s="96" t="s">
        <v>1926</v>
      </c>
      <c r="AX187" s="96" t="s">
        <v>1926</v>
      </c>
      <c r="AY187" s="344"/>
      <c r="AZ187" s="93"/>
      <c r="BA187" s="93">
        <v>6.9939999999999998E-5</v>
      </c>
      <c r="BB187" s="94">
        <v>0</v>
      </c>
      <c r="BC187" s="93"/>
      <c r="BD187" s="94"/>
      <c r="BE187" s="94">
        <v>0</v>
      </c>
      <c r="BF187" s="94">
        <v>1</v>
      </c>
      <c r="BG187" s="94">
        <v>0</v>
      </c>
      <c r="BH187" s="94">
        <v>0</v>
      </c>
      <c r="BI187" s="94">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2400</v>
      </c>
      <c r="D188" s="312"/>
      <c r="E188" s="127" t="s">
        <v>1701</v>
      </c>
      <c r="F188" s="126">
        <v>0</v>
      </c>
      <c r="G188" s="946" t="s">
        <v>202</v>
      </c>
      <c r="H188" s="946" t="s">
        <v>2787</v>
      </c>
      <c r="I188" s="944">
        <v>2.1015999999999999</v>
      </c>
      <c r="J188" s="103">
        <v>1</v>
      </c>
      <c r="K188" s="104">
        <v>59849052</v>
      </c>
      <c r="L188" s="105">
        <v>5.8792999999999996E-4</v>
      </c>
      <c r="M188" s="629"/>
      <c r="N188" s="630"/>
      <c r="O188" s="372">
        <v>5.8792999999999996E-4</v>
      </c>
      <c r="P188" s="352"/>
      <c r="Q188" s="241">
        <v>35187</v>
      </c>
      <c r="R188" s="100"/>
      <c r="S188" s="42"/>
      <c r="T188" s="228"/>
      <c r="U188" s="340">
        <v>35187</v>
      </c>
      <c r="V188" s="227"/>
      <c r="W188" s="5"/>
      <c r="X188" s="108" t="s">
        <v>2400</v>
      </c>
      <c r="Y188" s="109" t="s">
        <v>2666</v>
      </c>
      <c r="Z188" s="123">
        <v>125778767.6832</v>
      </c>
      <c r="AA188" s="83" t="s">
        <v>201</v>
      </c>
      <c r="AB188" s="83" t="s">
        <v>201</v>
      </c>
      <c r="AC188" s="83" t="s">
        <v>651</v>
      </c>
      <c r="AE188" s="93" t="s">
        <v>2965</v>
      </c>
      <c r="AF188" s="93"/>
      <c r="AG188" s="96" t="s">
        <v>1926</v>
      </c>
      <c r="AH188" s="96" t="s">
        <v>1926</v>
      </c>
      <c r="AI188" s="96" t="s">
        <v>1926</v>
      </c>
      <c r="AJ188" s="96" t="s">
        <v>1926</v>
      </c>
      <c r="AK188" s="96" t="s">
        <v>1926</v>
      </c>
      <c r="AL188" s="96" t="s">
        <v>1926</v>
      </c>
      <c r="AM188" s="96" t="s">
        <v>1926</v>
      </c>
      <c r="AN188" s="96" t="s">
        <v>1926</v>
      </c>
      <c r="AO188" s="96" t="s">
        <v>1926</v>
      </c>
      <c r="AP188" s="96" t="s">
        <v>1926</v>
      </c>
      <c r="AQ188" s="96" t="s">
        <v>1926</v>
      </c>
      <c r="AR188" s="96" t="s">
        <v>1926</v>
      </c>
      <c r="AS188" s="96" t="s">
        <v>1926</v>
      </c>
      <c r="AT188" s="96" t="s">
        <v>1926</v>
      </c>
      <c r="AU188" s="96" t="s">
        <v>1926</v>
      </c>
      <c r="AV188" s="96" t="s">
        <v>1926</v>
      </c>
      <c r="AW188" s="96" t="s">
        <v>1926</v>
      </c>
      <c r="AX188" s="96" t="s">
        <v>1926</v>
      </c>
      <c r="AY188" s="344"/>
      <c r="AZ188" s="93"/>
      <c r="BA188" s="93">
        <v>5.8794361599999998E-4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2907</v>
      </c>
      <c r="D189" s="312"/>
      <c r="E189" s="127" t="s">
        <v>1703</v>
      </c>
      <c r="F189" s="126">
        <v>0</v>
      </c>
      <c r="G189" s="946" t="s">
        <v>202</v>
      </c>
      <c r="H189" s="946" t="s">
        <v>493</v>
      </c>
      <c r="I189" s="944">
        <v>2.1015999999999999</v>
      </c>
      <c r="J189" s="103">
        <v>0.7</v>
      </c>
      <c r="K189" s="104">
        <v>1444425</v>
      </c>
      <c r="L189" s="105">
        <v>4.1155E-4</v>
      </c>
      <c r="M189" s="629"/>
      <c r="N189" s="630"/>
      <c r="O189" s="372">
        <v>4.1155E-4</v>
      </c>
      <c r="P189" s="352"/>
      <c r="Q189" s="241">
        <v>594</v>
      </c>
      <c r="R189" s="100"/>
      <c r="S189" s="42"/>
      <c r="T189" s="228"/>
      <c r="U189" s="340">
        <v>594</v>
      </c>
      <c r="V189" s="227"/>
      <c r="W189" s="5"/>
      <c r="X189" s="108" t="s">
        <v>2907</v>
      </c>
      <c r="Y189" s="109" t="s">
        <v>2171</v>
      </c>
      <c r="Z189" s="123">
        <v>2124922.5059999996</v>
      </c>
      <c r="AA189" s="83" t="s">
        <v>201</v>
      </c>
      <c r="AB189" s="83" t="s">
        <v>201</v>
      </c>
      <c r="AC189" s="83" t="s">
        <v>655</v>
      </c>
      <c r="AE189" s="93" t="s">
        <v>2965</v>
      </c>
      <c r="AF189" s="93"/>
      <c r="AG189" s="96" t="s">
        <v>1926</v>
      </c>
      <c r="AH189" s="96" t="s">
        <v>1926</v>
      </c>
      <c r="AI189" s="96" t="s">
        <v>1926</v>
      </c>
      <c r="AJ189" s="96" t="s">
        <v>1926</v>
      </c>
      <c r="AK189" s="96" t="s">
        <v>1926</v>
      </c>
      <c r="AL189" s="96" t="s">
        <v>1926</v>
      </c>
      <c r="AM189" s="96" t="s">
        <v>1926</v>
      </c>
      <c r="AN189" s="96" t="s">
        <v>1926</v>
      </c>
      <c r="AO189" s="96" t="s">
        <v>1926</v>
      </c>
      <c r="AP189" s="96" t="s">
        <v>1926</v>
      </c>
      <c r="AQ189" s="96" t="s">
        <v>1926</v>
      </c>
      <c r="AR189" s="96" t="s">
        <v>1926</v>
      </c>
      <c r="AS189" s="96" t="s">
        <v>1926</v>
      </c>
      <c r="AT189" s="96" t="s">
        <v>1926</v>
      </c>
      <c r="AU189" s="96" t="s">
        <v>1926</v>
      </c>
      <c r="AV189" s="96" t="s">
        <v>1926</v>
      </c>
      <c r="AW189" s="96" t="s">
        <v>1926</v>
      </c>
      <c r="AX189" s="96" t="s">
        <v>1926</v>
      </c>
      <c r="AY189" s="344"/>
      <c r="AZ189" s="93"/>
      <c r="BA189" s="93">
        <v>4.1156053119999994E-4</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1943</v>
      </c>
      <c r="D190" s="312"/>
      <c r="E190" s="127" t="s">
        <v>1704</v>
      </c>
      <c r="F190" s="126">
        <v>0</v>
      </c>
      <c r="G190" s="946" t="s">
        <v>202</v>
      </c>
      <c r="H190" s="946" t="s">
        <v>657</v>
      </c>
      <c r="I190" s="944">
        <v>2.1015999999999999</v>
      </c>
      <c r="J190" s="103">
        <v>1</v>
      </c>
      <c r="K190" s="104">
        <v>4764500</v>
      </c>
      <c r="L190" s="105">
        <v>5.8792999999999996E-4</v>
      </c>
      <c r="M190" s="629"/>
      <c r="N190" s="630"/>
      <c r="O190" s="372">
        <v>5.8792999999999996E-4</v>
      </c>
      <c r="P190" s="352"/>
      <c r="Q190" s="241">
        <v>2801</v>
      </c>
      <c r="R190" s="100"/>
      <c r="S190" s="42"/>
      <c r="T190" s="228"/>
      <c r="U190" s="340">
        <v>2801</v>
      </c>
      <c r="V190" s="227"/>
      <c r="W190" s="5"/>
      <c r="X190" s="108" t="s">
        <v>1943</v>
      </c>
      <c r="Y190" s="109" t="s">
        <v>2173</v>
      </c>
      <c r="Z190" s="123">
        <v>10013073.199999999</v>
      </c>
      <c r="AA190" s="83" t="s">
        <v>201</v>
      </c>
      <c r="AB190" s="83" t="s">
        <v>201</v>
      </c>
      <c r="AC190" s="83" t="s">
        <v>656</v>
      </c>
      <c r="AE190" s="93" t="s">
        <v>2966</v>
      </c>
      <c r="AF190" s="93"/>
      <c r="AG190" s="96" t="s">
        <v>1926</v>
      </c>
      <c r="AH190" s="96" t="s">
        <v>1926</v>
      </c>
      <c r="AI190" s="96" t="s">
        <v>1926</v>
      </c>
      <c r="AJ190" s="96" t="s">
        <v>1926</v>
      </c>
      <c r="AK190" s="96" t="s">
        <v>1926</v>
      </c>
      <c r="AL190" s="96" t="s">
        <v>1926</v>
      </c>
      <c r="AM190" s="96" t="s">
        <v>1926</v>
      </c>
      <c r="AN190" s="96" t="s">
        <v>1926</v>
      </c>
      <c r="AO190" s="96" t="s">
        <v>1926</v>
      </c>
      <c r="AP190" s="96" t="s">
        <v>1926</v>
      </c>
      <c r="AQ190" s="96" t="s">
        <v>1926</v>
      </c>
      <c r="AR190" s="96" t="s">
        <v>1926</v>
      </c>
      <c r="AS190" s="96" t="s">
        <v>1926</v>
      </c>
      <c r="AT190" s="96" t="s">
        <v>1926</v>
      </c>
      <c r="AU190" s="96" t="s">
        <v>1926</v>
      </c>
      <c r="AV190" s="96" t="s">
        <v>1926</v>
      </c>
      <c r="AW190" s="96" t="s">
        <v>1926</v>
      </c>
      <c r="AX190" s="96" t="s">
        <v>123</v>
      </c>
      <c r="AY190" s="344"/>
      <c r="AZ190" s="93"/>
      <c r="BA190" s="93">
        <v>5.8794361599999998E-4</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1</v>
      </c>
      <c r="CA190" s="373"/>
    </row>
    <row r="191" spans="1:79" s="2" customFormat="1" ht="11.45" customHeight="1" x14ac:dyDescent="0.15">
      <c r="A191" s="95"/>
      <c r="B191" s="312"/>
      <c r="C191" s="346" t="s">
        <v>2650</v>
      </c>
      <c r="D191" s="312"/>
      <c r="E191" s="127" t="s">
        <v>2788</v>
      </c>
      <c r="F191" s="126">
        <v>0</v>
      </c>
      <c r="G191" s="946" t="s">
        <v>1606</v>
      </c>
      <c r="H191" s="946" t="s">
        <v>2787</v>
      </c>
      <c r="I191" s="944">
        <v>3.4979</v>
      </c>
      <c r="J191" s="103">
        <v>1</v>
      </c>
      <c r="K191" s="104">
        <v>4080630</v>
      </c>
      <c r="L191" s="105">
        <v>9.7854999999999991E-4</v>
      </c>
      <c r="M191" s="629"/>
      <c r="N191" s="630"/>
      <c r="O191" s="372">
        <v>9.7854999999999991E-4</v>
      </c>
      <c r="P191" s="352"/>
      <c r="Q191" s="241">
        <v>3993</v>
      </c>
      <c r="R191" s="100"/>
      <c r="S191" s="42"/>
      <c r="T191" s="228"/>
      <c r="U191" s="340">
        <v>3993</v>
      </c>
      <c r="V191" s="227"/>
      <c r="W191" s="5"/>
      <c r="X191" s="108" t="s">
        <v>2650</v>
      </c>
      <c r="Y191" s="109" t="s">
        <v>1075</v>
      </c>
      <c r="Z191" s="123">
        <v>14273635.676999999</v>
      </c>
      <c r="AA191" s="83" t="s">
        <v>1605</v>
      </c>
      <c r="AB191" s="83" t="s">
        <v>1605</v>
      </c>
      <c r="AC191" s="83" t="s">
        <v>651</v>
      </c>
      <c r="AE191" s="93" t="s">
        <v>2965</v>
      </c>
      <c r="AF191" s="93"/>
      <c r="AG191" s="96" t="s">
        <v>1926</v>
      </c>
      <c r="AH191" s="96" t="s">
        <v>1926</v>
      </c>
      <c r="AI191" s="96" t="s">
        <v>1926</v>
      </c>
      <c r="AJ191" s="96" t="s">
        <v>1926</v>
      </c>
      <c r="AK191" s="96" t="s">
        <v>1926</v>
      </c>
      <c r="AL191" s="96" t="s">
        <v>1926</v>
      </c>
      <c r="AM191" s="96" t="s">
        <v>1926</v>
      </c>
      <c r="AN191" s="96" t="s">
        <v>1926</v>
      </c>
      <c r="AO191" s="96" t="s">
        <v>1926</v>
      </c>
      <c r="AP191" s="96" t="s">
        <v>1926</v>
      </c>
      <c r="AQ191" s="96" t="s">
        <v>1926</v>
      </c>
      <c r="AR191" s="96" t="s">
        <v>1926</v>
      </c>
      <c r="AS191" s="96" t="s">
        <v>1926</v>
      </c>
      <c r="AT191" s="96" t="s">
        <v>1926</v>
      </c>
      <c r="AU191" s="96" t="s">
        <v>1926</v>
      </c>
      <c r="AV191" s="96" t="s">
        <v>1926</v>
      </c>
      <c r="AW191" s="96" t="s">
        <v>1926</v>
      </c>
      <c r="AX191" s="96" t="s">
        <v>1926</v>
      </c>
      <c r="AY191" s="344"/>
      <c r="AZ191" s="93"/>
      <c r="BA191" s="93">
        <v>9.7857250399999997E-4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373"/>
    </row>
    <row r="192" spans="1:79" s="2" customFormat="1" ht="11.45" customHeight="1" x14ac:dyDescent="0.15">
      <c r="A192" s="95"/>
      <c r="B192" s="312"/>
      <c r="C192" s="346" t="s">
        <v>2488</v>
      </c>
      <c r="D192" s="312"/>
      <c r="E192" s="127" t="s">
        <v>2790</v>
      </c>
      <c r="F192" s="126">
        <v>0</v>
      </c>
      <c r="G192" s="946" t="s">
        <v>1606</v>
      </c>
      <c r="H192" s="946" t="s">
        <v>657</v>
      </c>
      <c r="I192" s="944">
        <v>3.4979</v>
      </c>
      <c r="J192" s="103">
        <v>0.65</v>
      </c>
      <c r="K192" s="104">
        <v>27500</v>
      </c>
      <c r="L192" s="105">
        <v>6.3606000000000003E-4</v>
      </c>
      <c r="M192" s="629"/>
      <c r="N192" s="630"/>
      <c r="O192" s="372">
        <v>6.3606000000000003E-4</v>
      </c>
      <c r="P192" s="352"/>
      <c r="Q192" s="241">
        <v>17</v>
      </c>
      <c r="R192" s="100"/>
      <c r="S192" s="42"/>
      <c r="T192" s="228"/>
      <c r="U192" s="340">
        <v>17</v>
      </c>
      <c r="V192" s="227"/>
      <c r="W192" s="5"/>
      <c r="X192" s="108" t="s">
        <v>2488</v>
      </c>
      <c r="Y192" s="109" t="s">
        <v>1078</v>
      </c>
      <c r="Z192" s="123">
        <v>62524.962500000001</v>
      </c>
      <c r="AA192" s="83" t="s">
        <v>1605</v>
      </c>
      <c r="AB192" s="83" t="s">
        <v>1605</v>
      </c>
      <c r="AC192" s="83" t="s">
        <v>656</v>
      </c>
      <c r="AE192" s="93" t="s">
        <v>2965</v>
      </c>
      <c r="AF192" s="93"/>
      <c r="AG192" s="96" t="s">
        <v>1926</v>
      </c>
      <c r="AH192" s="96" t="s">
        <v>1926</v>
      </c>
      <c r="AI192" s="96" t="s">
        <v>1926</v>
      </c>
      <c r="AJ192" s="96" t="s">
        <v>1926</v>
      </c>
      <c r="AK192" s="96" t="s">
        <v>1926</v>
      </c>
      <c r="AL192" s="96" t="s">
        <v>1926</v>
      </c>
      <c r="AM192" s="96" t="s">
        <v>1926</v>
      </c>
      <c r="AN192" s="96" t="s">
        <v>1926</v>
      </c>
      <c r="AO192" s="96" t="s">
        <v>1926</v>
      </c>
      <c r="AP192" s="96" t="s">
        <v>1926</v>
      </c>
      <c r="AQ192" s="96" t="s">
        <v>1926</v>
      </c>
      <c r="AR192" s="96" t="s">
        <v>1926</v>
      </c>
      <c r="AS192" s="96" t="s">
        <v>1926</v>
      </c>
      <c r="AT192" s="96" t="s">
        <v>1926</v>
      </c>
      <c r="AU192" s="96" t="s">
        <v>1926</v>
      </c>
      <c r="AV192" s="96" t="s">
        <v>1926</v>
      </c>
      <c r="AW192" s="96" t="s">
        <v>1926</v>
      </c>
      <c r="AX192" s="96" t="s">
        <v>1926</v>
      </c>
      <c r="AY192" s="344"/>
      <c r="AZ192" s="93"/>
      <c r="BA192" s="93">
        <v>6.3607212760000002E-4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2654</v>
      </c>
      <c r="D193" s="312"/>
      <c r="E193" s="127" t="s">
        <v>1700</v>
      </c>
      <c r="F193" s="126">
        <v>0</v>
      </c>
      <c r="G193" s="946" t="s">
        <v>1321</v>
      </c>
      <c r="H193" s="946" t="s">
        <v>2787</v>
      </c>
      <c r="I193" s="944">
        <v>1.7366999999999999</v>
      </c>
      <c r="J193" s="103">
        <v>1</v>
      </c>
      <c r="K193" s="104">
        <v>22666000</v>
      </c>
      <c r="L193" s="105">
        <v>4.8584000000000002E-4</v>
      </c>
      <c r="M193" s="629"/>
      <c r="N193" s="630"/>
      <c r="O193" s="372">
        <v>4.8584000000000002E-4</v>
      </c>
      <c r="P193" s="352"/>
      <c r="Q193" s="241">
        <v>11012</v>
      </c>
      <c r="R193" s="100"/>
      <c r="S193" s="42"/>
      <c r="T193" s="228"/>
      <c r="U193" s="340">
        <v>11012</v>
      </c>
      <c r="V193" s="227"/>
      <c r="W193" s="5"/>
      <c r="X193" s="108" t="s">
        <v>2654</v>
      </c>
      <c r="Y193" s="109" t="s">
        <v>2933</v>
      </c>
      <c r="Z193" s="123">
        <v>39364042.199999996</v>
      </c>
      <c r="AA193" s="83" t="s">
        <v>1608</v>
      </c>
      <c r="AB193" s="83" t="s">
        <v>1608</v>
      </c>
      <c r="AC193" s="83" t="s">
        <v>651</v>
      </c>
      <c r="AE193" s="93" t="s">
        <v>2965</v>
      </c>
      <c r="AF193" s="93"/>
      <c r="AG193" s="96" t="s">
        <v>1926</v>
      </c>
      <c r="AH193" s="96" t="s">
        <v>1926</v>
      </c>
      <c r="AI193" s="96" t="s">
        <v>1926</v>
      </c>
      <c r="AJ193" s="96" t="s">
        <v>1926</v>
      </c>
      <c r="AK193" s="96" t="s">
        <v>1926</v>
      </c>
      <c r="AL193" s="96" t="s">
        <v>1926</v>
      </c>
      <c r="AM193" s="96" t="s">
        <v>1926</v>
      </c>
      <c r="AN193" s="96" t="s">
        <v>1926</v>
      </c>
      <c r="AO193" s="96" t="s">
        <v>1926</v>
      </c>
      <c r="AP193" s="96" t="s">
        <v>1926</v>
      </c>
      <c r="AQ193" s="96" t="s">
        <v>1926</v>
      </c>
      <c r="AR193" s="96" t="s">
        <v>1926</v>
      </c>
      <c r="AS193" s="96" t="s">
        <v>1926</v>
      </c>
      <c r="AT193" s="96" t="s">
        <v>1926</v>
      </c>
      <c r="AU193" s="96" t="s">
        <v>1926</v>
      </c>
      <c r="AV193" s="96" t="s">
        <v>1926</v>
      </c>
      <c r="AW193" s="96" t="s">
        <v>1926</v>
      </c>
      <c r="AX193" s="96" t="s">
        <v>1926</v>
      </c>
      <c r="AY193" s="344"/>
      <c r="AZ193" s="93"/>
      <c r="BA193" s="93">
        <v>4.8585919199999994E-4</v>
      </c>
      <c r="BB193" s="94">
        <v>0</v>
      </c>
      <c r="BC193" s="93"/>
      <c r="BD193" s="94"/>
      <c r="BE193" s="94">
        <v>0</v>
      </c>
      <c r="BF193" s="94">
        <v>1</v>
      </c>
      <c r="BG193" s="94">
        <v>0</v>
      </c>
      <c r="BH193" s="94">
        <v>0</v>
      </c>
      <c r="BI193" s="94">
        <v>0</v>
      </c>
      <c r="BJ193" s="94"/>
      <c r="BK193" s="94">
        <v>0</v>
      </c>
      <c r="BL193" s="94">
        <v>0</v>
      </c>
      <c r="BM193" s="94">
        <v>1</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215</v>
      </c>
      <c r="D194" s="312"/>
      <c r="E194" s="127" t="s">
        <v>2336</v>
      </c>
      <c r="F194" s="126">
        <v>0</v>
      </c>
      <c r="G194" s="946" t="s">
        <v>1606</v>
      </c>
      <c r="H194" s="946" t="s">
        <v>2072</v>
      </c>
      <c r="I194" s="944">
        <v>3.4979</v>
      </c>
      <c r="J194" s="103">
        <v>1</v>
      </c>
      <c r="K194" s="104">
        <v>673300</v>
      </c>
      <c r="L194" s="105">
        <v>9.7854999999999991E-4</v>
      </c>
      <c r="M194" s="629"/>
      <c r="N194" s="630"/>
      <c r="O194" s="372">
        <v>9.7854999999999991E-4</v>
      </c>
      <c r="P194" s="352"/>
      <c r="Q194" s="241">
        <v>659</v>
      </c>
      <c r="R194" s="100"/>
      <c r="S194" s="42"/>
      <c r="T194" s="228"/>
      <c r="U194" s="340">
        <v>659</v>
      </c>
      <c r="V194" s="227"/>
      <c r="W194" s="5"/>
      <c r="X194" s="108" t="s">
        <v>215</v>
      </c>
      <c r="Y194" s="109" t="s">
        <v>1076</v>
      </c>
      <c r="Z194" s="123">
        <v>2355136.0699999998</v>
      </c>
      <c r="AA194" s="83" t="s">
        <v>1605</v>
      </c>
      <c r="AB194" s="83" t="s">
        <v>1605</v>
      </c>
      <c r="AC194" s="83" t="s">
        <v>2630</v>
      </c>
      <c r="AE194" s="93" t="s">
        <v>2965</v>
      </c>
      <c r="AF194" s="93"/>
      <c r="AG194" s="96" t="s">
        <v>1926</v>
      </c>
      <c r="AH194" s="96" t="s">
        <v>1926</v>
      </c>
      <c r="AI194" s="96" t="s">
        <v>1926</v>
      </c>
      <c r="AJ194" s="96" t="s">
        <v>1926</v>
      </c>
      <c r="AK194" s="96" t="s">
        <v>1926</v>
      </c>
      <c r="AL194" s="96" t="s">
        <v>1926</v>
      </c>
      <c r="AM194" s="96" t="s">
        <v>1926</v>
      </c>
      <c r="AN194" s="96" t="s">
        <v>1926</v>
      </c>
      <c r="AO194" s="96" t="s">
        <v>1926</v>
      </c>
      <c r="AP194" s="96" t="s">
        <v>1926</v>
      </c>
      <c r="AQ194" s="96" t="s">
        <v>1926</v>
      </c>
      <c r="AR194" s="96" t="s">
        <v>1926</v>
      </c>
      <c r="AS194" s="96" t="s">
        <v>1926</v>
      </c>
      <c r="AT194" s="96" t="s">
        <v>1926</v>
      </c>
      <c r="AU194" s="96" t="s">
        <v>1926</v>
      </c>
      <c r="AV194" s="96" t="s">
        <v>1926</v>
      </c>
      <c r="AW194" s="96" t="s">
        <v>1926</v>
      </c>
      <c r="AX194" s="96" t="s">
        <v>1926</v>
      </c>
      <c r="AY194" s="344"/>
      <c r="AZ194" s="93"/>
      <c r="BA194" s="93">
        <v>9.7857250399999997E-4</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1926</v>
      </c>
      <c r="D195" s="312"/>
      <c r="E195" s="127"/>
      <c r="F195" s="126"/>
      <c r="G195" s="946" t="s">
        <v>1926</v>
      </c>
      <c r="H195" s="946" t="s">
        <v>1926</v>
      </c>
      <c r="I195" s="944"/>
      <c r="J195" s="103"/>
      <c r="K195" s="104"/>
      <c r="L195" s="105"/>
      <c r="M195" s="629"/>
      <c r="N195" s="630"/>
      <c r="O195" s="372" t="s">
        <v>1926</v>
      </c>
      <c r="P195" s="352"/>
      <c r="Q195" s="241">
        <v>0</v>
      </c>
      <c r="R195" s="100"/>
      <c r="S195" s="42"/>
      <c r="T195" s="228"/>
      <c r="U195" s="340">
        <v>0</v>
      </c>
      <c r="V195" s="227"/>
      <c r="W195" s="5"/>
      <c r="X195" s="108" t="s">
        <v>1926</v>
      </c>
      <c r="Y195" s="109" t="s">
        <v>119</v>
      </c>
      <c r="Z195" s="123">
        <v>0</v>
      </c>
      <c r="AA195" s="83" t="s">
        <v>1926</v>
      </c>
      <c r="AB195" s="83" t="s">
        <v>1926</v>
      </c>
      <c r="AC195" s="83" t="s">
        <v>1926</v>
      </c>
      <c r="AE195" s="93" t="s">
        <v>2965</v>
      </c>
      <c r="AF195" s="93"/>
      <c r="AG195" s="96" t="s">
        <v>1926</v>
      </c>
      <c r="AH195" s="96" t="s">
        <v>1926</v>
      </c>
      <c r="AI195" s="96" t="s">
        <v>1926</v>
      </c>
      <c r="AJ195" s="96" t="s">
        <v>1926</v>
      </c>
      <c r="AK195" s="96" t="s">
        <v>1926</v>
      </c>
      <c r="AL195" s="96" t="s">
        <v>1926</v>
      </c>
      <c r="AM195" s="96" t="s">
        <v>1926</v>
      </c>
      <c r="AN195" s="96" t="s">
        <v>1926</v>
      </c>
      <c r="AO195" s="96" t="s">
        <v>1926</v>
      </c>
      <c r="AP195" s="96" t="s">
        <v>1926</v>
      </c>
      <c r="AQ195" s="96" t="s">
        <v>1926</v>
      </c>
      <c r="AR195" s="96" t="s">
        <v>1926</v>
      </c>
      <c r="AS195" s="96" t="s">
        <v>1926</v>
      </c>
      <c r="AT195" s="96" t="s">
        <v>1926</v>
      </c>
      <c r="AU195" s="96" t="s">
        <v>1926</v>
      </c>
      <c r="AV195" s="96" t="s">
        <v>1926</v>
      </c>
      <c r="AW195" s="96" t="s">
        <v>1926</v>
      </c>
      <c r="AX195" s="96" t="s">
        <v>1926</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1926</v>
      </c>
      <c r="D196" s="312"/>
      <c r="E196" s="127"/>
      <c r="F196" s="126"/>
      <c r="G196" s="946" t="s">
        <v>1926</v>
      </c>
      <c r="H196" s="946" t="s">
        <v>1926</v>
      </c>
      <c r="I196" s="944"/>
      <c r="J196" s="103"/>
      <c r="K196" s="104"/>
      <c r="L196" s="105"/>
      <c r="M196" s="629"/>
      <c r="N196" s="630"/>
      <c r="O196" s="372" t="s">
        <v>1926</v>
      </c>
      <c r="P196" s="352"/>
      <c r="Q196" s="241">
        <v>0</v>
      </c>
      <c r="R196" s="100"/>
      <c r="S196" s="42"/>
      <c r="T196" s="228"/>
      <c r="U196" s="340">
        <v>0</v>
      </c>
      <c r="V196" s="227"/>
      <c r="W196" s="5"/>
      <c r="X196" s="108" t="s">
        <v>1926</v>
      </c>
      <c r="Y196" s="109" t="s">
        <v>119</v>
      </c>
      <c r="Z196" s="123">
        <v>0</v>
      </c>
      <c r="AA196" s="83" t="s">
        <v>1926</v>
      </c>
      <c r="AB196" s="83" t="s">
        <v>1926</v>
      </c>
      <c r="AC196" s="83" t="s">
        <v>1926</v>
      </c>
      <c r="AE196" s="93" t="s">
        <v>2965</v>
      </c>
      <c r="AF196" s="93"/>
      <c r="AG196" s="96" t="s">
        <v>1926</v>
      </c>
      <c r="AH196" s="96" t="s">
        <v>1926</v>
      </c>
      <c r="AI196" s="96" t="s">
        <v>1926</v>
      </c>
      <c r="AJ196" s="96" t="s">
        <v>1926</v>
      </c>
      <c r="AK196" s="96" t="s">
        <v>1926</v>
      </c>
      <c r="AL196" s="96" t="s">
        <v>1926</v>
      </c>
      <c r="AM196" s="96" t="s">
        <v>1926</v>
      </c>
      <c r="AN196" s="96" t="s">
        <v>1926</v>
      </c>
      <c r="AO196" s="96" t="s">
        <v>1926</v>
      </c>
      <c r="AP196" s="96" t="s">
        <v>1926</v>
      </c>
      <c r="AQ196" s="96" t="s">
        <v>1926</v>
      </c>
      <c r="AR196" s="96" t="s">
        <v>1926</v>
      </c>
      <c r="AS196" s="96" t="s">
        <v>1926</v>
      </c>
      <c r="AT196" s="96" t="s">
        <v>1926</v>
      </c>
      <c r="AU196" s="96" t="s">
        <v>1926</v>
      </c>
      <c r="AV196" s="96" t="s">
        <v>1926</v>
      </c>
      <c r="AW196" s="96" t="s">
        <v>1926</v>
      </c>
      <c r="AX196" s="96" t="s">
        <v>1926</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1926</v>
      </c>
      <c r="D197" s="312"/>
      <c r="E197" s="127"/>
      <c r="F197" s="126"/>
      <c r="G197" s="946" t="s">
        <v>1926</v>
      </c>
      <c r="H197" s="946" t="s">
        <v>1926</v>
      </c>
      <c r="I197" s="944"/>
      <c r="J197" s="103"/>
      <c r="K197" s="104"/>
      <c r="L197" s="105"/>
      <c r="M197" s="629"/>
      <c r="N197" s="630"/>
      <c r="O197" s="372" t="s">
        <v>1926</v>
      </c>
      <c r="P197" s="352"/>
      <c r="Q197" s="241">
        <v>0</v>
      </c>
      <c r="R197" s="100"/>
      <c r="S197" s="42"/>
      <c r="T197" s="228"/>
      <c r="U197" s="340">
        <v>0</v>
      </c>
      <c r="V197" s="227"/>
      <c r="W197" s="5"/>
      <c r="X197" s="108" t="s">
        <v>1926</v>
      </c>
      <c r="Y197" s="109" t="s">
        <v>119</v>
      </c>
      <c r="Z197" s="123">
        <v>0</v>
      </c>
      <c r="AA197" s="83" t="s">
        <v>1926</v>
      </c>
      <c r="AB197" s="83" t="s">
        <v>1926</v>
      </c>
      <c r="AC197" s="83" t="s">
        <v>1926</v>
      </c>
      <c r="AE197" s="93" t="s">
        <v>2965</v>
      </c>
      <c r="AF197" s="93"/>
      <c r="AG197" s="96" t="s">
        <v>1926</v>
      </c>
      <c r="AH197" s="96" t="s">
        <v>1926</v>
      </c>
      <c r="AI197" s="96" t="s">
        <v>1926</v>
      </c>
      <c r="AJ197" s="96" t="s">
        <v>1926</v>
      </c>
      <c r="AK197" s="96" t="s">
        <v>1926</v>
      </c>
      <c r="AL197" s="96" t="s">
        <v>1926</v>
      </c>
      <c r="AM197" s="96" t="s">
        <v>1926</v>
      </c>
      <c r="AN197" s="96" t="s">
        <v>1926</v>
      </c>
      <c r="AO197" s="96" t="s">
        <v>1926</v>
      </c>
      <c r="AP197" s="96" t="s">
        <v>1926</v>
      </c>
      <c r="AQ197" s="96" t="s">
        <v>1926</v>
      </c>
      <c r="AR197" s="96" t="s">
        <v>1926</v>
      </c>
      <c r="AS197" s="96" t="s">
        <v>1926</v>
      </c>
      <c r="AT197" s="96" t="s">
        <v>1926</v>
      </c>
      <c r="AU197" s="96" t="s">
        <v>1926</v>
      </c>
      <c r="AV197" s="96" t="s">
        <v>1926</v>
      </c>
      <c r="AW197" s="96" t="s">
        <v>1926</v>
      </c>
      <c r="AX197" s="96" t="s">
        <v>1926</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1926</v>
      </c>
      <c r="D198" s="312"/>
      <c r="E198" s="127"/>
      <c r="F198" s="126"/>
      <c r="G198" s="946" t="s">
        <v>1926</v>
      </c>
      <c r="H198" s="946" t="s">
        <v>1926</v>
      </c>
      <c r="I198" s="944"/>
      <c r="J198" s="103"/>
      <c r="K198" s="104"/>
      <c r="L198" s="105"/>
      <c r="M198" s="629"/>
      <c r="N198" s="630"/>
      <c r="O198" s="372" t="s">
        <v>1926</v>
      </c>
      <c r="P198" s="352"/>
      <c r="Q198" s="241">
        <v>0</v>
      </c>
      <c r="R198" s="100"/>
      <c r="S198" s="42"/>
      <c r="T198" s="228"/>
      <c r="U198" s="340">
        <v>0</v>
      </c>
      <c r="V198" s="227"/>
      <c r="W198" s="5"/>
      <c r="X198" s="108" t="s">
        <v>1926</v>
      </c>
      <c r="Y198" s="109" t="s">
        <v>119</v>
      </c>
      <c r="Z198" s="123">
        <v>0</v>
      </c>
      <c r="AA198" s="83" t="s">
        <v>1926</v>
      </c>
      <c r="AB198" s="83" t="s">
        <v>1926</v>
      </c>
      <c r="AC198" s="83" t="s">
        <v>1926</v>
      </c>
      <c r="AE198" s="93" t="s">
        <v>2965</v>
      </c>
      <c r="AF198" s="93"/>
      <c r="AG198" s="96" t="s">
        <v>1926</v>
      </c>
      <c r="AH198" s="96" t="s">
        <v>1926</v>
      </c>
      <c r="AI198" s="96" t="s">
        <v>1926</v>
      </c>
      <c r="AJ198" s="96" t="s">
        <v>1926</v>
      </c>
      <c r="AK198" s="96" t="s">
        <v>1926</v>
      </c>
      <c r="AL198" s="96" t="s">
        <v>1926</v>
      </c>
      <c r="AM198" s="96" t="s">
        <v>1926</v>
      </c>
      <c r="AN198" s="96" t="s">
        <v>1926</v>
      </c>
      <c r="AO198" s="96" t="s">
        <v>1926</v>
      </c>
      <c r="AP198" s="96" t="s">
        <v>1926</v>
      </c>
      <c r="AQ198" s="96" t="s">
        <v>1926</v>
      </c>
      <c r="AR198" s="96" t="s">
        <v>1926</v>
      </c>
      <c r="AS198" s="96" t="s">
        <v>1926</v>
      </c>
      <c r="AT198" s="96" t="s">
        <v>1926</v>
      </c>
      <c r="AU198" s="96" t="s">
        <v>1926</v>
      </c>
      <c r="AV198" s="96" t="s">
        <v>1926</v>
      </c>
      <c r="AW198" s="96" t="s">
        <v>1926</v>
      </c>
      <c r="AX198" s="96" t="s">
        <v>1926</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1926</v>
      </c>
      <c r="D199" s="312"/>
      <c r="E199" s="127"/>
      <c r="F199" s="126"/>
      <c r="G199" s="946" t="s">
        <v>1926</v>
      </c>
      <c r="H199" s="946" t="s">
        <v>1926</v>
      </c>
      <c r="I199" s="944"/>
      <c r="J199" s="103"/>
      <c r="K199" s="104"/>
      <c r="L199" s="105"/>
      <c r="M199" s="629"/>
      <c r="N199" s="630"/>
      <c r="O199" s="372" t="s">
        <v>1926</v>
      </c>
      <c r="P199" s="352"/>
      <c r="Q199" s="241">
        <v>0</v>
      </c>
      <c r="R199" s="100"/>
      <c r="S199" s="42"/>
      <c r="T199" s="228"/>
      <c r="U199" s="340">
        <v>0</v>
      </c>
      <c r="V199" s="227"/>
      <c r="W199" s="5"/>
      <c r="X199" s="108" t="s">
        <v>1926</v>
      </c>
      <c r="Y199" s="109" t="s">
        <v>119</v>
      </c>
      <c r="Z199" s="123">
        <v>0</v>
      </c>
      <c r="AA199" s="83" t="s">
        <v>1926</v>
      </c>
      <c r="AB199" s="83" t="s">
        <v>1926</v>
      </c>
      <c r="AC199" s="83" t="s">
        <v>1926</v>
      </c>
      <c r="AE199" s="93" t="s">
        <v>2965</v>
      </c>
      <c r="AF199" s="93"/>
      <c r="AG199" s="96" t="s">
        <v>1926</v>
      </c>
      <c r="AH199" s="96" t="s">
        <v>1926</v>
      </c>
      <c r="AI199" s="96" t="s">
        <v>1926</v>
      </c>
      <c r="AJ199" s="96" t="s">
        <v>1926</v>
      </c>
      <c r="AK199" s="96" t="s">
        <v>1926</v>
      </c>
      <c r="AL199" s="96" t="s">
        <v>1926</v>
      </c>
      <c r="AM199" s="96" t="s">
        <v>1926</v>
      </c>
      <c r="AN199" s="96" t="s">
        <v>1926</v>
      </c>
      <c r="AO199" s="96" t="s">
        <v>1926</v>
      </c>
      <c r="AP199" s="96" t="s">
        <v>1926</v>
      </c>
      <c r="AQ199" s="96" t="s">
        <v>1926</v>
      </c>
      <c r="AR199" s="96" t="s">
        <v>1926</v>
      </c>
      <c r="AS199" s="96" t="s">
        <v>1926</v>
      </c>
      <c r="AT199" s="96" t="s">
        <v>1926</v>
      </c>
      <c r="AU199" s="96" t="s">
        <v>1926</v>
      </c>
      <c r="AV199" s="96" t="s">
        <v>1926</v>
      </c>
      <c r="AW199" s="96" t="s">
        <v>1926</v>
      </c>
      <c r="AX199" s="96" t="s">
        <v>1926</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1926</v>
      </c>
      <c r="D200" s="312"/>
      <c r="E200" s="127"/>
      <c r="F200" s="126"/>
      <c r="G200" s="946" t="s">
        <v>1926</v>
      </c>
      <c r="H200" s="946" t="s">
        <v>1926</v>
      </c>
      <c r="I200" s="944"/>
      <c r="J200" s="103"/>
      <c r="K200" s="104"/>
      <c r="L200" s="105"/>
      <c r="M200" s="629"/>
      <c r="N200" s="630"/>
      <c r="O200" s="372" t="s">
        <v>1926</v>
      </c>
      <c r="P200" s="352"/>
      <c r="Q200" s="241">
        <v>0</v>
      </c>
      <c r="R200" s="100"/>
      <c r="S200" s="42"/>
      <c r="T200" s="228"/>
      <c r="U200" s="340">
        <v>0</v>
      </c>
      <c r="V200" s="227"/>
      <c r="W200" s="5"/>
      <c r="X200" s="108" t="s">
        <v>1926</v>
      </c>
      <c r="Y200" s="109" t="s">
        <v>119</v>
      </c>
      <c r="Z200" s="123">
        <v>0</v>
      </c>
      <c r="AA200" s="83" t="s">
        <v>1926</v>
      </c>
      <c r="AB200" s="83" t="s">
        <v>1926</v>
      </c>
      <c r="AC200" s="83" t="s">
        <v>1926</v>
      </c>
      <c r="AE200" s="93" t="s">
        <v>2965</v>
      </c>
      <c r="AF200" s="93"/>
      <c r="AG200" s="96" t="s">
        <v>1926</v>
      </c>
      <c r="AH200" s="96" t="s">
        <v>1926</v>
      </c>
      <c r="AI200" s="96" t="s">
        <v>1926</v>
      </c>
      <c r="AJ200" s="96" t="s">
        <v>1926</v>
      </c>
      <c r="AK200" s="96" t="s">
        <v>1926</v>
      </c>
      <c r="AL200" s="96" t="s">
        <v>1926</v>
      </c>
      <c r="AM200" s="96" t="s">
        <v>1926</v>
      </c>
      <c r="AN200" s="96" t="s">
        <v>1926</v>
      </c>
      <c r="AO200" s="96" t="s">
        <v>1926</v>
      </c>
      <c r="AP200" s="96" t="s">
        <v>1926</v>
      </c>
      <c r="AQ200" s="96" t="s">
        <v>1926</v>
      </c>
      <c r="AR200" s="96" t="s">
        <v>1926</v>
      </c>
      <c r="AS200" s="96" t="s">
        <v>1926</v>
      </c>
      <c r="AT200" s="96" t="s">
        <v>1926</v>
      </c>
      <c r="AU200" s="96" t="s">
        <v>1926</v>
      </c>
      <c r="AV200" s="96" t="s">
        <v>1926</v>
      </c>
      <c r="AW200" s="96" t="s">
        <v>1926</v>
      </c>
      <c r="AX200" s="96" t="s">
        <v>1926</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1926</v>
      </c>
      <c r="D201" s="312"/>
      <c r="E201" s="127"/>
      <c r="F201" s="126"/>
      <c r="G201" s="946" t="s">
        <v>1926</v>
      </c>
      <c r="H201" s="946" t="s">
        <v>1926</v>
      </c>
      <c r="I201" s="944"/>
      <c r="J201" s="103"/>
      <c r="K201" s="104"/>
      <c r="L201" s="105"/>
      <c r="M201" s="629"/>
      <c r="N201" s="630"/>
      <c r="O201" s="372" t="s">
        <v>1926</v>
      </c>
      <c r="P201" s="352"/>
      <c r="Q201" s="241">
        <v>0</v>
      </c>
      <c r="R201" s="100"/>
      <c r="S201" s="42"/>
      <c r="T201" s="228"/>
      <c r="U201" s="340">
        <v>0</v>
      </c>
      <c r="V201" s="227"/>
      <c r="W201" s="5"/>
      <c r="X201" s="108" t="s">
        <v>1926</v>
      </c>
      <c r="Y201" s="109" t="s">
        <v>119</v>
      </c>
      <c r="Z201" s="123">
        <v>0</v>
      </c>
      <c r="AA201" s="83" t="s">
        <v>1926</v>
      </c>
      <c r="AB201" s="83" t="s">
        <v>1926</v>
      </c>
      <c r="AC201" s="83" t="s">
        <v>1926</v>
      </c>
      <c r="AE201" s="93" t="s">
        <v>2965</v>
      </c>
      <c r="AF201" s="93"/>
      <c r="AG201" s="96" t="s">
        <v>1926</v>
      </c>
      <c r="AH201" s="96" t="s">
        <v>1926</v>
      </c>
      <c r="AI201" s="96" t="s">
        <v>1926</v>
      </c>
      <c r="AJ201" s="96" t="s">
        <v>1926</v>
      </c>
      <c r="AK201" s="96" t="s">
        <v>1926</v>
      </c>
      <c r="AL201" s="96" t="s">
        <v>1926</v>
      </c>
      <c r="AM201" s="96" t="s">
        <v>1926</v>
      </c>
      <c r="AN201" s="96" t="s">
        <v>1926</v>
      </c>
      <c r="AO201" s="96" t="s">
        <v>1926</v>
      </c>
      <c r="AP201" s="96" t="s">
        <v>1926</v>
      </c>
      <c r="AQ201" s="96" t="s">
        <v>1926</v>
      </c>
      <c r="AR201" s="96" t="s">
        <v>1926</v>
      </c>
      <c r="AS201" s="96" t="s">
        <v>1926</v>
      </c>
      <c r="AT201" s="96" t="s">
        <v>1926</v>
      </c>
      <c r="AU201" s="96" t="s">
        <v>1926</v>
      </c>
      <c r="AV201" s="96" t="s">
        <v>1926</v>
      </c>
      <c r="AW201" s="96" t="s">
        <v>1926</v>
      </c>
      <c r="AX201" s="96" t="s">
        <v>1926</v>
      </c>
      <c r="AY201" s="344"/>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1926</v>
      </c>
      <c r="D202" s="312"/>
      <c r="E202" s="127"/>
      <c r="F202" s="126"/>
      <c r="G202" s="946" t="s">
        <v>1926</v>
      </c>
      <c r="H202" s="946" t="s">
        <v>1926</v>
      </c>
      <c r="I202" s="944"/>
      <c r="J202" s="103"/>
      <c r="K202" s="104"/>
      <c r="L202" s="105"/>
      <c r="M202" s="629"/>
      <c r="N202" s="630"/>
      <c r="O202" s="372" t="s">
        <v>1926</v>
      </c>
      <c r="P202" s="352"/>
      <c r="Q202" s="241">
        <v>0</v>
      </c>
      <c r="R202" s="100"/>
      <c r="S202" s="42"/>
      <c r="T202" s="228"/>
      <c r="U202" s="340">
        <v>0</v>
      </c>
      <c r="V202" s="227"/>
      <c r="W202" s="5"/>
      <c r="X202" s="108" t="s">
        <v>1926</v>
      </c>
      <c r="Y202" s="109" t="s">
        <v>119</v>
      </c>
      <c r="Z202" s="123">
        <v>0</v>
      </c>
      <c r="AA202" s="83" t="s">
        <v>1926</v>
      </c>
      <c r="AB202" s="83" t="s">
        <v>1926</v>
      </c>
      <c r="AC202" s="83" t="s">
        <v>1926</v>
      </c>
      <c r="AE202" s="93" t="s">
        <v>2965</v>
      </c>
      <c r="AF202" s="93"/>
      <c r="AG202" s="96" t="s">
        <v>1926</v>
      </c>
      <c r="AH202" s="96" t="s">
        <v>1926</v>
      </c>
      <c r="AI202" s="96" t="s">
        <v>1926</v>
      </c>
      <c r="AJ202" s="96" t="s">
        <v>1926</v>
      </c>
      <c r="AK202" s="96" t="s">
        <v>1926</v>
      </c>
      <c r="AL202" s="96" t="s">
        <v>1926</v>
      </c>
      <c r="AM202" s="96" t="s">
        <v>1926</v>
      </c>
      <c r="AN202" s="96" t="s">
        <v>1926</v>
      </c>
      <c r="AO202" s="96" t="s">
        <v>1926</v>
      </c>
      <c r="AP202" s="96" t="s">
        <v>1926</v>
      </c>
      <c r="AQ202" s="96" t="s">
        <v>1926</v>
      </c>
      <c r="AR202" s="96" t="s">
        <v>1926</v>
      </c>
      <c r="AS202" s="96" t="s">
        <v>1926</v>
      </c>
      <c r="AT202" s="96" t="s">
        <v>1926</v>
      </c>
      <c r="AU202" s="96" t="s">
        <v>1926</v>
      </c>
      <c r="AV202" s="96" t="s">
        <v>1926</v>
      </c>
      <c r="AW202" s="96" t="s">
        <v>1926</v>
      </c>
      <c r="AX202" s="96" t="s">
        <v>1926</v>
      </c>
      <c r="AY202" s="344"/>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1926</v>
      </c>
      <c r="D203" s="312"/>
      <c r="E203" s="127"/>
      <c r="F203" s="126"/>
      <c r="G203" s="946" t="s">
        <v>1926</v>
      </c>
      <c r="H203" s="946" t="s">
        <v>1926</v>
      </c>
      <c r="I203" s="944"/>
      <c r="J203" s="103"/>
      <c r="K203" s="104"/>
      <c r="L203" s="105"/>
      <c r="M203" s="629"/>
      <c r="N203" s="630"/>
      <c r="O203" s="372" t="s">
        <v>1926</v>
      </c>
      <c r="P203" s="352"/>
      <c r="Q203" s="241">
        <v>0</v>
      </c>
      <c r="R203" s="100"/>
      <c r="S203" s="42"/>
      <c r="T203" s="228"/>
      <c r="U203" s="340">
        <v>0</v>
      </c>
      <c r="V203" s="227"/>
      <c r="W203" s="5"/>
      <c r="X203" s="108" t="s">
        <v>1926</v>
      </c>
      <c r="Y203" s="109" t="s">
        <v>119</v>
      </c>
      <c r="Z203" s="123">
        <v>0</v>
      </c>
      <c r="AA203" s="83" t="s">
        <v>1926</v>
      </c>
      <c r="AB203" s="83" t="s">
        <v>1926</v>
      </c>
      <c r="AC203" s="83" t="s">
        <v>1926</v>
      </c>
      <c r="AE203" s="93" t="s">
        <v>2965</v>
      </c>
      <c r="AF203" s="93"/>
      <c r="AG203" s="96" t="s">
        <v>1926</v>
      </c>
      <c r="AH203" s="96" t="s">
        <v>1926</v>
      </c>
      <c r="AI203" s="96" t="s">
        <v>1926</v>
      </c>
      <c r="AJ203" s="96" t="s">
        <v>1926</v>
      </c>
      <c r="AK203" s="96" t="s">
        <v>1926</v>
      </c>
      <c r="AL203" s="96" t="s">
        <v>1926</v>
      </c>
      <c r="AM203" s="96" t="s">
        <v>1926</v>
      </c>
      <c r="AN203" s="96" t="s">
        <v>1926</v>
      </c>
      <c r="AO203" s="96" t="s">
        <v>1926</v>
      </c>
      <c r="AP203" s="96" t="s">
        <v>1926</v>
      </c>
      <c r="AQ203" s="96" t="s">
        <v>1926</v>
      </c>
      <c r="AR203" s="96" t="s">
        <v>1926</v>
      </c>
      <c r="AS203" s="96" t="s">
        <v>1926</v>
      </c>
      <c r="AT203" s="96" t="s">
        <v>1926</v>
      </c>
      <c r="AU203" s="96" t="s">
        <v>1926</v>
      </c>
      <c r="AV203" s="96" t="s">
        <v>1926</v>
      </c>
      <c r="AW203" s="96" t="s">
        <v>1926</v>
      </c>
      <c r="AX203" s="96" t="s">
        <v>1926</v>
      </c>
      <c r="AY203" s="344"/>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7">
        <v>9406</v>
      </c>
      <c r="D204" s="312"/>
      <c r="E204" s="227"/>
      <c r="F204" s="228"/>
      <c r="G204" s="228"/>
      <c r="H204" s="353" t="s">
        <v>1145</v>
      </c>
      <c r="I204" s="354"/>
      <c r="J204" s="259"/>
      <c r="K204" s="358">
        <v>1563878240</v>
      </c>
      <c r="L204" s="352"/>
      <c r="M204" s="352"/>
      <c r="N204" s="352"/>
      <c r="O204" s="352"/>
      <c r="P204" s="352"/>
      <c r="Q204" s="358">
        <v>438608</v>
      </c>
      <c r="R204" s="101"/>
      <c r="S204" s="102"/>
      <c r="T204" s="228"/>
      <c r="U204" s="358">
        <v>438608</v>
      </c>
      <c r="V204" s="227"/>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373"/>
    </row>
    <row r="205" spans="1:79" s="2" customFormat="1" ht="11.45" hidden="1" customHeight="1" x14ac:dyDescent="0.15">
      <c r="A205" s="95"/>
      <c r="B205" s="312"/>
      <c r="C205" s="352"/>
      <c r="D205" s="352"/>
      <c r="E205" s="352"/>
      <c r="F205" s="352"/>
      <c r="G205" s="352"/>
      <c r="H205" s="352"/>
      <c r="I205" s="352"/>
      <c r="J205" s="352"/>
      <c r="K205" s="352"/>
      <c r="L205" s="352"/>
      <c r="M205" s="352"/>
      <c r="N205" s="352"/>
      <c r="O205" s="352"/>
      <c r="P205" s="352"/>
      <c r="Q205" s="352"/>
      <c r="R205" s="352"/>
      <c r="S205" s="352"/>
      <c r="T205" s="352"/>
      <c r="U205" s="352"/>
      <c r="V205" s="352"/>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s="2" customFormat="1" ht="11.45" hidden="1" customHeight="1" x14ac:dyDescent="0.15">
      <c r="A206" s="95"/>
      <c r="B206" s="374"/>
      <c r="C206" s="374"/>
      <c r="D206" s="374"/>
      <c r="E206" s="374"/>
      <c r="F206" s="374"/>
      <c r="G206" s="374"/>
      <c r="H206" s="374"/>
      <c r="I206" s="374"/>
      <c r="J206" s="374"/>
      <c r="K206" s="374"/>
      <c r="L206" s="374"/>
      <c r="M206" s="374"/>
      <c r="N206" s="374"/>
      <c r="O206" s="374"/>
      <c r="P206" s="374"/>
      <c r="Q206" s="374"/>
      <c r="R206" s="374"/>
      <c r="S206" s="374"/>
      <c r="T206" s="374"/>
      <c r="U206" s="374"/>
      <c r="V206" s="374"/>
      <c r="W206" s="373"/>
      <c r="X206" s="373"/>
      <c r="Y206" s="373"/>
      <c r="Z206" s="373"/>
      <c r="AA206" s="373"/>
      <c r="AB206" s="373"/>
      <c r="AC206" s="373"/>
      <c r="AD206" s="373"/>
      <c r="AE206" s="373"/>
      <c r="AF206" s="373"/>
      <c r="AG206" s="373"/>
      <c r="AH206" s="373"/>
      <c r="AI206" s="373"/>
      <c r="AJ206" s="373"/>
      <c r="AK206" s="373"/>
      <c r="AL206" s="373"/>
      <c r="AM206" s="373"/>
      <c r="AN206" s="373"/>
      <c r="AO206" s="373"/>
      <c r="AP206" s="373"/>
      <c r="AQ206" s="373"/>
      <c r="AR206" s="373"/>
      <c r="AS206" s="373"/>
      <c r="AT206" s="373"/>
      <c r="AU206" s="373"/>
      <c r="AV206" s="373"/>
      <c r="AW206" s="373"/>
      <c r="AX206" s="373"/>
      <c r="AY206" s="373"/>
      <c r="AZ206" s="373"/>
      <c r="BA206" s="373"/>
      <c r="BB206" s="373"/>
      <c r="BC206" s="373"/>
      <c r="BD206" s="373"/>
      <c r="BE206" s="373"/>
      <c r="BF206" s="373"/>
      <c r="BG206" s="373"/>
      <c r="BH206" s="373"/>
      <c r="BI206" s="373"/>
      <c r="BJ206" s="373"/>
      <c r="BK206" s="373"/>
      <c r="BL206" s="373"/>
      <c r="BM206" s="373"/>
      <c r="BN206" s="373"/>
      <c r="BO206" s="373"/>
      <c r="BP206" s="373"/>
      <c r="BQ206" s="373"/>
      <c r="BR206" s="373"/>
      <c r="BS206" s="373"/>
      <c r="BT206" s="373"/>
      <c r="BU206" s="373"/>
      <c r="BV206" s="373"/>
      <c r="BW206" s="373"/>
      <c r="BX206" s="373"/>
      <c r="BY206" s="373"/>
      <c r="BZ206" s="373"/>
      <c r="CA206" s="373"/>
    </row>
    <row r="207" spans="1:79" s="2" customFormat="1" ht="11.45" customHeight="1" x14ac:dyDescent="0.15">
      <c r="A207" s="95"/>
      <c r="B207" s="374"/>
      <c r="C207" s="374"/>
      <c r="D207" s="374"/>
      <c r="E207" s="374"/>
      <c r="F207" s="374"/>
      <c r="G207" s="374"/>
      <c r="H207" s="374"/>
      <c r="I207" s="374"/>
      <c r="J207" s="374"/>
      <c r="K207" s="374"/>
      <c r="L207" s="374"/>
      <c r="M207" s="374"/>
      <c r="N207" s="374"/>
      <c r="O207" s="374"/>
      <c r="P207" s="374"/>
      <c r="Q207" s="374"/>
      <c r="R207" s="374"/>
      <c r="S207" s="374"/>
      <c r="T207" s="374"/>
      <c r="U207" s="374"/>
      <c r="V207" s="374"/>
      <c r="W207" s="373"/>
      <c r="X207" s="373"/>
      <c r="Y207" s="373"/>
      <c r="Z207" s="373"/>
      <c r="AA207" s="373"/>
      <c r="AB207" s="373"/>
      <c r="AC207" s="373"/>
      <c r="AD207" s="373"/>
      <c r="AE207" s="373"/>
      <c r="AF207" s="373"/>
      <c r="AG207" s="373"/>
      <c r="AH207" s="373"/>
      <c r="AI207" s="373"/>
      <c r="AJ207" s="373"/>
      <c r="AK207" s="373"/>
      <c r="AL207" s="373"/>
      <c r="AM207" s="373"/>
      <c r="AN207" s="373"/>
      <c r="AO207" s="373"/>
      <c r="AP207" s="373"/>
      <c r="AQ207" s="373"/>
      <c r="AR207" s="373"/>
      <c r="AS207" s="373"/>
      <c r="AT207" s="373"/>
      <c r="AU207" s="373"/>
      <c r="AV207" s="373"/>
      <c r="AW207" s="373"/>
      <c r="AX207" s="373"/>
      <c r="AY207" s="373"/>
      <c r="AZ207" s="373"/>
      <c r="BA207" s="373"/>
      <c r="BB207" s="373"/>
      <c r="BC207" s="373"/>
      <c r="BD207" s="373"/>
      <c r="BE207" s="373"/>
      <c r="BF207" s="373"/>
      <c r="BG207" s="373"/>
      <c r="BH207" s="373"/>
      <c r="BI207" s="373"/>
      <c r="BJ207" s="373"/>
      <c r="BK207" s="373"/>
      <c r="BL207" s="373"/>
      <c r="BM207" s="373"/>
      <c r="BN207" s="373"/>
      <c r="BO207" s="373"/>
      <c r="BP207" s="373"/>
      <c r="BQ207" s="373"/>
      <c r="BR207" s="373"/>
      <c r="BS207" s="373"/>
      <c r="BT207" s="373"/>
      <c r="BU207" s="373"/>
      <c r="BV207" s="373"/>
      <c r="BW207" s="373"/>
      <c r="BX207" s="373"/>
      <c r="BY207" s="373"/>
      <c r="BZ207" s="373"/>
      <c r="CA207" s="373"/>
    </row>
    <row r="208" spans="1:79" s="2" customFormat="1" ht="11.45" customHeight="1" x14ac:dyDescent="0.15">
      <c r="A208" s="95"/>
      <c r="B208" s="312"/>
      <c r="C208" s="312"/>
      <c r="D208" s="312"/>
      <c r="E208" s="1346" t="s">
        <v>727</v>
      </c>
      <c r="F208" s="1346" t="s">
        <v>141</v>
      </c>
      <c r="G208" s="1346" t="s">
        <v>142</v>
      </c>
      <c r="H208" s="1346" t="s">
        <v>143</v>
      </c>
      <c r="I208" s="1346" t="s">
        <v>1190</v>
      </c>
      <c r="J208" s="1346" t="s">
        <v>1191</v>
      </c>
      <c r="K208" s="1346" t="s">
        <v>649</v>
      </c>
      <c r="L208" s="79" t="s">
        <v>1471</v>
      </c>
      <c r="M208" s="85"/>
      <c r="N208" s="85"/>
      <c r="O208" s="80"/>
      <c r="P208" s="284"/>
      <c r="Q208" s="79" t="s">
        <v>650</v>
      </c>
      <c r="R208" s="80"/>
      <c r="S208" s="1346" t="s">
        <v>1278</v>
      </c>
      <c r="T208" s="284"/>
      <c r="U208" s="1346" t="s">
        <v>1934</v>
      </c>
      <c r="V208" s="227"/>
      <c r="Y208" s="83"/>
      <c r="BM208" s="83"/>
      <c r="BN208" s="83"/>
      <c r="BO208" s="83"/>
      <c r="BP208" s="83"/>
      <c r="BQ208" s="83"/>
      <c r="BR208" s="83"/>
      <c r="BS208" s="83"/>
      <c r="BT208" s="83"/>
      <c r="CA208" s="373"/>
    </row>
    <row r="209" spans="1:79" s="2" customFormat="1" ht="11.45" customHeight="1" x14ac:dyDescent="0.15">
      <c r="A209" s="95"/>
      <c r="B209" s="312"/>
      <c r="C209" s="312"/>
      <c r="D209" s="312"/>
      <c r="E209" s="1347"/>
      <c r="F209" s="1347"/>
      <c r="G209" s="1347"/>
      <c r="H209" s="1347"/>
      <c r="I209" s="1347"/>
      <c r="J209" s="1347"/>
      <c r="K209" s="1347"/>
      <c r="L209" s="37" t="s">
        <v>1270</v>
      </c>
      <c r="M209" s="37" t="s">
        <v>889</v>
      </c>
      <c r="N209" s="37" t="s">
        <v>1271</v>
      </c>
      <c r="O209" s="37" t="s">
        <v>1934</v>
      </c>
      <c r="P209" s="284"/>
      <c r="Q209" s="37" t="s">
        <v>1270</v>
      </c>
      <c r="R209" s="37" t="s">
        <v>889</v>
      </c>
      <c r="S209" s="1347"/>
      <c r="T209" s="284"/>
      <c r="U209" s="1347"/>
      <c r="V209" s="227"/>
      <c r="Y209" s="83"/>
      <c r="AE209" s="576" t="s">
        <v>598</v>
      </c>
      <c r="AX209" s="576" t="s">
        <v>598</v>
      </c>
      <c r="BA209" s="83" t="s">
        <v>653</v>
      </c>
      <c r="BB209" s="83" t="s">
        <v>653</v>
      </c>
      <c r="BC209" s="83" t="s">
        <v>2767</v>
      </c>
      <c r="BD209" s="83" t="s">
        <v>2767</v>
      </c>
      <c r="BE209" s="83" t="s">
        <v>201</v>
      </c>
      <c r="BF209" s="83" t="s">
        <v>203</v>
      </c>
      <c r="BG209" s="83" t="s">
        <v>203</v>
      </c>
      <c r="BH209" s="83" t="s">
        <v>203</v>
      </c>
      <c r="BI209" s="83" t="s">
        <v>546</v>
      </c>
      <c r="BJ209" s="83" t="s">
        <v>2084</v>
      </c>
      <c r="BK209" s="83" t="s">
        <v>1604</v>
      </c>
      <c r="BL209" s="83" t="s">
        <v>2630</v>
      </c>
      <c r="BM209" s="576" t="s">
        <v>1605</v>
      </c>
      <c r="BN209" s="576" t="s">
        <v>1605</v>
      </c>
      <c r="BO209" s="576" t="s">
        <v>1605</v>
      </c>
      <c r="BP209" s="83" t="s">
        <v>1103</v>
      </c>
      <c r="BQ209" s="83" t="s">
        <v>399</v>
      </c>
      <c r="BR209" s="83" t="s">
        <v>1607</v>
      </c>
      <c r="BS209" s="576" t="s">
        <v>125</v>
      </c>
      <c r="BT209" s="83" t="s">
        <v>125</v>
      </c>
      <c r="BU209" s="83" t="s">
        <v>2819</v>
      </c>
      <c r="BV209" s="83" t="s">
        <v>652</v>
      </c>
      <c r="BW209" s="83" t="s">
        <v>652</v>
      </c>
      <c r="BX209" s="83" t="s">
        <v>1608</v>
      </c>
      <c r="BY209" s="83" t="s">
        <v>205</v>
      </c>
      <c r="BZ209" s="579" t="s">
        <v>123</v>
      </c>
      <c r="CA209" s="373"/>
    </row>
    <row r="210" spans="1:79" s="2" customFormat="1" ht="11.45" hidden="1" customHeight="1" x14ac:dyDescent="0.15">
      <c r="A210" s="95"/>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1282</v>
      </c>
      <c r="BM210" s="576"/>
      <c r="BN210" s="576"/>
      <c r="BO210" s="576"/>
      <c r="BP210" s="83"/>
      <c r="BQ210" s="83"/>
      <c r="BR210" s="83"/>
      <c r="BS210" s="576"/>
      <c r="BT210" s="83"/>
      <c r="BZ210" s="580"/>
      <c r="CA210" s="373"/>
    </row>
    <row r="211" spans="1:79" s="2" customFormat="1" ht="11.45" hidden="1" customHeight="1" x14ac:dyDescent="0.15">
      <c r="A211" s="95"/>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83"/>
      <c r="BW211" s="83"/>
      <c r="BX211" s="83"/>
      <c r="BY211" s="83"/>
      <c r="BZ211" s="579"/>
      <c r="CA211" s="373"/>
    </row>
    <row r="212" spans="1:79" s="2" customFormat="1" ht="11.45" customHeight="1" x14ac:dyDescent="0.15">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2474</v>
      </c>
      <c r="Y212" s="365" t="s">
        <v>1554</v>
      </c>
      <c r="Z212" s="365" t="s">
        <v>1259</v>
      </c>
      <c r="AA212" s="365" t="s">
        <v>1876</v>
      </c>
      <c r="AB212" s="365" t="s">
        <v>122</v>
      </c>
      <c r="AC212" s="365" t="s">
        <v>654</v>
      </c>
      <c r="AE212" s="365" t="s">
        <v>2543</v>
      </c>
      <c r="AF212" s="95"/>
      <c r="AG212" s="369" t="s">
        <v>2754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2544</v>
      </c>
      <c r="BB212" s="345">
        <v>0.05</v>
      </c>
      <c r="BC212" s="83" t="s">
        <v>1261</v>
      </c>
      <c r="BD212" s="345"/>
      <c r="BE212" s="83" t="s">
        <v>1282</v>
      </c>
      <c r="BF212" s="83" t="s">
        <v>1262</v>
      </c>
      <c r="BG212" s="83" t="s">
        <v>1262</v>
      </c>
      <c r="BH212" s="83" t="s">
        <v>1262</v>
      </c>
      <c r="BI212" s="83" t="s">
        <v>667</v>
      </c>
      <c r="BJ212" s="83" t="s">
        <v>158</v>
      </c>
      <c r="BK212" s="83" t="s">
        <v>2753</v>
      </c>
      <c r="BL212" s="83" t="s">
        <v>1285</v>
      </c>
      <c r="BM212" s="576" t="s">
        <v>122</v>
      </c>
      <c r="BN212" s="576" t="s">
        <v>654</v>
      </c>
      <c r="BO212" s="576" t="s">
        <v>1286</v>
      </c>
      <c r="BP212" s="83" t="s">
        <v>1288</v>
      </c>
      <c r="BQ212" s="83" t="s">
        <v>1289</v>
      </c>
      <c r="BR212" s="83" t="s">
        <v>2759</v>
      </c>
      <c r="BS212" s="576" t="s">
        <v>669</v>
      </c>
      <c r="BT212" s="83" t="s">
        <v>669</v>
      </c>
      <c r="BU212" s="83" t="s">
        <v>2755</v>
      </c>
      <c r="BV212" s="83" t="s">
        <v>159</v>
      </c>
      <c r="BW212" s="83" t="s">
        <v>159</v>
      </c>
      <c r="BX212" s="83" t="s">
        <v>160</v>
      </c>
      <c r="BY212" s="83" t="s">
        <v>160</v>
      </c>
      <c r="BZ212" s="579" t="s">
        <v>597</v>
      </c>
      <c r="CA212" s="373"/>
    </row>
    <row r="213" spans="1:79" s="2" customFormat="1" ht="11.45" customHeight="1" x14ac:dyDescent="0.15">
      <c r="A213" s="95"/>
      <c r="B213" s="312"/>
      <c r="C213" s="312"/>
      <c r="D213" s="312"/>
      <c r="E213" s="58" t="s">
        <v>147</v>
      </c>
      <c r="F213" s="13" t="s">
        <v>147</v>
      </c>
      <c r="G213" s="13"/>
      <c r="H213" s="13"/>
      <c r="I213" s="13"/>
      <c r="J213" s="88" t="s">
        <v>2842</v>
      </c>
      <c r="K213" s="13" t="s">
        <v>2849</v>
      </c>
      <c r="L213" s="13" t="s">
        <v>1137</v>
      </c>
      <c r="M213" s="13" t="s">
        <v>1137</v>
      </c>
      <c r="N213" s="13" t="s">
        <v>1137</v>
      </c>
      <c r="O213" s="13" t="s">
        <v>1137</v>
      </c>
      <c r="P213" s="228"/>
      <c r="Q213" s="13" t="s">
        <v>2849</v>
      </c>
      <c r="R213" s="13" t="s">
        <v>2849</v>
      </c>
      <c r="S213" s="13" t="s">
        <v>2849</v>
      </c>
      <c r="T213" s="228"/>
      <c r="U213" s="13" t="s">
        <v>2849</v>
      </c>
      <c r="V213" s="227"/>
      <c r="X213" s="365"/>
      <c r="Y213" s="365" t="s">
        <v>2629</v>
      </c>
      <c r="Z213" s="365" t="s">
        <v>1260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2405</v>
      </c>
      <c r="BB213" s="83" t="s">
        <v>1258</v>
      </c>
      <c r="BC213" s="83" t="s">
        <v>1176</v>
      </c>
      <c r="BD213" s="83" t="s">
        <v>1176</v>
      </c>
      <c r="BE213" s="83" t="s">
        <v>1258</v>
      </c>
      <c r="BF213" s="83" t="s">
        <v>1263</v>
      </c>
      <c r="BG213" s="83" t="s">
        <v>2751</v>
      </c>
      <c r="BH213" s="83" t="s">
        <v>1258</v>
      </c>
      <c r="BI213" s="83" t="s">
        <v>1258</v>
      </c>
      <c r="BJ213" s="83" t="s">
        <v>1176</v>
      </c>
      <c r="BK213" s="83" t="s">
        <v>1284</v>
      </c>
      <c r="BL213" s="83" t="s">
        <v>1258</v>
      </c>
      <c r="BM213" s="576"/>
      <c r="BN213" s="576" t="s">
        <v>1287</v>
      </c>
      <c r="BO213" s="576" t="s">
        <v>1258</v>
      </c>
      <c r="BP213" s="83" t="s">
        <v>1258</v>
      </c>
      <c r="BQ213" s="83" t="s">
        <v>2758</v>
      </c>
      <c r="BR213" s="83" t="s">
        <v>2760</v>
      </c>
      <c r="BS213" s="576"/>
      <c r="BT213" s="83" t="s">
        <v>668</v>
      </c>
      <c r="BU213" s="83" t="s">
        <v>2757</v>
      </c>
      <c r="BV213" s="83" t="s">
        <v>1176</v>
      </c>
      <c r="BW213" s="83" t="s">
        <v>1176</v>
      </c>
      <c r="BX213" s="93" t="s">
        <v>1176</v>
      </c>
      <c r="BY213" s="93" t="s">
        <v>1176</v>
      </c>
      <c r="BZ213" s="579" t="s">
        <v>608</v>
      </c>
      <c r="CA213" s="373"/>
    </row>
    <row r="214" spans="1:79" s="2" customFormat="1" ht="11.45" customHeight="1" x14ac:dyDescent="0.15">
      <c r="A214" s="95"/>
      <c r="B214" s="312"/>
      <c r="C214" s="347">
        <v>4007</v>
      </c>
      <c r="D214" s="312"/>
      <c r="E214" s="375">
        <v>210</v>
      </c>
      <c r="F214" s="375" t="s">
        <v>1975</v>
      </c>
      <c r="G214" s="376" t="s">
        <v>1185</v>
      </c>
      <c r="H214" s="362"/>
      <c r="I214" s="377"/>
      <c r="J214" s="378" t="s">
        <v>285</v>
      </c>
      <c r="K214" s="379"/>
      <c r="L214" s="379"/>
      <c r="M214" s="379"/>
      <c r="N214" s="379"/>
      <c r="O214" s="380"/>
      <c r="P214" s="228"/>
      <c r="Q214" s="227"/>
      <c r="R214" s="228"/>
      <c r="S214" s="228"/>
      <c r="T214" s="228"/>
      <c r="U214" s="312"/>
      <c r="V214" s="227"/>
      <c r="W214" s="5"/>
      <c r="X214" s="366">
        <v>4007</v>
      </c>
      <c r="Y214" s="367"/>
      <c r="Z214" s="367"/>
      <c r="AA214" s="367"/>
      <c r="AB214" s="367"/>
      <c r="AC214" s="367"/>
      <c r="AE214" s="368"/>
      <c r="AF214" s="95"/>
      <c r="AG214" s="371" t="s">
        <v>2974</v>
      </c>
      <c r="AH214" s="367"/>
      <c r="AI214" s="370"/>
      <c r="AJ214" s="370"/>
      <c r="AK214" s="370"/>
      <c r="AL214" s="370"/>
      <c r="AM214" s="370"/>
      <c r="AN214" s="370"/>
      <c r="AO214" s="370"/>
      <c r="AP214" s="370"/>
      <c r="AQ214" s="370"/>
      <c r="AR214" s="370"/>
      <c r="AS214" s="370"/>
      <c r="AT214" s="370"/>
      <c r="AU214" s="370"/>
      <c r="AV214" s="370"/>
      <c r="AW214" s="370"/>
      <c r="AX214" s="370"/>
      <c r="AY214" s="370"/>
      <c r="CA214" s="373"/>
    </row>
    <row r="215" spans="1:79" s="2" customFormat="1" ht="11.45" customHeight="1" x14ac:dyDescent="0.15">
      <c r="A215" s="95"/>
      <c r="B215" s="312"/>
      <c r="C215" s="346" t="s">
        <v>2444</v>
      </c>
      <c r="D215" s="312"/>
      <c r="E215" s="355" t="s">
        <v>1303</v>
      </c>
      <c r="F215" s="356">
        <v>0</v>
      </c>
      <c r="G215" s="946" t="s">
        <v>124</v>
      </c>
      <c r="H215" s="946" t="s">
        <v>2787</v>
      </c>
      <c r="I215" s="943">
        <v>1</v>
      </c>
      <c r="J215" s="357">
        <v>1</v>
      </c>
      <c r="K215" s="104">
        <v>4431246599</v>
      </c>
      <c r="L215" s="105">
        <v>8.8462000000000002E-4</v>
      </c>
      <c r="M215" s="627"/>
      <c r="N215" s="628"/>
      <c r="O215" s="372">
        <v>8.8462000000000002E-4</v>
      </c>
      <c r="P215" s="352"/>
      <c r="Q215" s="241">
        <v>3919969</v>
      </c>
      <c r="R215" s="100"/>
      <c r="S215" s="42"/>
      <c r="T215" s="228"/>
      <c r="U215" s="340">
        <v>3919969</v>
      </c>
      <c r="V215" s="227"/>
      <c r="W215" s="5"/>
      <c r="X215" s="106" t="s">
        <v>2444</v>
      </c>
      <c r="Y215" s="107" t="s">
        <v>1079</v>
      </c>
      <c r="Z215" s="122">
        <v>4431246599</v>
      </c>
      <c r="AA215" s="83" t="s">
        <v>123</v>
      </c>
      <c r="AB215" s="83" t="s">
        <v>123</v>
      </c>
      <c r="AC215" s="83" t="s">
        <v>651</v>
      </c>
      <c r="AE215" s="93" t="s">
        <v>2965</v>
      </c>
      <c r="AF215" s="93"/>
      <c r="AG215" s="96" t="s">
        <v>1926</v>
      </c>
      <c r="AH215" s="96" t="s">
        <v>1926</v>
      </c>
      <c r="AI215" s="96" t="s">
        <v>1926</v>
      </c>
      <c r="AJ215" s="96" t="s">
        <v>1926</v>
      </c>
      <c r="AK215" s="96" t="s">
        <v>1926</v>
      </c>
      <c r="AL215" s="96" t="s">
        <v>1926</v>
      </c>
      <c r="AM215" s="96" t="s">
        <v>1926</v>
      </c>
      <c r="AN215" s="96" t="s">
        <v>1926</v>
      </c>
      <c r="AO215" s="96" t="s">
        <v>1926</v>
      </c>
      <c r="AP215" s="96" t="s">
        <v>1926</v>
      </c>
      <c r="AQ215" s="96" t="s">
        <v>1926</v>
      </c>
      <c r="AR215" s="96" t="s">
        <v>1926</v>
      </c>
      <c r="AS215" s="96" t="s">
        <v>1926</v>
      </c>
      <c r="AT215" s="96" t="s">
        <v>1926</v>
      </c>
      <c r="AU215" s="96" t="s">
        <v>1926</v>
      </c>
      <c r="AV215" s="96" t="s">
        <v>1926</v>
      </c>
      <c r="AW215" s="96" t="s">
        <v>1926</v>
      </c>
      <c r="AX215" s="96" t="s">
        <v>1926</v>
      </c>
      <c r="AY215" s="344"/>
      <c r="AZ215" s="93"/>
      <c r="BA215" s="93">
        <v>8.8462000000000002E-4</v>
      </c>
      <c r="BB215" s="94">
        <v>0</v>
      </c>
      <c r="BC215" s="93"/>
      <c r="BD215" s="94"/>
      <c r="BE215" s="94">
        <v>0</v>
      </c>
      <c r="BF215" s="94">
        <v>1</v>
      </c>
      <c r="BG215" s="94">
        <v>0</v>
      </c>
      <c r="BH215" s="578">
        <v>0</v>
      </c>
      <c r="BI215" s="578">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373"/>
    </row>
    <row r="216" spans="1:79" s="2" customFormat="1" ht="11.45" customHeight="1" x14ac:dyDescent="0.15">
      <c r="A216" s="95"/>
      <c r="B216" s="312"/>
      <c r="C216" s="346" t="s">
        <v>2445</v>
      </c>
      <c r="D216" s="312"/>
      <c r="E216" s="127" t="s">
        <v>1696</v>
      </c>
      <c r="F216" s="126">
        <v>0</v>
      </c>
      <c r="G216" s="946" t="s">
        <v>126</v>
      </c>
      <c r="H216" s="946" t="s">
        <v>2787</v>
      </c>
      <c r="I216" s="944">
        <v>2.74</v>
      </c>
      <c r="J216" s="103">
        <v>1</v>
      </c>
      <c r="K216" s="104">
        <v>110425500</v>
      </c>
      <c r="L216" s="105">
        <v>2.42385E-3</v>
      </c>
      <c r="M216" s="629"/>
      <c r="N216" s="630"/>
      <c r="O216" s="372">
        <v>2.42385E-3</v>
      </c>
      <c r="P216" s="352"/>
      <c r="Q216" s="241">
        <v>267655</v>
      </c>
      <c r="R216" s="100"/>
      <c r="S216" s="42"/>
      <c r="T216" s="228"/>
      <c r="U216" s="340">
        <v>267655</v>
      </c>
      <c r="V216" s="227"/>
      <c r="W216" s="5"/>
      <c r="X216" s="108" t="s">
        <v>2445</v>
      </c>
      <c r="Y216" s="109" t="s">
        <v>1081</v>
      </c>
      <c r="Z216" s="123">
        <v>302565870</v>
      </c>
      <c r="AA216" s="83" t="s">
        <v>125</v>
      </c>
      <c r="AB216" s="83" t="s">
        <v>125</v>
      </c>
      <c r="AC216" s="83" t="s">
        <v>651</v>
      </c>
      <c r="AE216" s="93" t="s">
        <v>2965</v>
      </c>
      <c r="AF216" s="93"/>
      <c r="AG216" s="96" t="s">
        <v>1926</v>
      </c>
      <c r="AH216" s="96" t="s">
        <v>1926</v>
      </c>
      <c r="AI216" s="96" t="s">
        <v>1926</v>
      </c>
      <c r="AJ216" s="96" t="s">
        <v>1926</v>
      </c>
      <c r="AK216" s="96" t="s">
        <v>1926</v>
      </c>
      <c r="AL216" s="96" t="s">
        <v>1926</v>
      </c>
      <c r="AM216" s="96" t="s">
        <v>1926</v>
      </c>
      <c r="AN216" s="96" t="s">
        <v>1926</v>
      </c>
      <c r="AO216" s="96" t="s">
        <v>1926</v>
      </c>
      <c r="AP216" s="96" t="s">
        <v>1926</v>
      </c>
      <c r="AQ216" s="96" t="s">
        <v>1926</v>
      </c>
      <c r="AR216" s="96" t="s">
        <v>1926</v>
      </c>
      <c r="AS216" s="96" t="s">
        <v>1926</v>
      </c>
      <c r="AT216" s="96" t="s">
        <v>1926</v>
      </c>
      <c r="AU216" s="96" t="s">
        <v>1926</v>
      </c>
      <c r="AV216" s="96" t="s">
        <v>1926</v>
      </c>
      <c r="AW216" s="96" t="s">
        <v>1926</v>
      </c>
      <c r="AX216" s="96" t="s">
        <v>1926</v>
      </c>
      <c r="AY216" s="344"/>
      <c r="AZ216" s="93"/>
      <c r="BA216" s="93">
        <v>2.4238588000000004E-3</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373"/>
    </row>
    <row r="217" spans="1:79" s="2" customFormat="1" ht="11.45" customHeight="1" x14ac:dyDescent="0.15">
      <c r="A217" s="95"/>
      <c r="B217" s="312"/>
      <c r="C217" s="346" t="s">
        <v>850</v>
      </c>
      <c r="D217" s="312"/>
      <c r="E217" s="127" t="s">
        <v>1698</v>
      </c>
      <c r="F217" s="126">
        <v>0</v>
      </c>
      <c r="G217" s="946" t="s">
        <v>2085</v>
      </c>
      <c r="H217" s="946" t="s">
        <v>2787</v>
      </c>
      <c r="I217" s="944">
        <v>0.21740000000000001</v>
      </c>
      <c r="J217" s="103">
        <v>1</v>
      </c>
      <c r="K217" s="104">
        <v>49508896</v>
      </c>
      <c r="L217" s="105">
        <v>1.9232E-4</v>
      </c>
      <c r="M217" s="629"/>
      <c r="N217" s="630"/>
      <c r="O217" s="372">
        <v>1.9232E-4</v>
      </c>
      <c r="P217" s="352"/>
      <c r="Q217" s="241">
        <v>9522</v>
      </c>
      <c r="R217" s="100"/>
      <c r="S217" s="42"/>
      <c r="T217" s="228"/>
      <c r="U217" s="340">
        <v>9522</v>
      </c>
      <c r="V217" s="227"/>
      <c r="W217" s="5"/>
      <c r="X217" s="108" t="s">
        <v>850</v>
      </c>
      <c r="Y217" s="109" t="s">
        <v>2664</v>
      </c>
      <c r="Z217" s="123">
        <v>10763233.990400001</v>
      </c>
      <c r="AA217" s="83" t="s">
        <v>2084</v>
      </c>
      <c r="AB217" s="83" t="s">
        <v>2084</v>
      </c>
      <c r="AC217" s="83" t="s">
        <v>651</v>
      </c>
      <c r="AE217" s="93" t="s">
        <v>2965</v>
      </c>
      <c r="AF217" s="93"/>
      <c r="AG217" s="96" t="s">
        <v>1926</v>
      </c>
      <c r="AH217" s="96" t="s">
        <v>1926</v>
      </c>
      <c r="AI217" s="96" t="s">
        <v>1926</v>
      </c>
      <c r="AJ217" s="96" t="s">
        <v>1926</v>
      </c>
      <c r="AK217" s="96" t="s">
        <v>1926</v>
      </c>
      <c r="AL217" s="96" t="s">
        <v>1926</v>
      </c>
      <c r="AM217" s="96" t="s">
        <v>1926</v>
      </c>
      <c r="AN217" s="96" t="s">
        <v>1926</v>
      </c>
      <c r="AO217" s="96" t="s">
        <v>1926</v>
      </c>
      <c r="AP217" s="96" t="s">
        <v>1926</v>
      </c>
      <c r="AQ217" s="96" t="s">
        <v>1926</v>
      </c>
      <c r="AR217" s="96" t="s">
        <v>1926</v>
      </c>
      <c r="AS217" s="96" t="s">
        <v>1926</v>
      </c>
      <c r="AT217" s="96" t="s">
        <v>1926</v>
      </c>
      <c r="AU217" s="96" t="s">
        <v>1926</v>
      </c>
      <c r="AV217" s="96" t="s">
        <v>1926</v>
      </c>
      <c r="AW217" s="96" t="s">
        <v>1926</v>
      </c>
      <c r="AX217" s="96" t="s">
        <v>1926</v>
      </c>
      <c r="AY217" s="344"/>
      <c r="AZ217" s="93"/>
      <c r="BA217" s="93">
        <v>1.9231638800000001E-4</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v>0</v>
      </c>
      <c r="BV217" s="94"/>
      <c r="BW217" s="94"/>
      <c r="BX217" s="94"/>
      <c r="BY217" s="94"/>
      <c r="BZ217" s="94">
        <v>0</v>
      </c>
      <c r="CA217" s="373"/>
    </row>
    <row r="218" spans="1:79" s="2" customFormat="1" ht="11.45" customHeight="1" x14ac:dyDescent="0.15">
      <c r="A218" s="95"/>
      <c r="B218" s="312"/>
      <c r="C218" s="346" t="s">
        <v>2446</v>
      </c>
      <c r="D218" s="312"/>
      <c r="E218" s="127" t="s">
        <v>1699</v>
      </c>
      <c r="F218" s="126">
        <v>0</v>
      </c>
      <c r="G218" s="946" t="s">
        <v>1320</v>
      </c>
      <c r="H218" s="946" t="s">
        <v>2787</v>
      </c>
      <c r="I218" s="944">
        <v>0.25</v>
      </c>
      <c r="J218" s="103">
        <v>1</v>
      </c>
      <c r="K218" s="104">
        <v>73600</v>
      </c>
      <c r="L218" s="105">
        <v>2.2115000000000001E-4</v>
      </c>
      <c r="M218" s="629"/>
      <c r="N218" s="630"/>
      <c r="O218" s="372">
        <v>2.2115000000000001E-4</v>
      </c>
      <c r="P218" s="352"/>
      <c r="Q218" s="241">
        <v>16</v>
      </c>
      <c r="R218" s="100"/>
      <c r="S218" s="42"/>
      <c r="T218" s="228"/>
      <c r="U218" s="340">
        <v>16</v>
      </c>
      <c r="V218" s="227"/>
      <c r="W218" s="5"/>
      <c r="X218" s="108" t="s">
        <v>2446</v>
      </c>
      <c r="Y218" s="109" t="s">
        <v>2665</v>
      </c>
      <c r="Z218" s="123">
        <v>18400</v>
      </c>
      <c r="AA218" s="83" t="s">
        <v>651</v>
      </c>
      <c r="AB218" s="83" t="s">
        <v>651</v>
      </c>
      <c r="AC218" s="83" t="s">
        <v>651</v>
      </c>
      <c r="AE218" s="93" t="s">
        <v>2965</v>
      </c>
      <c r="AF218" s="93"/>
      <c r="AG218" s="96" t="s">
        <v>1926</v>
      </c>
      <c r="AH218" s="96" t="s">
        <v>1926</v>
      </c>
      <c r="AI218" s="96" t="s">
        <v>1926</v>
      </c>
      <c r="AJ218" s="96" t="s">
        <v>1926</v>
      </c>
      <c r="AK218" s="96" t="s">
        <v>1926</v>
      </c>
      <c r="AL218" s="96" t="s">
        <v>1926</v>
      </c>
      <c r="AM218" s="96" t="s">
        <v>1926</v>
      </c>
      <c r="AN218" s="96" t="s">
        <v>1926</v>
      </c>
      <c r="AO218" s="96" t="s">
        <v>1926</v>
      </c>
      <c r="AP218" s="96" t="s">
        <v>1926</v>
      </c>
      <c r="AQ218" s="96" t="s">
        <v>1926</v>
      </c>
      <c r="AR218" s="96" t="s">
        <v>1926</v>
      </c>
      <c r="AS218" s="96" t="s">
        <v>1926</v>
      </c>
      <c r="AT218" s="96" t="s">
        <v>1926</v>
      </c>
      <c r="AU218" s="96" t="s">
        <v>1926</v>
      </c>
      <c r="AV218" s="96" t="s">
        <v>1926</v>
      </c>
      <c r="AW218" s="96" t="s">
        <v>1926</v>
      </c>
      <c r="AX218" s="96" t="s">
        <v>1926</v>
      </c>
      <c r="AY218" s="344"/>
      <c r="AZ218" s="93"/>
      <c r="BA218" s="93">
        <v>2.2115500000000001E-4</v>
      </c>
      <c r="BB218" s="94">
        <v>0</v>
      </c>
      <c r="BC218" s="93"/>
      <c r="BD218" s="94"/>
      <c r="BE218" s="94">
        <v>0</v>
      </c>
      <c r="BF218" s="94">
        <v>1</v>
      </c>
      <c r="BG218" s="94">
        <v>0</v>
      </c>
      <c r="BH218" s="94">
        <v>0</v>
      </c>
      <c r="BI218" s="94">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2400</v>
      </c>
      <c r="D219" s="312"/>
      <c r="E219" s="127" t="s">
        <v>1701</v>
      </c>
      <c r="F219" s="126">
        <v>0</v>
      </c>
      <c r="G219" s="946" t="s">
        <v>202</v>
      </c>
      <c r="H219" s="946" t="s">
        <v>2787</v>
      </c>
      <c r="I219" s="944">
        <v>2.1015999999999999</v>
      </c>
      <c r="J219" s="103">
        <v>1</v>
      </c>
      <c r="K219" s="104">
        <v>390454855</v>
      </c>
      <c r="L219" s="105">
        <v>1.8590799999999999E-3</v>
      </c>
      <c r="M219" s="629"/>
      <c r="N219" s="630"/>
      <c r="O219" s="372">
        <v>1.8590799999999999E-3</v>
      </c>
      <c r="P219" s="352"/>
      <c r="Q219" s="241">
        <v>725887</v>
      </c>
      <c r="R219" s="100"/>
      <c r="S219" s="42"/>
      <c r="T219" s="228"/>
      <c r="U219" s="340">
        <v>725887</v>
      </c>
      <c r="V219" s="227"/>
      <c r="W219" s="5"/>
      <c r="X219" s="108" t="s">
        <v>2400</v>
      </c>
      <c r="Y219" s="109" t="s">
        <v>2666</v>
      </c>
      <c r="Z219" s="123">
        <v>820579923.26800001</v>
      </c>
      <c r="AA219" s="83" t="s">
        <v>201</v>
      </c>
      <c r="AB219" s="83" t="s">
        <v>201</v>
      </c>
      <c r="AC219" s="83" t="s">
        <v>651</v>
      </c>
      <c r="AE219" s="93" t="s">
        <v>2965</v>
      </c>
      <c r="AF219" s="93"/>
      <c r="AG219" s="96" t="s">
        <v>1926</v>
      </c>
      <c r="AH219" s="96" t="s">
        <v>1926</v>
      </c>
      <c r="AI219" s="96" t="s">
        <v>1926</v>
      </c>
      <c r="AJ219" s="96" t="s">
        <v>1926</v>
      </c>
      <c r="AK219" s="96" t="s">
        <v>1926</v>
      </c>
      <c r="AL219" s="96" t="s">
        <v>1926</v>
      </c>
      <c r="AM219" s="96" t="s">
        <v>1926</v>
      </c>
      <c r="AN219" s="96" t="s">
        <v>1926</v>
      </c>
      <c r="AO219" s="96" t="s">
        <v>1926</v>
      </c>
      <c r="AP219" s="96" t="s">
        <v>1926</v>
      </c>
      <c r="AQ219" s="96" t="s">
        <v>1926</v>
      </c>
      <c r="AR219" s="96" t="s">
        <v>1926</v>
      </c>
      <c r="AS219" s="96" t="s">
        <v>1926</v>
      </c>
      <c r="AT219" s="96" t="s">
        <v>1926</v>
      </c>
      <c r="AU219" s="96" t="s">
        <v>1926</v>
      </c>
      <c r="AV219" s="96" t="s">
        <v>1926</v>
      </c>
      <c r="AW219" s="96" t="s">
        <v>1926</v>
      </c>
      <c r="AX219" s="96" t="s">
        <v>1926</v>
      </c>
      <c r="AY219" s="344"/>
      <c r="AZ219" s="93"/>
      <c r="BA219" s="93">
        <v>1.8591173919999999E-3</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1</v>
      </c>
      <c r="BT219" s="94">
        <v>0</v>
      </c>
      <c r="BU219" s="94">
        <v>0</v>
      </c>
      <c r="BV219" s="94"/>
      <c r="BW219" s="94"/>
      <c r="BX219" s="94"/>
      <c r="BY219" s="94"/>
      <c r="BZ219" s="94">
        <v>0</v>
      </c>
      <c r="CA219" s="373"/>
    </row>
    <row r="220" spans="1:79" s="2" customFormat="1" ht="11.45" customHeight="1" x14ac:dyDescent="0.15">
      <c r="A220" s="95"/>
      <c r="B220" s="312"/>
      <c r="C220" s="346" t="s">
        <v>863</v>
      </c>
      <c r="D220" s="312"/>
      <c r="E220" s="127" t="s">
        <v>1702</v>
      </c>
      <c r="F220" s="126">
        <v>0</v>
      </c>
      <c r="G220" s="946" t="s">
        <v>202</v>
      </c>
      <c r="H220" s="946" t="s">
        <v>2631</v>
      </c>
      <c r="I220" s="944">
        <v>1</v>
      </c>
      <c r="J220" s="103">
        <v>0.75</v>
      </c>
      <c r="K220" s="104">
        <v>1013000</v>
      </c>
      <c r="L220" s="105">
        <v>6.6346000000000005E-4</v>
      </c>
      <c r="M220" s="629"/>
      <c r="N220" s="630"/>
      <c r="O220" s="372">
        <v>6.6346000000000005E-4</v>
      </c>
      <c r="P220" s="352"/>
      <c r="Q220" s="241">
        <v>672</v>
      </c>
      <c r="R220" s="100"/>
      <c r="S220" s="42"/>
      <c r="T220" s="228"/>
      <c r="U220" s="340">
        <v>672</v>
      </c>
      <c r="V220" s="227"/>
      <c r="W220" s="5"/>
      <c r="X220" s="108" t="s">
        <v>863</v>
      </c>
      <c r="Y220" s="109" t="s">
        <v>2170</v>
      </c>
      <c r="Z220" s="123">
        <v>759750</v>
      </c>
      <c r="AA220" s="83" t="s">
        <v>201</v>
      </c>
      <c r="AB220" s="83" t="s">
        <v>201</v>
      </c>
      <c r="AC220" s="83" t="s">
        <v>658</v>
      </c>
      <c r="AE220" s="93" t="s">
        <v>2965</v>
      </c>
      <c r="AF220" s="93"/>
      <c r="AG220" s="96" t="s">
        <v>1926</v>
      </c>
      <c r="AH220" s="96" t="s">
        <v>1926</v>
      </c>
      <c r="AI220" s="96" t="s">
        <v>1926</v>
      </c>
      <c r="AJ220" s="96" t="s">
        <v>1926</v>
      </c>
      <c r="AK220" s="96" t="s">
        <v>1926</v>
      </c>
      <c r="AL220" s="96" t="s">
        <v>1926</v>
      </c>
      <c r="AM220" s="96" t="s">
        <v>1926</v>
      </c>
      <c r="AN220" s="96" t="s">
        <v>1926</v>
      </c>
      <c r="AO220" s="96" t="s">
        <v>1926</v>
      </c>
      <c r="AP220" s="96" t="s">
        <v>1926</v>
      </c>
      <c r="AQ220" s="96" t="s">
        <v>1926</v>
      </c>
      <c r="AR220" s="96" t="s">
        <v>1926</v>
      </c>
      <c r="AS220" s="96" t="s">
        <v>1926</v>
      </c>
      <c r="AT220" s="96" t="s">
        <v>1926</v>
      </c>
      <c r="AU220" s="96" t="s">
        <v>1926</v>
      </c>
      <c r="AV220" s="96" t="s">
        <v>1926</v>
      </c>
      <c r="AW220" s="96" t="s">
        <v>1926</v>
      </c>
      <c r="AX220" s="96" t="s">
        <v>1926</v>
      </c>
      <c r="AY220" s="344"/>
      <c r="AZ220" s="93"/>
      <c r="BA220" s="93">
        <v>6.6346500000000002E-4</v>
      </c>
      <c r="BB220" s="94">
        <v>0</v>
      </c>
      <c r="BC220" s="93"/>
      <c r="BD220" s="94"/>
      <c r="BE220" s="94">
        <v>0</v>
      </c>
      <c r="BF220" s="94">
        <v>1</v>
      </c>
      <c r="BG220" s="94">
        <v>0</v>
      </c>
      <c r="BH220" s="94">
        <v>0</v>
      </c>
      <c r="BI220" s="94">
        <v>0</v>
      </c>
      <c r="BJ220" s="94"/>
      <c r="BK220" s="94">
        <v>0</v>
      </c>
      <c r="BL220" s="94">
        <v>0</v>
      </c>
      <c r="BM220" s="94">
        <v>0</v>
      </c>
      <c r="BN220" s="94">
        <v>1</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2907</v>
      </c>
      <c r="D221" s="312"/>
      <c r="E221" s="127" t="s">
        <v>1703</v>
      </c>
      <c r="F221" s="126">
        <v>0</v>
      </c>
      <c r="G221" s="946" t="s">
        <v>202</v>
      </c>
      <c r="H221" s="946" t="s">
        <v>493</v>
      </c>
      <c r="I221" s="944">
        <v>2.1015999999999999</v>
      </c>
      <c r="J221" s="103">
        <v>0.7</v>
      </c>
      <c r="K221" s="104">
        <v>14625435</v>
      </c>
      <c r="L221" s="105">
        <v>1.3013600000000001E-3</v>
      </c>
      <c r="M221" s="629"/>
      <c r="N221" s="630"/>
      <c r="O221" s="372">
        <v>1.3013600000000001E-3</v>
      </c>
      <c r="P221" s="352"/>
      <c r="Q221" s="241">
        <v>19033</v>
      </c>
      <c r="R221" s="100"/>
      <c r="S221" s="42"/>
      <c r="T221" s="228"/>
      <c r="U221" s="340">
        <v>19033</v>
      </c>
      <c r="V221" s="227"/>
      <c r="W221" s="5"/>
      <c r="X221" s="108" t="s">
        <v>2907</v>
      </c>
      <c r="Y221" s="109" t="s">
        <v>2171</v>
      </c>
      <c r="Z221" s="123">
        <v>21515769.937199995</v>
      </c>
      <c r="AA221" s="83" t="s">
        <v>201</v>
      </c>
      <c r="AB221" s="83" t="s">
        <v>201</v>
      </c>
      <c r="AC221" s="83" t="s">
        <v>655</v>
      </c>
      <c r="AE221" s="93" t="s">
        <v>2965</v>
      </c>
      <c r="AF221" s="93"/>
      <c r="AG221" s="96" t="s">
        <v>1926</v>
      </c>
      <c r="AH221" s="96" t="s">
        <v>1926</v>
      </c>
      <c r="AI221" s="96" t="s">
        <v>1926</v>
      </c>
      <c r="AJ221" s="96" t="s">
        <v>1926</v>
      </c>
      <c r="AK221" s="96" t="s">
        <v>1926</v>
      </c>
      <c r="AL221" s="96" t="s">
        <v>1926</v>
      </c>
      <c r="AM221" s="96" t="s">
        <v>1926</v>
      </c>
      <c r="AN221" s="96" t="s">
        <v>1926</v>
      </c>
      <c r="AO221" s="96" t="s">
        <v>1926</v>
      </c>
      <c r="AP221" s="96" t="s">
        <v>1926</v>
      </c>
      <c r="AQ221" s="96" t="s">
        <v>1926</v>
      </c>
      <c r="AR221" s="96" t="s">
        <v>1926</v>
      </c>
      <c r="AS221" s="96" t="s">
        <v>1926</v>
      </c>
      <c r="AT221" s="96" t="s">
        <v>1926</v>
      </c>
      <c r="AU221" s="96" t="s">
        <v>1926</v>
      </c>
      <c r="AV221" s="96" t="s">
        <v>1926</v>
      </c>
      <c r="AW221" s="96" t="s">
        <v>1926</v>
      </c>
      <c r="AX221" s="96" t="s">
        <v>1926</v>
      </c>
      <c r="AY221" s="344"/>
      <c r="AZ221" s="93"/>
      <c r="BA221" s="93">
        <v>1.3013821743999999E-3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1943</v>
      </c>
      <c r="D222" s="312"/>
      <c r="E222" s="127" t="s">
        <v>1704</v>
      </c>
      <c r="F222" s="126">
        <v>0</v>
      </c>
      <c r="G222" s="946" t="s">
        <v>202</v>
      </c>
      <c r="H222" s="946" t="s">
        <v>657</v>
      </c>
      <c r="I222" s="944">
        <v>2.1015999999999999</v>
      </c>
      <c r="J222" s="103">
        <v>1</v>
      </c>
      <c r="K222" s="104">
        <v>14485310</v>
      </c>
      <c r="L222" s="105">
        <v>1.8590799999999999E-3</v>
      </c>
      <c r="M222" s="629"/>
      <c r="N222" s="630"/>
      <c r="O222" s="372">
        <v>1.8590799999999999E-3</v>
      </c>
      <c r="P222" s="352"/>
      <c r="Q222" s="241">
        <v>26929</v>
      </c>
      <c r="R222" s="100"/>
      <c r="S222" s="42"/>
      <c r="T222" s="228"/>
      <c r="U222" s="340">
        <v>26929</v>
      </c>
      <c r="V222" s="227"/>
      <c r="W222" s="5"/>
      <c r="X222" s="108" t="s">
        <v>1943</v>
      </c>
      <c r="Y222" s="109" t="s">
        <v>2173</v>
      </c>
      <c r="Z222" s="123">
        <v>30442327.495999999</v>
      </c>
      <c r="AA222" s="83" t="s">
        <v>201</v>
      </c>
      <c r="AB222" s="83" t="s">
        <v>201</v>
      </c>
      <c r="AC222" s="83" t="s">
        <v>656</v>
      </c>
      <c r="AE222" s="93" t="s">
        <v>2966</v>
      </c>
      <c r="AF222" s="93"/>
      <c r="AG222" s="96" t="s">
        <v>1926</v>
      </c>
      <c r="AH222" s="96" t="s">
        <v>1926</v>
      </c>
      <c r="AI222" s="96" t="s">
        <v>1926</v>
      </c>
      <c r="AJ222" s="96" t="s">
        <v>1926</v>
      </c>
      <c r="AK222" s="96" t="s">
        <v>1926</v>
      </c>
      <c r="AL222" s="96" t="s">
        <v>1926</v>
      </c>
      <c r="AM222" s="96" t="s">
        <v>1926</v>
      </c>
      <c r="AN222" s="96" t="s">
        <v>1926</v>
      </c>
      <c r="AO222" s="96" t="s">
        <v>1926</v>
      </c>
      <c r="AP222" s="96" t="s">
        <v>1926</v>
      </c>
      <c r="AQ222" s="96" t="s">
        <v>1926</v>
      </c>
      <c r="AR222" s="96" t="s">
        <v>1926</v>
      </c>
      <c r="AS222" s="96" t="s">
        <v>1926</v>
      </c>
      <c r="AT222" s="96" t="s">
        <v>1926</v>
      </c>
      <c r="AU222" s="96" t="s">
        <v>1926</v>
      </c>
      <c r="AV222" s="96" t="s">
        <v>1926</v>
      </c>
      <c r="AW222" s="96" t="s">
        <v>1926</v>
      </c>
      <c r="AX222" s="96" t="s">
        <v>123</v>
      </c>
      <c r="AY222" s="344"/>
      <c r="AZ222" s="93"/>
      <c r="BA222" s="93">
        <v>1.8591173919999999E-3</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1</v>
      </c>
      <c r="CA222" s="373"/>
    </row>
    <row r="223" spans="1:79" s="2" customFormat="1" ht="11.45" customHeight="1" x14ac:dyDescent="0.15">
      <c r="A223" s="95"/>
      <c r="B223" s="312"/>
      <c r="C223" s="346" t="s">
        <v>2911</v>
      </c>
      <c r="D223" s="312"/>
      <c r="E223" s="127" t="s">
        <v>317</v>
      </c>
      <c r="F223" s="126">
        <v>0</v>
      </c>
      <c r="G223" s="946" t="s">
        <v>1601</v>
      </c>
      <c r="H223" s="946" t="s">
        <v>2787</v>
      </c>
      <c r="I223" s="944">
        <v>2.1015999999999999</v>
      </c>
      <c r="J223" s="103">
        <v>1</v>
      </c>
      <c r="K223" s="104">
        <v>544090</v>
      </c>
      <c r="L223" s="105">
        <v>1.8590799999999999E-3</v>
      </c>
      <c r="M223" s="629"/>
      <c r="N223" s="630"/>
      <c r="O223" s="372">
        <v>1.8590799999999999E-3</v>
      </c>
      <c r="P223" s="352"/>
      <c r="Q223" s="241">
        <v>1012</v>
      </c>
      <c r="R223" s="100"/>
      <c r="S223" s="42"/>
      <c r="T223" s="228"/>
      <c r="U223" s="340">
        <v>1012</v>
      </c>
      <c r="V223" s="227"/>
      <c r="W223" s="5"/>
      <c r="X223" s="108" t="s">
        <v>2911</v>
      </c>
      <c r="Y223" s="109" t="s">
        <v>1358</v>
      </c>
      <c r="Z223" s="123">
        <v>1143459.544</v>
      </c>
      <c r="AA223" s="83" t="s">
        <v>203</v>
      </c>
      <c r="AB223" s="83" t="s">
        <v>203</v>
      </c>
      <c r="AC223" s="83" t="s">
        <v>651</v>
      </c>
      <c r="AE223" s="93" t="s">
        <v>2965</v>
      </c>
      <c r="AF223" s="93"/>
      <c r="AG223" s="96" t="s">
        <v>1926</v>
      </c>
      <c r="AH223" s="96" t="s">
        <v>1926</v>
      </c>
      <c r="AI223" s="96" t="s">
        <v>1926</v>
      </c>
      <c r="AJ223" s="96" t="s">
        <v>1926</v>
      </c>
      <c r="AK223" s="96" t="s">
        <v>1926</v>
      </c>
      <c r="AL223" s="96" t="s">
        <v>1926</v>
      </c>
      <c r="AM223" s="96" t="s">
        <v>1926</v>
      </c>
      <c r="AN223" s="96" t="s">
        <v>1926</v>
      </c>
      <c r="AO223" s="96" t="s">
        <v>1926</v>
      </c>
      <c r="AP223" s="96" t="s">
        <v>1926</v>
      </c>
      <c r="AQ223" s="96" t="s">
        <v>1926</v>
      </c>
      <c r="AR223" s="96" t="s">
        <v>1926</v>
      </c>
      <c r="AS223" s="96" t="s">
        <v>1926</v>
      </c>
      <c r="AT223" s="96" t="s">
        <v>1926</v>
      </c>
      <c r="AU223" s="96" t="s">
        <v>1926</v>
      </c>
      <c r="AV223" s="96" t="s">
        <v>1926</v>
      </c>
      <c r="AW223" s="96" t="s">
        <v>1926</v>
      </c>
      <c r="AX223" s="96" t="s">
        <v>1926</v>
      </c>
      <c r="AY223" s="344"/>
      <c r="AZ223" s="93"/>
      <c r="BA223" s="93">
        <v>1.8591173919999999E-3</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373"/>
    </row>
    <row r="224" spans="1:79" s="2" customFormat="1" ht="11.45" customHeight="1" x14ac:dyDescent="0.15">
      <c r="A224" s="95"/>
      <c r="B224" s="312"/>
      <c r="C224" s="346" t="s">
        <v>2912</v>
      </c>
      <c r="D224" s="312"/>
      <c r="E224" s="127" t="s">
        <v>318</v>
      </c>
      <c r="F224" s="126">
        <v>0</v>
      </c>
      <c r="G224" s="946" t="s">
        <v>1603</v>
      </c>
      <c r="H224" s="946" t="s">
        <v>2787</v>
      </c>
      <c r="I224" s="944">
        <v>2.1015999999999999</v>
      </c>
      <c r="J224" s="103">
        <v>1</v>
      </c>
      <c r="K224" s="104">
        <v>45447695</v>
      </c>
      <c r="L224" s="105">
        <v>1.8590799999999999E-3</v>
      </c>
      <c r="M224" s="629"/>
      <c r="N224" s="630"/>
      <c r="O224" s="372">
        <v>1.8590799999999999E-3</v>
      </c>
      <c r="P224" s="352"/>
      <c r="Q224" s="241">
        <v>84491</v>
      </c>
      <c r="R224" s="100"/>
      <c r="S224" s="42"/>
      <c r="T224" s="228"/>
      <c r="U224" s="340">
        <v>84491</v>
      </c>
      <c r="V224" s="227"/>
      <c r="W224" s="5"/>
      <c r="X224" s="108" t="s">
        <v>2912</v>
      </c>
      <c r="Y224" s="109" t="s">
        <v>1092</v>
      </c>
      <c r="Z224" s="123">
        <v>95512875.811999992</v>
      </c>
      <c r="AA224" s="83" t="s">
        <v>1602</v>
      </c>
      <c r="AB224" s="83" t="s">
        <v>1602</v>
      </c>
      <c r="AC224" s="83" t="s">
        <v>651</v>
      </c>
      <c r="AE224" s="93" t="s">
        <v>2965</v>
      </c>
      <c r="AF224" s="93"/>
      <c r="AG224" s="96" t="s">
        <v>1926</v>
      </c>
      <c r="AH224" s="96" t="s">
        <v>1926</v>
      </c>
      <c r="AI224" s="96" t="s">
        <v>1926</v>
      </c>
      <c r="AJ224" s="96" t="s">
        <v>1926</v>
      </c>
      <c r="AK224" s="96" t="s">
        <v>1926</v>
      </c>
      <c r="AL224" s="96" t="s">
        <v>1926</v>
      </c>
      <c r="AM224" s="96" t="s">
        <v>1926</v>
      </c>
      <c r="AN224" s="96" t="s">
        <v>1926</v>
      </c>
      <c r="AO224" s="96" t="s">
        <v>1926</v>
      </c>
      <c r="AP224" s="96" t="s">
        <v>1926</v>
      </c>
      <c r="AQ224" s="96" t="s">
        <v>1926</v>
      </c>
      <c r="AR224" s="96" t="s">
        <v>1926</v>
      </c>
      <c r="AS224" s="96" t="s">
        <v>1926</v>
      </c>
      <c r="AT224" s="96" t="s">
        <v>1926</v>
      </c>
      <c r="AU224" s="96" t="s">
        <v>1926</v>
      </c>
      <c r="AV224" s="96" t="s">
        <v>1926</v>
      </c>
      <c r="AW224" s="96" t="s">
        <v>1926</v>
      </c>
      <c r="AX224" s="96" t="s">
        <v>1926</v>
      </c>
      <c r="AY224" s="344"/>
      <c r="AZ224" s="93"/>
      <c r="BA224" s="93">
        <v>1.8591173919999999E-3</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2650</v>
      </c>
      <c r="D225" s="312"/>
      <c r="E225" s="127" t="s">
        <v>2788</v>
      </c>
      <c r="F225" s="126">
        <v>0</v>
      </c>
      <c r="G225" s="946" t="s">
        <v>1606</v>
      </c>
      <c r="H225" s="946" t="s">
        <v>2787</v>
      </c>
      <c r="I225" s="944">
        <v>3.4979</v>
      </c>
      <c r="J225" s="103">
        <v>1</v>
      </c>
      <c r="K225" s="104">
        <v>112851375</v>
      </c>
      <c r="L225" s="105">
        <v>3.0942600000000002E-3</v>
      </c>
      <c r="M225" s="629"/>
      <c r="N225" s="630"/>
      <c r="O225" s="372">
        <v>3.0942600000000002E-3</v>
      </c>
      <c r="P225" s="352"/>
      <c r="Q225" s="241">
        <v>349191</v>
      </c>
      <c r="R225" s="100"/>
      <c r="S225" s="42"/>
      <c r="T225" s="228"/>
      <c r="U225" s="340">
        <v>349191</v>
      </c>
      <c r="V225" s="227"/>
      <c r="W225" s="5"/>
      <c r="X225" s="108" t="s">
        <v>2650</v>
      </c>
      <c r="Y225" s="109" t="s">
        <v>1075</v>
      </c>
      <c r="Z225" s="123">
        <v>394742824.61250001</v>
      </c>
      <c r="AA225" s="83" t="s">
        <v>1605</v>
      </c>
      <c r="AB225" s="83" t="s">
        <v>1605</v>
      </c>
      <c r="AC225" s="83" t="s">
        <v>651</v>
      </c>
      <c r="AE225" s="93" t="s">
        <v>2965</v>
      </c>
      <c r="AF225" s="93"/>
      <c r="AG225" s="96" t="s">
        <v>1926</v>
      </c>
      <c r="AH225" s="96" t="s">
        <v>1926</v>
      </c>
      <c r="AI225" s="96" t="s">
        <v>1926</v>
      </c>
      <c r="AJ225" s="96" t="s">
        <v>1926</v>
      </c>
      <c r="AK225" s="96" t="s">
        <v>1926</v>
      </c>
      <c r="AL225" s="96" t="s">
        <v>1926</v>
      </c>
      <c r="AM225" s="96" t="s">
        <v>1926</v>
      </c>
      <c r="AN225" s="96" t="s">
        <v>1926</v>
      </c>
      <c r="AO225" s="96" t="s">
        <v>1926</v>
      </c>
      <c r="AP225" s="96" t="s">
        <v>1926</v>
      </c>
      <c r="AQ225" s="96" t="s">
        <v>1926</v>
      </c>
      <c r="AR225" s="96" t="s">
        <v>1926</v>
      </c>
      <c r="AS225" s="96" t="s">
        <v>1926</v>
      </c>
      <c r="AT225" s="96" t="s">
        <v>1926</v>
      </c>
      <c r="AU225" s="96" t="s">
        <v>1926</v>
      </c>
      <c r="AV225" s="96" t="s">
        <v>1926</v>
      </c>
      <c r="AW225" s="96" t="s">
        <v>1926</v>
      </c>
      <c r="AX225" s="96" t="s">
        <v>1926</v>
      </c>
      <c r="AY225" s="344"/>
      <c r="AZ225" s="93"/>
      <c r="BA225" s="93">
        <v>3.0943122980000002E-3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1944</v>
      </c>
      <c r="D226" s="312"/>
      <c r="E226" s="127" t="s">
        <v>2789</v>
      </c>
      <c r="F226" s="126">
        <v>0</v>
      </c>
      <c r="G226" s="946" t="s">
        <v>1606</v>
      </c>
      <c r="H226" s="946" t="s">
        <v>493</v>
      </c>
      <c r="I226" s="944">
        <v>3.4979</v>
      </c>
      <c r="J226" s="103">
        <v>0.65</v>
      </c>
      <c r="K226" s="104">
        <v>1104070</v>
      </c>
      <c r="L226" s="105">
        <v>2.0112699999999999E-3</v>
      </c>
      <c r="M226" s="629"/>
      <c r="N226" s="630"/>
      <c r="O226" s="372">
        <v>2.0112699999999999E-3</v>
      </c>
      <c r="P226" s="352"/>
      <c r="Q226" s="241">
        <v>2221</v>
      </c>
      <c r="R226" s="100"/>
      <c r="S226" s="42"/>
      <c r="T226" s="228"/>
      <c r="U226" s="340">
        <v>2221</v>
      </c>
      <c r="V226" s="227"/>
      <c r="W226" s="5"/>
      <c r="X226" s="108" t="s">
        <v>1944</v>
      </c>
      <c r="Y226" s="109" t="s">
        <v>1077</v>
      </c>
      <c r="Z226" s="123">
        <v>2510252.1944500003</v>
      </c>
      <c r="AA226" s="83" t="s">
        <v>1605</v>
      </c>
      <c r="AB226" s="83" t="s">
        <v>1605</v>
      </c>
      <c r="AC226" s="83" t="s">
        <v>655</v>
      </c>
      <c r="AE226" s="93" t="s">
        <v>2965</v>
      </c>
      <c r="AF226" s="93"/>
      <c r="AG226" s="96" t="s">
        <v>1926</v>
      </c>
      <c r="AH226" s="96" t="s">
        <v>1926</v>
      </c>
      <c r="AI226" s="96" t="s">
        <v>1926</v>
      </c>
      <c r="AJ226" s="96" t="s">
        <v>1926</v>
      </c>
      <c r="AK226" s="96" t="s">
        <v>1926</v>
      </c>
      <c r="AL226" s="96" t="s">
        <v>1926</v>
      </c>
      <c r="AM226" s="96" t="s">
        <v>1926</v>
      </c>
      <c r="AN226" s="96" t="s">
        <v>1926</v>
      </c>
      <c r="AO226" s="96" t="s">
        <v>1926</v>
      </c>
      <c r="AP226" s="96" t="s">
        <v>1926</v>
      </c>
      <c r="AQ226" s="96" t="s">
        <v>1926</v>
      </c>
      <c r="AR226" s="96" t="s">
        <v>1926</v>
      </c>
      <c r="AS226" s="96" t="s">
        <v>1926</v>
      </c>
      <c r="AT226" s="96" t="s">
        <v>1926</v>
      </c>
      <c r="AU226" s="96" t="s">
        <v>1926</v>
      </c>
      <c r="AV226" s="96" t="s">
        <v>1926</v>
      </c>
      <c r="AW226" s="96" t="s">
        <v>1926</v>
      </c>
      <c r="AX226" s="96" t="s">
        <v>1926</v>
      </c>
      <c r="AY226" s="344"/>
      <c r="AZ226" s="93"/>
      <c r="BA226" s="93">
        <v>2.0113029937000003E-3</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2488</v>
      </c>
      <c r="D227" s="312"/>
      <c r="E227" s="127" t="s">
        <v>2790</v>
      </c>
      <c r="F227" s="126">
        <v>0</v>
      </c>
      <c r="G227" s="946" t="s">
        <v>1606</v>
      </c>
      <c r="H227" s="946" t="s">
        <v>657</v>
      </c>
      <c r="I227" s="944">
        <v>3.4979</v>
      </c>
      <c r="J227" s="103">
        <v>0.65</v>
      </c>
      <c r="K227" s="104">
        <v>3019000</v>
      </c>
      <c r="L227" s="105">
        <v>2.0112699999999999E-3</v>
      </c>
      <c r="M227" s="629"/>
      <c r="N227" s="630"/>
      <c r="O227" s="372">
        <v>2.0112699999999999E-3</v>
      </c>
      <c r="P227" s="352"/>
      <c r="Q227" s="241">
        <v>6072</v>
      </c>
      <c r="R227" s="100"/>
      <c r="S227" s="42"/>
      <c r="T227" s="228"/>
      <c r="U227" s="340">
        <v>6072</v>
      </c>
      <c r="V227" s="227"/>
      <c r="W227" s="5"/>
      <c r="X227" s="108" t="s">
        <v>2488</v>
      </c>
      <c r="Y227" s="109" t="s">
        <v>1078</v>
      </c>
      <c r="Z227" s="123">
        <v>6864104.0650000004</v>
      </c>
      <c r="AA227" s="83" t="s">
        <v>1605</v>
      </c>
      <c r="AB227" s="83" t="s">
        <v>1605</v>
      </c>
      <c r="AC227" s="83" t="s">
        <v>656</v>
      </c>
      <c r="AE227" s="93" t="s">
        <v>2965</v>
      </c>
      <c r="AF227" s="93"/>
      <c r="AG227" s="96" t="s">
        <v>1926</v>
      </c>
      <c r="AH227" s="96" t="s">
        <v>1926</v>
      </c>
      <c r="AI227" s="96" t="s">
        <v>1926</v>
      </c>
      <c r="AJ227" s="96" t="s">
        <v>1926</v>
      </c>
      <c r="AK227" s="96" t="s">
        <v>1926</v>
      </c>
      <c r="AL227" s="96" t="s">
        <v>1926</v>
      </c>
      <c r="AM227" s="96" t="s">
        <v>1926</v>
      </c>
      <c r="AN227" s="96" t="s">
        <v>1926</v>
      </c>
      <c r="AO227" s="96" t="s">
        <v>1926</v>
      </c>
      <c r="AP227" s="96" t="s">
        <v>1926</v>
      </c>
      <c r="AQ227" s="96" t="s">
        <v>1926</v>
      </c>
      <c r="AR227" s="96" t="s">
        <v>1926</v>
      </c>
      <c r="AS227" s="96" t="s">
        <v>1926</v>
      </c>
      <c r="AT227" s="96" t="s">
        <v>1926</v>
      </c>
      <c r="AU227" s="96" t="s">
        <v>1926</v>
      </c>
      <c r="AV227" s="96" t="s">
        <v>1926</v>
      </c>
      <c r="AW227" s="96" t="s">
        <v>1926</v>
      </c>
      <c r="AX227" s="96" t="s">
        <v>1926</v>
      </c>
      <c r="AY227" s="344"/>
      <c r="AZ227" s="93"/>
      <c r="BA227" s="93">
        <v>2.0113029937000003E-3</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2651</v>
      </c>
      <c r="D228" s="312"/>
      <c r="E228" s="127" t="s">
        <v>1961</v>
      </c>
      <c r="F228" s="126">
        <v>0</v>
      </c>
      <c r="G228" s="946" t="s">
        <v>1136</v>
      </c>
      <c r="H228" s="946" t="s">
        <v>2787</v>
      </c>
      <c r="I228" s="944">
        <v>4.1017000000000001</v>
      </c>
      <c r="J228" s="103">
        <v>1</v>
      </c>
      <c r="K228" s="104">
        <v>74492870</v>
      </c>
      <c r="L228" s="105">
        <v>3.6284099999999999E-3</v>
      </c>
      <c r="M228" s="629"/>
      <c r="N228" s="630"/>
      <c r="O228" s="372">
        <v>3.6284099999999999E-3</v>
      </c>
      <c r="P228" s="352"/>
      <c r="Q228" s="241">
        <v>270291</v>
      </c>
      <c r="R228" s="100"/>
      <c r="S228" s="42"/>
      <c r="T228" s="228"/>
      <c r="U228" s="340">
        <v>270291</v>
      </c>
      <c r="V228" s="227"/>
      <c r="W228" s="5"/>
      <c r="X228" s="108" t="s">
        <v>2651</v>
      </c>
      <c r="Y228" s="109" t="s">
        <v>2931</v>
      </c>
      <c r="Z228" s="123">
        <v>305547404.87900001</v>
      </c>
      <c r="AA228" s="83" t="s">
        <v>1607</v>
      </c>
      <c r="AB228" s="83" t="s">
        <v>1607</v>
      </c>
      <c r="AC228" s="83" t="s">
        <v>651</v>
      </c>
      <c r="AE228" s="93" t="s">
        <v>2965</v>
      </c>
      <c r="AF228" s="93"/>
      <c r="AG228" s="96" t="s">
        <v>1926</v>
      </c>
      <c r="AH228" s="96" t="s">
        <v>1926</v>
      </c>
      <c r="AI228" s="96" t="s">
        <v>1926</v>
      </c>
      <c r="AJ228" s="96" t="s">
        <v>1926</v>
      </c>
      <c r="AK228" s="96" t="s">
        <v>1926</v>
      </c>
      <c r="AL228" s="96" t="s">
        <v>1926</v>
      </c>
      <c r="AM228" s="96" t="s">
        <v>1926</v>
      </c>
      <c r="AN228" s="96" t="s">
        <v>1926</v>
      </c>
      <c r="AO228" s="96" t="s">
        <v>1926</v>
      </c>
      <c r="AP228" s="96" t="s">
        <v>1926</v>
      </c>
      <c r="AQ228" s="96" t="s">
        <v>1926</v>
      </c>
      <c r="AR228" s="96" t="s">
        <v>1926</v>
      </c>
      <c r="AS228" s="96" t="s">
        <v>1926</v>
      </c>
      <c r="AT228" s="96" t="s">
        <v>1926</v>
      </c>
      <c r="AU228" s="96" t="s">
        <v>1926</v>
      </c>
      <c r="AV228" s="96" t="s">
        <v>1926</v>
      </c>
      <c r="AW228" s="96" t="s">
        <v>1926</v>
      </c>
      <c r="AX228" s="96" t="s">
        <v>1926</v>
      </c>
      <c r="AY228" s="344"/>
      <c r="AZ228" s="93"/>
      <c r="BA228" s="93">
        <v>3.6284458540000002E-3</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2652</v>
      </c>
      <c r="D229" s="312"/>
      <c r="E229" s="127" t="s">
        <v>1962</v>
      </c>
      <c r="F229" s="126">
        <v>0</v>
      </c>
      <c r="G229" s="946" t="s">
        <v>1136</v>
      </c>
      <c r="H229" s="946" t="s">
        <v>493</v>
      </c>
      <c r="I229" s="944">
        <v>4.1017000000000001</v>
      </c>
      <c r="J229" s="103">
        <v>0.65</v>
      </c>
      <c r="K229" s="104">
        <v>1127000</v>
      </c>
      <c r="L229" s="105">
        <v>2.3584600000000002E-3</v>
      </c>
      <c r="M229" s="629"/>
      <c r="N229" s="630"/>
      <c r="O229" s="372">
        <v>2.3584600000000002E-3</v>
      </c>
      <c r="P229" s="352"/>
      <c r="Q229" s="241">
        <v>2658</v>
      </c>
      <c r="R229" s="100"/>
      <c r="S229" s="42"/>
      <c r="T229" s="228"/>
      <c r="U229" s="340">
        <v>2658</v>
      </c>
      <c r="V229" s="227"/>
      <c r="W229" s="5"/>
      <c r="X229" s="108" t="s">
        <v>2652</v>
      </c>
      <c r="Y229" s="109" t="s">
        <v>2932</v>
      </c>
      <c r="Z229" s="123">
        <v>3004700.3350000004</v>
      </c>
      <c r="AA229" s="83" t="s">
        <v>1607</v>
      </c>
      <c r="AB229" s="83" t="s">
        <v>1607</v>
      </c>
      <c r="AC229" s="83" t="s">
        <v>655</v>
      </c>
      <c r="AE229" s="93" t="s">
        <v>2965</v>
      </c>
      <c r="AF229" s="93"/>
      <c r="AG229" s="96" t="s">
        <v>1926</v>
      </c>
      <c r="AH229" s="96" t="s">
        <v>1926</v>
      </c>
      <c r="AI229" s="96" t="s">
        <v>1926</v>
      </c>
      <c r="AJ229" s="96" t="s">
        <v>1926</v>
      </c>
      <c r="AK229" s="96" t="s">
        <v>1926</v>
      </c>
      <c r="AL229" s="96" t="s">
        <v>1926</v>
      </c>
      <c r="AM229" s="96" t="s">
        <v>1926</v>
      </c>
      <c r="AN229" s="96" t="s">
        <v>1926</v>
      </c>
      <c r="AO229" s="96" t="s">
        <v>1926</v>
      </c>
      <c r="AP229" s="96" t="s">
        <v>1926</v>
      </c>
      <c r="AQ229" s="96" t="s">
        <v>1926</v>
      </c>
      <c r="AR229" s="96" t="s">
        <v>1926</v>
      </c>
      <c r="AS229" s="96" t="s">
        <v>1926</v>
      </c>
      <c r="AT229" s="96" t="s">
        <v>1926</v>
      </c>
      <c r="AU229" s="96" t="s">
        <v>1926</v>
      </c>
      <c r="AV229" s="96" t="s">
        <v>1926</v>
      </c>
      <c r="AW229" s="96" t="s">
        <v>1926</v>
      </c>
      <c r="AX229" s="96" t="s">
        <v>1926</v>
      </c>
      <c r="AY229" s="344"/>
      <c r="AZ229" s="93"/>
      <c r="BA229" s="93">
        <v>2.3584898051000002E-3</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2654</v>
      </c>
      <c r="D230" s="312"/>
      <c r="E230" s="127" t="s">
        <v>1700</v>
      </c>
      <c r="F230" s="126">
        <v>0</v>
      </c>
      <c r="G230" s="946" t="s">
        <v>1321</v>
      </c>
      <c r="H230" s="946" t="s">
        <v>2787</v>
      </c>
      <c r="I230" s="944">
        <v>1.7366999999999999</v>
      </c>
      <c r="J230" s="103">
        <v>1</v>
      </c>
      <c r="K230" s="104">
        <v>10685000</v>
      </c>
      <c r="L230" s="105">
        <v>1.5362799999999999E-3</v>
      </c>
      <c r="M230" s="629"/>
      <c r="N230" s="630"/>
      <c r="O230" s="372">
        <v>1.5362799999999999E-3</v>
      </c>
      <c r="P230" s="352"/>
      <c r="Q230" s="241">
        <v>16415</v>
      </c>
      <c r="R230" s="100"/>
      <c r="S230" s="42"/>
      <c r="T230" s="228"/>
      <c r="U230" s="340">
        <v>16415</v>
      </c>
      <c r="V230" s="227"/>
      <c r="W230" s="5"/>
      <c r="X230" s="108" t="s">
        <v>2654</v>
      </c>
      <c r="Y230" s="109" t="s">
        <v>2933</v>
      </c>
      <c r="Z230" s="123">
        <v>18556639.5</v>
      </c>
      <c r="AA230" s="83" t="s">
        <v>1608</v>
      </c>
      <c r="AB230" s="83" t="s">
        <v>1608</v>
      </c>
      <c r="AC230" s="83" t="s">
        <v>651</v>
      </c>
      <c r="AE230" s="93" t="s">
        <v>2965</v>
      </c>
      <c r="AF230" s="93"/>
      <c r="AG230" s="96" t="s">
        <v>1926</v>
      </c>
      <c r="AH230" s="96" t="s">
        <v>1926</v>
      </c>
      <c r="AI230" s="96" t="s">
        <v>1926</v>
      </c>
      <c r="AJ230" s="96" t="s">
        <v>1926</v>
      </c>
      <c r="AK230" s="96" t="s">
        <v>1926</v>
      </c>
      <c r="AL230" s="96" t="s">
        <v>1926</v>
      </c>
      <c r="AM230" s="96" t="s">
        <v>1926</v>
      </c>
      <c r="AN230" s="96" t="s">
        <v>1926</v>
      </c>
      <c r="AO230" s="96" t="s">
        <v>1926</v>
      </c>
      <c r="AP230" s="96" t="s">
        <v>1926</v>
      </c>
      <c r="AQ230" s="96" t="s">
        <v>1926</v>
      </c>
      <c r="AR230" s="96" t="s">
        <v>1926</v>
      </c>
      <c r="AS230" s="96" t="s">
        <v>1926</v>
      </c>
      <c r="AT230" s="96" t="s">
        <v>1926</v>
      </c>
      <c r="AU230" s="96" t="s">
        <v>1926</v>
      </c>
      <c r="AV230" s="96" t="s">
        <v>1926</v>
      </c>
      <c r="AW230" s="96" t="s">
        <v>1926</v>
      </c>
      <c r="AX230" s="96" t="s">
        <v>1926</v>
      </c>
      <c r="AY230" s="344"/>
      <c r="AZ230" s="93"/>
      <c r="BA230" s="93">
        <v>1.5363195539999999E-3</v>
      </c>
      <c r="BB230" s="94">
        <v>0</v>
      </c>
      <c r="BC230" s="93"/>
      <c r="BD230" s="94"/>
      <c r="BE230" s="94">
        <v>0</v>
      </c>
      <c r="BF230" s="94">
        <v>1</v>
      </c>
      <c r="BG230" s="94">
        <v>0</v>
      </c>
      <c r="BH230" s="94">
        <v>0</v>
      </c>
      <c r="BI230" s="94">
        <v>0</v>
      </c>
      <c r="BJ230" s="94"/>
      <c r="BK230" s="94">
        <v>0</v>
      </c>
      <c r="BL230" s="94">
        <v>0</v>
      </c>
      <c r="BM230" s="94">
        <v>1</v>
      </c>
      <c r="BN230" s="94">
        <v>0</v>
      </c>
      <c r="BO230" s="94">
        <v>0</v>
      </c>
      <c r="BP230" s="94">
        <v>0</v>
      </c>
      <c r="BQ230" s="94">
        <v>0</v>
      </c>
      <c r="BR230" s="94">
        <v>0</v>
      </c>
      <c r="BS230" s="94">
        <v>1</v>
      </c>
      <c r="BT230" s="94">
        <v>0</v>
      </c>
      <c r="BU230" s="94">
        <v>0</v>
      </c>
      <c r="BV230" s="94"/>
      <c r="BW230" s="94"/>
      <c r="BX230" s="94"/>
      <c r="BY230" s="94"/>
      <c r="BZ230" s="94">
        <v>0</v>
      </c>
      <c r="CA230" s="373"/>
    </row>
    <row r="231" spans="1:79" s="2" customFormat="1" ht="11.45" customHeight="1" x14ac:dyDescent="0.15">
      <c r="A231" s="95"/>
      <c r="B231" s="312"/>
      <c r="C231" s="346" t="s">
        <v>2073</v>
      </c>
      <c r="D231" s="312"/>
      <c r="E231" s="127" t="s">
        <v>1948</v>
      </c>
      <c r="F231" s="126">
        <v>0</v>
      </c>
      <c r="G231" s="946" t="s">
        <v>1580</v>
      </c>
      <c r="H231" s="946" t="s">
        <v>2072</v>
      </c>
      <c r="I231" s="944">
        <v>1</v>
      </c>
      <c r="J231" s="103">
        <v>1</v>
      </c>
      <c r="K231" s="104">
        <v>19800</v>
      </c>
      <c r="L231" s="105">
        <v>8.8462000000000002E-4</v>
      </c>
      <c r="M231" s="629"/>
      <c r="N231" s="630"/>
      <c r="O231" s="372">
        <v>8.8462000000000002E-4</v>
      </c>
      <c r="P231" s="352"/>
      <c r="Q231" s="241">
        <v>18</v>
      </c>
      <c r="R231" s="100"/>
      <c r="S231" s="42"/>
      <c r="T231" s="228"/>
      <c r="U231" s="340">
        <v>18</v>
      </c>
      <c r="V231" s="227"/>
      <c r="W231" s="5"/>
      <c r="X231" s="108" t="s">
        <v>2073</v>
      </c>
      <c r="Y231" s="109" t="s">
        <v>1080</v>
      </c>
      <c r="Z231" s="123">
        <v>19800</v>
      </c>
      <c r="AA231" s="83" t="s">
        <v>123</v>
      </c>
      <c r="AB231" s="83" t="s">
        <v>123</v>
      </c>
      <c r="AC231" s="83" t="s">
        <v>2630</v>
      </c>
      <c r="AE231" s="93" t="s">
        <v>2965</v>
      </c>
      <c r="AF231" s="93"/>
      <c r="AG231" s="96" t="s">
        <v>1926</v>
      </c>
      <c r="AH231" s="96" t="s">
        <v>1926</v>
      </c>
      <c r="AI231" s="96" t="s">
        <v>1926</v>
      </c>
      <c r="AJ231" s="96" t="s">
        <v>1926</v>
      </c>
      <c r="AK231" s="96" t="s">
        <v>1926</v>
      </c>
      <c r="AL231" s="96" t="s">
        <v>1926</v>
      </c>
      <c r="AM231" s="96" t="s">
        <v>1926</v>
      </c>
      <c r="AN231" s="96" t="s">
        <v>1926</v>
      </c>
      <c r="AO231" s="96" t="s">
        <v>1926</v>
      </c>
      <c r="AP231" s="96" t="s">
        <v>1926</v>
      </c>
      <c r="AQ231" s="96" t="s">
        <v>1926</v>
      </c>
      <c r="AR231" s="96" t="s">
        <v>1926</v>
      </c>
      <c r="AS231" s="96" t="s">
        <v>1926</v>
      </c>
      <c r="AT231" s="96" t="s">
        <v>1926</v>
      </c>
      <c r="AU231" s="96" t="s">
        <v>1926</v>
      </c>
      <c r="AV231" s="96" t="s">
        <v>1926</v>
      </c>
      <c r="AW231" s="96" t="s">
        <v>1926</v>
      </c>
      <c r="AX231" s="96" t="s">
        <v>1926</v>
      </c>
      <c r="AY231" s="344"/>
      <c r="AZ231" s="93"/>
      <c r="BA231" s="93">
        <v>8.8462000000000002E-4</v>
      </c>
      <c r="BB231" s="94">
        <v>0</v>
      </c>
      <c r="BC231" s="93"/>
      <c r="BD231" s="94"/>
      <c r="BE231" s="94">
        <v>0</v>
      </c>
      <c r="BF231" s="94">
        <v>1</v>
      </c>
      <c r="BG231" s="94">
        <v>0</v>
      </c>
      <c r="BH231" s="94">
        <v>0</v>
      </c>
      <c r="BI231" s="94">
        <v>0</v>
      </c>
      <c r="BJ231" s="94"/>
      <c r="BK231" s="94">
        <v>0</v>
      </c>
      <c r="BL231" s="94">
        <v>0</v>
      </c>
      <c r="BM231" s="94">
        <v>1</v>
      </c>
      <c r="BN231" s="94">
        <v>0</v>
      </c>
      <c r="BO231" s="94">
        <v>0</v>
      </c>
      <c r="BP231" s="94">
        <v>0</v>
      </c>
      <c r="BQ231" s="94">
        <v>0</v>
      </c>
      <c r="BR231" s="94">
        <v>0</v>
      </c>
      <c r="BS231" s="94">
        <v>1</v>
      </c>
      <c r="BT231" s="94">
        <v>0</v>
      </c>
      <c r="BU231" s="94">
        <v>0</v>
      </c>
      <c r="BV231" s="94"/>
      <c r="BW231" s="94"/>
      <c r="BX231" s="94"/>
      <c r="BY231" s="94"/>
      <c r="BZ231" s="94">
        <v>0</v>
      </c>
      <c r="CA231" s="373"/>
    </row>
    <row r="232" spans="1:79" s="2" customFormat="1" ht="11.45" customHeight="1" x14ac:dyDescent="0.15">
      <c r="A232" s="95"/>
      <c r="B232" s="312"/>
      <c r="C232" s="346" t="s">
        <v>523</v>
      </c>
      <c r="D232" s="312"/>
      <c r="E232" s="127" t="s">
        <v>1949</v>
      </c>
      <c r="F232" s="126">
        <v>0</v>
      </c>
      <c r="G232" s="946" t="s">
        <v>202</v>
      </c>
      <c r="H232" s="946" t="s">
        <v>2072</v>
      </c>
      <c r="I232" s="944">
        <v>2.1015999999999999</v>
      </c>
      <c r="J232" s="103">
        <v>1</v>
      </c>
      <c r="K232" s="104">
        <v>2155000</v>
      </c>
      <c r="L232" s="105">
        <v>1.8590799999999999E-3</v>
      </c>
      <c r="M232" s="629"/>
      <c r="N232" s="630"/>
      <c r="O232" s="372">
        <v>1.8590799999999999E-3</v>
      </c>
      <c r="P232" s="352"/>
      <c r="Q232" s="241">
        <v>4006</v>
      </c>
      <c r="R232" s="100"/>
      <c r="S232" s="42"/>
      <c r="T232" s="228"/>
      <c r="U232" s="340">
        <v>4006</v>
      </c>
      <c r="V232" s="227"/>
      <c r="W232" s="5"/>
      <c r="X232" s="108" t="s">
        <v>523</v>
      </c>
      <c r="Y232" s="109" t="s">
        <v>2169</v>
      </c>
      <c r="Z232" s="123">
        <v>4528948</v>
      </c>
      <c r="AA232" s="83" t="s">
        <v>201</v>
      </c>
      <c r="AB232" s="83" t="s">
        <v>201</v>
      </c>
      <c r="AC232" s="83" t="s">
        <v>2630</v>
      </c>
      <c r="AE232" s="93" t="s">
        <v>2965</v>
      </c>
      <c r="AF232" s="93"/>
      <c r="AG232" s="96" t="s">
        <v>1926</v>
      </c>
      <c r="AH232" s="96" t="s">
        <v>1926</v>
      </c>
      <c r="AI232" s="96" t="s">
        <v>1926</v>
      </c>
      <c r="AJ232" s="96" t="s">
        <v>1926</v>
      </c>
      <c r="AK232" s="96" t="s">
        <v>1926</v>
      </c>
      <c r="AL232" s="96" t="s">
        <v>1926</v>
      </c>
      <c r="AM232" s="96" t="s">
        <v>1926</v>
      </c>
      <c r="AN232" s="96" t="s">
        <v>1926</v>
      </c>
      <c r="AO232" s="96" t="s">
        <v>1926</v>
      </c>
      <c r="AP232" s="96" t="s">
        <v>1926</v>
      </c>
      <c r="AQ232" s="96" t="s">
        <v>1926</v>
      </c>
      <c r="AR232" s="96" t="s">
        <v>1926</v>
      </c>
      <c r="AS232" s="96" t="s">
        <v>1926</v>
      </c>
      <c r="AT232" s="96" t="s">
        <v>1926</v>
      </c>
      <c r="AU232" s="96" t="s">
        <v>1926</v>
      </c>
      <c r="AV232" s="96" t="s">
        <v>1926</v>
      </c>
      <c r="AW232" s="96" t="s">
        <v>1926</v>
      </c>
      <c r="AX232" s="96" t="s">
        <v>1926</v>
      </c>
      <c r="AY232" s="344"/>
      <c r="AZ232" s="93"/>
      <c r="BA232" s="93">
        <v>1.8591173919999999E-3</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1</v>
      </c>
      <c r="BT232" s="94">
        <v>0</v>
      </c>
      <c r="BU232" s="94">
        <v>0</v>
      </c>
      <c r="BV232" s="94"/>
      <c r="BW232" s="94"/>
      <c r="BX232" s="94"/>
      <c r="BY232" s="94"/>
      <c r="BZ232" s="94">
        <v>0</v>
      </c>
      <c r="CA232" s="373"/>
    </row>
    <row r="233" spans="1:79" s="2" customFormat="1" ht="11.45" customHeight="1" x14ac:dyDescent="0.15">
      <c r="A233" s="95"/>
      <c r="B233" s="312"/>
      <c r="C233" s="346" t="s">
        <v>1926</v>
      </c>
      <c r="D233" s="312"/>
      <c r="E233" s="127"/>
      <c r="F233" s="126"/>
      <c r="G233" s="946" t="s">
        <v>1926</v>
      </c>
      <c r="H233" s="946" t="s">
        <v>1926</v>
      </c>
      <c r="I233" s="944"/>
      <c r="J233" s="103"/>
      <c r="K233" s="104"/>
      <c r="L233" s="105"/>
      <c r="M233" s="629"/>
      <c r="N233" s="630"/>
      <c r="O233" s="372" t="s">
        <v>1926</v>
      </c>
      <c r="P233" s="352"/>
      <c r="Q233" s="241">
        <v>0</v>
      </c>
      <c r="R233" s="100"/>
      <c r="S233" s="42"/>
      <c r="T233" s="228"/>
      <c r="U233" s="340">
        <v>0</v>
      </c>
      <c r="V233" s="227"/>
      <c r="W233" s="5"/>
      <c r="X233" s="108" t="s">
        <v>1926</v>
      </c>
      <c r="Y233" s="109" t="s">
        <v>119</v>
      </c>
      <c r="Z233" s="123">
        <v>0</v>
      </c>
      <c r="AA233" s="83" t="s">
        <v>1926</v>
      </c>
      <c r="AB233" s="83" t="s">
        <v>1926</v>
      </c>
      <c r="AC233" s="83" t="s">
        <v>1926</v>
      </c>
      <c r="AE233" s="93" t="s">
        <v>2965</v>
      </c>
      <c r="AF233" s="93"/>
      <c r="AG233" s="96" t="s">
        <v>1926</v>
      </c>
      <c r="AH233" s="96" t="s">
        <v>1926</v>
      </c>
      <c r="AI233" s="96" t="s">
        <v>1926</v>
      </c>
      <c r="AJ233" s="96" t="s">
        <v>1926</v>
      </c>
      <c r="AK233" s="96" t="s">
        <v>1926</v>
      </c>
      <c r="AL233" s="96" t="s">
        <v>1926</v>
      </c>
      <c r="AM233" s="96" t="s">
        <v>1926</v>
      </c>
      <c r="AN233" s="96" t="s">
        <v>1926</v>
      </c>
      <c r="AO233" s="96" t="s">
        <v>1926</v>
      </c>
      <c r="AP233" s="96" t="s">
        <v>1926</v>
      </c>
      <c r="AQ233" s="96" t="s">
        <v>1926</v>
      </c>
      <c r="AR233" s="96" t="s">
        <v>1926</v>
      </c>
      <c r="AS233" s="96" t="s">
        <v>1926</v>
      </c>
      <c r="AT233" s="96" t="s">
        <v>1926</v>
      </c>
      <c r="AU233" s="96" t="s">
        <v>1926</v>
      </c>
      <c r="AV233" s="96" t="s">
        <v>1926</v>
      </c>
      <c r="AW233" s="96" t="s">
        <v>1926</v>
      </c>
      <c r="AX233" s="96" t="s">
        <v>1926</v>
      </c>
      <c r="AY233" s="344"/>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1926</v>
      </c>
      <c r="D234" s="312"/>
      <c r="E234" s="127"/>
      <c r="F234" s="126"/>
      <c r="G234" s="946" t="s">
        <v>1926</v>
      </c>
      <c r="H234" s="946" t="s">
        <v>1926</v>
      </c>
      <c r="I234" s="944"/>
      <c r="J234" s="103"/>
      <c r="K234" s="104"/>
      <c r="L234" s="105"/>
      <c r="M234" s="629"/>
      <c r="N234" s="630"/>
      <c r="O234" s="372" t="s">
        <v>1926</v>
      </c>
      <c r="P234" s="352"/>
      <c r="Q234" s="241">
        <v>0</v>
      </c>
      <c r="R234" s="100"/>
      <c r="S234" s="42"/>
      <c r="T234" s="228"/>
      <c r="U234" s="340">
        <v>0</v>
      </c>
      <c r="V234" s="227"/>
      <c r="W234" s="5"/>
      <c r="X234" s="108" t="s">
        <v>1926</v>
      </c>
      <c r="Y234" s="109" t="s">
        <v>119</v>
      </c>
      <c r="Z234" s="123">
        <v>0</v>
      </c>
      <c r="AA234" s="83" t="s">
        <v>1926</v>
      </c>
      <c r="AB234" s="83" t="s">
        <v>1926</v>
      </c>
      <c r="AC234" s="83" t="s">
        <v>1926</v>
      </c>
      <c r="AE234" s="93" t="s">
        <v>2965</v>
      </c>
      <c r="AF234" s="93"/>
      <c r="AG234" s="96" t="s">
        <v>1926</v>
      </c>
      <c r="AH234" s="96" t="s">
        <v>1926</v>
      </c>
      <c r="AI234" s="96" t="s">
        <v>1926</v>
      </c>
      <c r="AJ234" s="96" t="s">
        <v>1926</v>
      </c>
      <c r="AK234" s="96" t="s">
        <v>1926</v>
      </c>
      <c r="AL234" s="96" t="s">
        <v>1926</v>
      </c>
      <c r="AM234" s="96" t="s">
        <v>1926</v>
      </c>
      <c r="AN234" s="96" t="s">
        <v>1926</v>
      </c>
      <c r="AO234" s="96" t="s">
        <v>1926</v>
      </c>
      <c r="AP234" s="96" t="s">
        <v>1926</v>
      </c>
      <c r="AQ234" s="96" t="s">
        <v>1926</v>
      </c>
      <c r="AR234" s="96" t="s">
        <v>1926</v>
      </c>
      <c r="AS234" s="96" t="s">
        <v>1926</v>
      </c>
      <c r="AT234" s="96" t="s">
        <v>1926</v>
      </c>
      <c r="AU234" s="96" t="s">
        <v>1926</v>
      </c>
      <c r="AV234" s="96" t="s">
        <v>1926</v>
      </c>
      <c r="AW234" s="96" t="s">
        <v>1926</v>
      </c>
      <c r="AX234" s="96" t="s">
        <v>1926</v>
      </c>
      <c r="AY234" s="344"/>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3"/>
    </row>
    <row r="235" spans="1:79" s="2" customFormat="1" ht="11.45" customHeight="1" x14ac:dyDescent="0.15">
      <c r="A235" s="95"/>
      <c r="B235" s="312"/>
      <c r="C235" s="347">
        <v>9407</v>
      </c>
      <c r="D235" s="312"/>
      <c r="E235" s="227"/>
      <c r="F235" s="228"/>
      <c r="G235" s="228"/>
      <c r="H235" s="353" t="s">
        <v>1145</v>
      </c>
      <c r="I235" s="354"/>
      <c r="J235" s="259"/>
      <c r="K235" s="358">
        <v>5263279095</v>
      </c>
      <c r="L235" s="352"/>
      <c r="M235" s="352"/>
      <c r="N235" s="352"/>
      <c r="O235" s="352"/>
      <c r="P235" s="352"/>
      <c r="Q235" s="358">
        <v>5706058</v>
      </c>
      <c r="R235" s="101"/>
      <c r="S235" s="102"/>
      <c r="T235" s="228"/>
      <c r="U235" s="358">
        <v>5706058</v>
      </c>
      <c r="V235" s="227"/>
      <c r="W235" s="5"/>
      <c r="X235" s="97">
        <v>9407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CA235" s="373"/>
    </row>
    <row r="236" spans="1:79" s="2" customFormat="1" ht="11.45" hidden="1" customHeight="1" x14ac:dyDescent="0.15">
      <c r="A236" s="95"/>
      <c r="B236" s="312"/>
      <c r="C236" s="352"/>
      <c r="D236" s="352"/>
      <c r="E236" s="352"/>
      <c r="F236" s="352"/>
      <c r="G236" s="352"/>
      <c r="H236" s="352"/>
      <c r="I236" s="352"/>
      <c r="J236" s="352"/>
      <c r="K236" s="352"/>
      <c r="L236" s="352"/>
      <c r="M236" s="352"/>
      <c r="N236" s="352"/>
      <c r="O236" s="352"/>
      <c r="P236" s="352"/>
      <c r="Q236" s="352"/>
      <c r="R236" s="352"/>
      <c r="S236" s="352"/>
      <c r="T236" s="352"/>
      <c r="U236" s="352"/>
      <c r="V236" s="352"/>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s="2" customFormat="1" ht="11.45" hidden="1" customHeight="1" x14ac:dyDescent="0.15">
      <c r="A237" s="95"/>
      <c r="B237" s="374"/>
      <c r="C237" s="374"/>
      <c r="D237" s="374"/>
      <c r="E237" s="374"/>
      <c r="F237" s="374"/>
      <c r="G237" s="374"/>
      <c r="H237" s="374"/>
      <c r="I237" s="374"/>
      <c r="J237" s="374"/>
      <c r="K237" s="374"/>
      <c r="L237" s="374"/>
      <c r="M237" s="374"/>
      <c r="N237" s="374"/>
      <c r="O237" s="374"/>
      <c r="P237" s="374"/>
      <c r="Q237" s="374"/>
      <c r="R237" s="374"/>
      <c r="S237" s="374"/>
      <c r="T237" s="374"/>
      <c r="U237" s="374"/>
      <c r="V237" s="374"/>
      <c r="W237" s="373"/>
      <c r="X237" s="373"/>
      <c r="Y237" s="373"/>
      <c r="Z237" s="373"/>
      <c r="AA237" s="373"/>
      <c r="AB237" s="373"/>
      <c r="AC237" s="373"/>
      <c r="AD237" s="373"/>
      <c r="AE237" s="373"/>
      <c r="AF237" s="373"/>
      <c r="AG237" s="373"/>
      <c r="AH237" s="373"/>
      <c r="AI237" s="373"/>
      <c r="AJ237" s="373"/>
      <c r="AK237" s="373"/>
      <c r="AL237" s="373"/>
      <c r="AM237" s="373"/>
      <c r="AN237" s="373"/>
      <c r="AO237" s="373"/>
      <c r="AP237" s="373"/>
      <c r="AQ237" s="373"/>
      <c r="AR237" s="373"/>
      <c r="AS237" s="373"/>
      <c r="AT237" s="373"/>
      <c r="AU237" s="373"/>
      <c r="AV237" s="373"/>
      <c r="AW237" s="373"/>
      <c r="AX237" s="373"/>
      <c r="AY237" s="373"/>
      <c r="AZ237" s="373"/>
      <c r="BA237" s="373"/>
      <c r="BB237" s="373"/>
      <c r="BC237" s="373"/>
      <c r="BD237" s="373"/>
      <c r="BE237" s="373"/>
      <c r="BF237" s="373"/>
      <c r="BG237" s="373"/>
      <c r="BH237" s="373"/>
      <c r="BI237" s="373"/>
      <c r="BJ237" s="373"/>
      <c r="BK237" s="373"/>
      <c r="BL237" s="373"/>
      <c r="BM237" s="373"/>
      <c r="BN237" s="373"/>
      <c r="BO237" s="373"/>
      <c r="BP237" s="373"/>
      <c r="BQ237" s="373"/>
      <c r="BR237" s="373"/>
      <c r="BS237" s="373"/>
      <c r="BT237" s="373"/>
      <c r="BU237" s="373"/>
      <c r="BV237" s="373"/>
      <c r="BW237" s="373"/>
      <c r="BX237" s="373"/>
      <c r="BY237" s="373"/>
      <c r="BZ237" s="373"/>
      <c r="CA237" s="373"/>
    </row>
    <row r="238" spans="1:79" s="2" customFormat="1" ht="11.45" customHeight="1" x14ac:dyDescent="0.15">
      <c r="A238" s="95"/>
      <c r="B238" s="374"/>
      <c r="C238" s="374"/>
      <c r="D238" s="374"/>
      <c r="E238" s="374"/>
      <c r="F238" s="374"/>
      <c r="G238" s="374"/>
      <c r="H238" s="374"/>
      <c r="I238" s="374"/>
      <c r="J238" s="374"/>
      <c r="K238" s="374"/>
      <c r="L238" s="374"/>
      <c r="M238" s="374"/>
      <c r="N238" s="374"/>
      <c r="O238" s="374"/>
      <c r="P238" s="374"/>
      <c r="Q238" s="374"/>
      <c r="R238" s="374"/>
      <c r="S238" s="374"/>
      <c r="T238" s="374"/>
      <c r="U238" s="374"/>
      <c r="V238" s="374"/>
      <c r="W238" s="373"/>
      <c r="X238" s="373"/>
      <c r="Y238" s="373"/>
      <c r="Z238" s="373"/>
      <c r="AA238" s="373"/>
      <c r="AB238" s="373"/>
      <c r="AC238" s="373"/>
      <c r="AD238" s="373"/>
      <c r="AE238" s="373"/>
      <c r="AF238" s="373"/>
      <c r="AG238" s="373"/>
      <c r="AH238" s="373"/>
      <c r="AI238" s="373"/>
      <c r="AJ238" s="373"/>
      <c r="AK238" s="373"/>
      <c r="AL238" s="373"/>
      <c r="AM238" s="373"/>
      <c r="AN238" s="373"/>
      <c r="AO238" s="373"/>
      <c r="AP238" s="373"/>
      <c r="AQ238" s="373"/>
      <c r="AR238" s="373"/>
      <c r="AS238" s="373"/>
      <c r="AT238" s="373"/>
      <c r="AU238" s="373"/>
      <c r="AV238" s="373"/>
      <c r="AW238" s="373"/>
      <c r="AX238" s="373"/>
      <c r="AY238" s="373"/>
      <c r="AZ238" s="373"/>
      <c r="BA238" s="373"/>
      <c r="BB238" s="373"/>
      <c r="BC238" s="373"/>
      <c r="BD238" s="373"/>
      <c r="BE238" s="373"/>
      <c r="BF238" s="373"/>
      <c r="BG238" s="373"/>
      <c r="BH238" s="373"/>
      <c r="BI238" s="373"/>
      <c r="BJ238" s="373"/>
      <c r="BK238" s="373"/>
      <c r="BL238" s="373"/>
      <c r="BM238" s="373"/>
      <c r="BN238" s="373"/>
      <c r="BO238" s="373"/>
      <c r="BP238" s="373"/>
      <c r="BQ238" s="373"/>
      <c r="BR238" s="373"/>
      <c r="BS238" s="373"/>
      <c r="BT238" s="373"/>
      <c r="BU238" s="373"/>
      <c r="BV238" s="373"/>
      <c r="BW238" s="373"/>
      <c r="BX238" s="373"/>
      <c r="BY238" s="373"/>
      <c r="BZ238" s="373"/>
      <c r="CA238" s="373"/>
    </row>
    <row r="239" spans="1:79" s="2" customFormat="1" ht="11.45" customHeight="1" x14ac:dyDescent="0.15">
      <c r="A239" s="95"/>
      <c r="B239" s="312"/>
      <c r="C239" s="312"/>
      <c r="D239" s="312"/>
      <c r="E239" s="1346" t="s">
        <v>727</v>
      </c>
      <c r="F239" s="1346" t="s">
        <v>141</v>
      </c>
      <c r="G239" s="1346" t="s">
        <v>142</v>
      </c>
      <c r="H239" s="1346" t="s">
        <v>143</v>
      </c>
      <c r="I239" s="1346" t="s">
        <v>1190</v>
      </c>
      <c r="J239" s="1346" t="s">
        <v>1191</v>
      </c>
      <c r="K239" s="1346" t="s">
        <v>649</v>
      </c>
      <c r="L239" s="79" t="s">
        <v>1471</v>
      </c>
      <c r="M239" s="85"/>
      <c r="N239" s="85"/>
      <c r="O239" s="80"/>
      <c r="P239" s="284"/>
      <c r="Q239" s="79" t="s">
        <v>650</v>
      </c>
      <c r="R239" s="80"/>
      <c r="S239" s="1346" t="s">
        <v>1278</v>
      </c>
      <c r="T239" s="284"/>
      <c r="U239" s="1346" t="s">
        <v>1934</v>
      </c>
      <c r="V239" s="227"/>
      <c r="Y239" s="83"/>
      <c r="BM239" s="83"/>
      <c r="BN239" s="83"/>
      <c r="BO239" s="83"/>
      <c r="BP239" s="83"/>
      <c r="BQ239" s="83"/>
      <c r="BR239" s="83"/>
      <c r="BS239" s="83"/>
      <c r="BT239" s="83"/>
      <c r="CA239" s="373"/>
    </row>
    <row r="240" spans="1:79" s="2" customFormat="1" ht="11.45" customHeight="1" x14ac:dyDescent="0.15">
      <c r="A240" s="95"/>
      <c r="B240" s="312"/>
      <c r="C240" s="312"/>
      <c r="D240" s="312"/>
      <c r="E240" s="1347"/>
      <c r="F240" s="1347"/>
      <c r="G240" s="1347"/>
      <c r="H240" s="1347"/>
      <c r="I240" s="1347"/>
      <c r="J240" s="1347"/>
      <c r="K240" s="1347"/>
      <c r="L240" s="37" t="s">
        <v>1270</v>
      </c>
      <c r="M240" s="37" t="s">
        <v>889</v>
      </c>
      <c r="N240" s="37" t="s">
        <v>1271</v>
      </c>
      <c r="O240" s="37" t="s">
        <v>1934</v>
      </c>
      <c r="P240" s="284"/>
      <c r="Q240" s="37" t="s">
        <v>1270</v>
      </c>
      <c r="R240" s="37" t="s">
        <v>889</v>
      </c>
      <c r="S240" s="1347"/>
      <c r="T240" s="284"/>
      <c r="U240" s="1347"/>
      <c r="V240" s="227"/>
      <c r="Y240" s="83"/>
      <c r="AE240" s="576" t="s">
        <v>598</v>
      </c>
      <c r="AX240" s="576" t="s">
        <v>598</v>
      </c>
      <c r="BA240" s="83" t="s">
        <v>653</v>
      </c>
      <c r="BB240" s="83" t="s">
        <v>653</v>
      </c>
      <c r="BC240" s="83" t="s">
        <v>2767</v>
      </c>
      <c r="BD240" s="83" t="s">
        <v>2767</v>
      </c>
      <c r="BE240" s="83" t="s">
        <v>201</v>
      </c>
      <c r="BF240" s="83" t="s">
        <v>203</v>
      </c>
      <c r="BG240" s="83" t="s">
        <v>203</v>
      </c>
      <c r="BH240" s="83" t="s">
        <v>203</v>
      </c>
      <c r="BI240" s="83" t="s">
        <v>546</v>
      </c>
      <c r="BJ240" s="83" t="s">
        <v>2084</v>
      </c>
      <c r="BK240" s="83" t="s">
        <v>1604</v>
      </c>
      <c r="BL240" s="83" t="s">
        <v>2630</v>
      </c>
      <c r="BM240" s="576" t="s">
        <v>1605</v>
      </c>
      <c r="BN240" s="576" t="s">
        <v>1605</v>
      </c>
      <c r="BO240" s="576" t="s">
        <v>1605</v>
      </c>
      <c r="BP240" s="83" t="s">
        <v>1103</v>
      </c>
      <c r="BQ240" s="83" t="s">
        <v>399</v>
      </c>
      <c r="BR240" s="83" t="s">
        <v>1607</v>
      </c>
      <c r="BS240" s="576" t="s">
        <v>125</v>
      </c>
      <c r="BT240" s="83" t="s">
        <v>125</v>
      </c>
      <c r="BU240" s="83" t="s">
        <v>2819</v>
      </c>
      <c r="BV240" s="83" t="s">
        <v>652</v>
      </c>
      <c r="BW240" s="83" t="s">
        <v>652</v>
      </c>
      <c r="BX240" s="83" t="s">
        <v>1608</v>
      </c>
      <c r="BY240" s="83" t="s">
        <v>205</v>
      </c>
      <c r="BZ240" s="579" t="s">
        <v>123</v>
      </c>
      <c r="CA240" s="373"/>
    </row>
    <row r="241" spans="1:79" s="2" customFormat="1" ht="11.45" hidden="1" customHeight="1" x14ac:dyDescent="0.15">
      <c r="A241" s="95"/>
      <c r="B241" s="312"/>
      <c r="C241" s="312"/>
      <c r="D241" s="312"/>
      <c r="E241" s="1346"/>
      <c r="F241" s="1346"/>
      <c r="G241" s="1346"/>
      <c r="H241" s="1346"/>
      <c r="I241" s="1346"/>
      <c r="J241" s="1346"/>
      <c r="K241" s="1346"/>
      <c r="L241" s="79"/>
      <c r="M241" s="85"/>
      <c r="N241" s="85"/>
      <c r="O241" s="80"/>
      <c r="P241" s="284"/>
      <c r="Q241" s="79"/>
      <c r="R241" s="80"/>
      <c r="S241" s="1346"/>
      <c r="T241" s="284"/>
      <c r="U241" s="1346"/>
      <c r="V241" s="227"/>
      <c r="Y241" s="83"/>
      <c r="BE241" s="2" t="s">
        <v>1282</v>
      </c>
      <c r="BM241" s="576"/>
      <c r="BN241" s="576"/>
      <c r="BO241" s="576"/>
      <c r="BP241" s="83"/>
      <c r="BQ241" s="83"/>
      <c r="BR241" s="83"/>
      <c r="BS241" s="576"/>
      <c r="BT241" s="83"/>
      <c r="BZ241" s="580"/>
      <c r="CA241" s="373"/>
    </row>
    <row r="242" spans="1:79" s="2" customFormat="1" ht="11.45" hidden="1" customHeight="1" x14ac:dyDescent="0.15">
      <c r="A242" s="95"/>
      <c r="B242" s="312"/>
      <c r="C242" s="312"/>
      <c r="D242" s="312"/>
      <c r="E242" s="1347"/>
      <c r="F242" s="1347"/>
      <c r="G242" s="1347"/>
      <c r="H242" s="1347"/>
      <c r="I242" s="1347"/>
      <c r="J242" s="1347"/>
      <c r="K242" s="1347"/>
      <c r="L242" s="37"/>
      <c r="M242" s="37"/>
      <c r="N242" s="37"/>
      <c r="O242" s="37"/>
      <c r="P242" s="284"/>
      <c r="Q242" s="37"/>
      <c r="R242" s="37"/>
      <c r="S242" s="1347"/>
      <c r="T242" s="284"/>
      <c r="U242" s="1347"/>
      <c r="V242" s="227"/>
      <c r="Y242" s="83"/>
      <c r="BA242" s="83"/>
      <c r="BB242" s="83"/>
      <c r="BC242" s="83"/>
      <c r="BD242" s="83"/>
      <c r="BE242" s="83"/>
      <c r="BF242" s="83"/>
      <c r="BG242" s="83"/>
      <c r="BH242" s="83"/>
      <c r="BI242" s="83"/>
      <c r="BJ242" s="83"/>
      <c r="BK242" s="83"/>
      <c r="BL242" s="83"/>
      <c r="BM242" s="576"/>
      <c r="BN242" s="576"/>
      <c r="BO242" s="576"/>
      <c r="BP242" s="83"/>
      <c r="BQ242" s="83"/>
      <c r="BR242" s="83"/>
      <c r="BS242" s="576"/>
      <c r="BT242" s="83"/>
      <c r="BU242" s="83"/>
      <c r="BV242" s="83"/>
      <c r="BW242" s="83"/>
      <c r="BX242" s="83"/>
      <c r="BY242" s="83"/>
      <c r="BZ242" s="579"/>
      <c r="CA242" s="373"/>
    </row>
    <row r="243" spans="1:79" s="2" customFormat="1" ht="11.45" customHeight="1" x14ac:dyDescent="0.15">
      <c r="A243" s="95"/>
      <c r="B243" s="312"/>
      <c r="C243" s="312"/>
      <c r="D243" s="312"/>
      <c r="E243" s="86">
        <v>1</v>
      </c>
      <c r="F243" s="46">
        <v>2</v>
      </c>
      <c r="G243" s="46">
        <v>3</v>
      </c>
      <c r="H243" s="46">
        <v>4</v>
      </c>
      <c r="I243" s="46">
        <v>5</v>
      </c>
      <c r="J243" s="87">
        <v>6</v>
      </c>
      <c r="K243" s="46">
        <v>7</v>
      </c>
      <c r="L243" s="46">
        <v>8</v>
      </c>
      <c r="M243" s="46">
        <v>9</v>
      </c>
      <c r="N243" s="46">
        <v>10</v>
      </c>
      <c r="O243" s="46">
        <v>11</v>
      </c>
      <c r="P243" s="227"/>
      <c r="Q243" s="46">
        <v>12</v>
      </c>
      <c r="R243" s="46">
        <v>13</v>
      </c>
      <c r="S243" s="46">
        <v>14</v>
      </c>
      <c r="T243" s="227"/>
      <c r="U243" s="46">
        <v>15</v>
      </c>
      <c r="V243" s="227"/>
      <c r="X243" s="365" t="s">
        <v>2474</v>
      </c>
      <c r="Y243" s="365" t="s">
        <v>1554</v>
      </c>
      <c r="Z243" s="365" t="s">
        <v>1259</v>
      </c>
      <c r="AA243" s="365" t="s">
        <v>1876</v>
      </c>
      <c r="AB243" s="365" t="s">
        <v>122</v>
      </c>
      <c r="AC243" s="365" t="s">
        <v>654</v>
      </c>
      <c r="AE243" s="365" t="s">
        <v>2543</v>
      </c>
      <c r="AF243" s="95"/>
      <c r="AG243" s="369" t="s">
        <v>2754</v>
      </c>
      <c r="AH243" s="370"/>
      <c r="AI243" s="370"/>
      <c r="AJ243" s="370"/>
      <c r="AK243" s="370"/>
      <c r="AL243" s="370"/>
      <c r="AM243" s="370"/>
      <c r="AN243" s="370"/>
      <c r="AO243" s="370"/>
      <c r="AP243" s="370"/>
      <c r="AQ243" s="370"/>
      <c r="AR243" s="370"/>
      <c r="AS243" s="370"/>
      <c r="AT243" s="370"/>
      <c r="AU243" s="370"/>
      <c r="AV243" s="370"/>
      <c r="AW243" s="370"/>
      <c r="AX243" s="370"/>
      <c r="AY243" s="370"/>
      <c r="AZ243" s="343"/>
      <c r="BA243" s="83" t="s">
        <v>2544</v>
      </c>
      <c r="BB243" s="345">
        <v>0.05</v>
      </c>
      <c r="BC243" s="83" t="s">
        <v>1261</v>
      </c>
      <c r="BD243" s="345"/>
      <c r="BE243" s="83" t="s">
        <v>1282</v>
      </c>
      <c r="BF243" s="83" t="s">
        <v>1262</v>
      </c>
      <c r="BG243" s="83" t="s">
        <v>1262</v>
      </c>
      <c r="BH243" s="83" t="s">
        <v>1262</v>
      </c>
      <c r="BI243" s="83" t="s">
        <v>667</v>
      </c>
      <c r="BJ243" s="83" t="s">
        <v>158</v>
      </c>
      <c r="BK243" s="83" t="s">
        <v>2753</v>
      </c>
      <c r="BL243" s="83" t="s">
        <v>1285</v>
      </c>
      <c r="BM243" s="576" t="s">
        <v>122</v>
      </c>
      <c r="BN243" s="576" t="s">
        <v>654</v>
      </c>
      <c r="BO243" s="576" t="s">
        <v>1286</v>
      </c>
      <c r="BP243" s="83" t="s">
        <v>1288</v>
      </c>
      <c r="BQ243" s="83" t="s">
        <v>1289</v>
      </c>
      <c r="BR243" s="83" t="s">
        <v>2759</v>
      </c>
      <c r="BS243" s="576" t="s">
        <v>669</v>
      </c>
      <c r="BT243" s="83" t="s">
        <v>669</v>
      </c>
      <c r="BU243" s="83" t="s">
        <v>2755</v>
      </c>
      <c r="BV243" s="83" t="s">
        <v>159</v>
      </c>
      <c r="BW243" s="83" t="s">
        <v>159</v>
      </c>
      <c r="BX243" s="83" t="s">
        <v>160</v>
      </c>
      <c r="BY243" s="83" t="s">
        <v>160</v>
      </c>
      <c r="BZ243" s="579" t="s">
        <v>597</v>
      </c>
      <c r="CA243" s="373"/>
    </row>
    <row r="244" spans="1:79" s="2" customFormat="1" ht="11.45" customHeight="1" x14ac:dyDescent="0.15">
      <c r="A244" s="95"/>
      <c r="B244" s="312"/>
      <c r="C244" s="312"/>
      <c r="D244" s="312"/>
      <c r="E244" s="58" t="s">
        <v>147</v>
      </c>
      <c r="F244" s="13" t="s">
        <v>147</v>
      </c>
      <c r="G244" s="13"/>
      <c r="H244" s="13"/>
      <c r="I244" s="13"/>
      <c r="J244" s="88" t="s">
        <v>2842</v>
      </c>
      <c r="K244" s="13" t="s">
        <v>2849</v>
      </c>
      <c r="L244" s="13" t="s">
        <v>1137</v>
      </c>
      <c r="M244" s="13" t="s">
        <v>1137</v>
      </c>
      <c r="N244" s="13" t="s">
        <v>1137</v>
      </c>
      <c r="O244" s="13" t="s">
        <v>1137</v>
      </c>
      <c r="P244" s="228"/>
      <c r="Q244" s="13" t="s">
        <v>2849</v>
      </c>
      <c r="R244" s="13" t="s">
        <v>2849</v>
      </c>
      <c r="S244" s="13" t="s">
        <v>2849</v>
      </c>
      <c r="T244" s="228"/>
      <c r="U244" s="13" t="s">
        <v>2849</v>
      </c>
      <c r="V244" s="227"/>
      <c r="X244" s="365"/>
      <c r="Y244" s="365" t="s">
        <v>2629</v>
      </c>
      <c r="Z244" s="365" t="s">
        <v>1260</v>
      </c>
      <c r="AA244" s="365"/>
      <c r="AB244" s="365"/>
      <c r="AC244" s="365"/>
      <c r="AE244" s="368"/>
      <c r="AF244" s="95"/>
      <c r="AG244" s="371"/>
      <c r="AH244" s="367"/>
      <c r="AI244" s="367"/>
      <c r="AJ244" s="367"/>
      <c r="AK244" s="367"/>
      <c r="AL244" s="367"/>
      <c r="AM244" s="367"/>
      <c r="AN244" s="367"/>
      <c r="AO244" s="367"/>
      <c r="AP244" s="367"/>
      <c r="AQ244" s="367"/>
      <c r="AR244" s="367"/>
      <c r="AS244" s="367"/>
      <c r="AT244" s="367"/>
      <c r="AU244" s="367"/>
      <c r="AV244" s="367"/>
      <c r="AW244" s="367"/>
      <c r="AX244" s="367"/>
      <c r="AY244" s="367"/>
      <c r="AZ244" s="83"/>
      <c r="BA244" s="83" t="s">
        <v>2405</v>
      </c>
      <c r="BB244" s="83" t="s">
        <v>1258</v>
      </c>
      <c r="BC244" s="83" t="s">
        <v>1176</v>
      </c>
      <c r="BD244" s="83" t="s">
        <v>1176</v>
      </c>
      <c r="BE244" s="83" t="s">
        <v>1258</v>
      </c>
      <c r="BF244" s="83" t="s">
        <v>1263</v>
      </c>
      <c r="BG244" s="83" t="s">
        <v>2751</v>
      </c>
      <c r="BH244" s="83" t="s">
        <v>1258</v>
      </c>
      <c r="BI244" s="83" t="s">
        <v>1258</v>
      </c>
      <c r="BJ244" s="83" t="s">
        <v>1176</v>
      </c>
      <c r="BK244" s="83" t="s">
        <v>1284</v>
      </c>
      <c r="BL244" s="83" t="s">
        <v>1258</v>
      </c>
      <c r="BM244" s="576"/>
      <c r="BN244" s="576" t="s">
        <v>1287</v>
      </c>
      <c r="BO244" s="576" t="s">
        <v>1258</v>
      </c>
      <c r="BP244" s="83" t="s">
        <v>1258</v>
      </c>
      <c r="BQ244" s="83" t="s">
        <v>2758</v>
      </c>
      <c r="BR244" s="83" t="s">
        <v>2760</v>
      </c>
      <c r="BS244" s="576"/>
      <c r="BT244" s="83" t="s">
        <v>668</v>
      </c>
      <c r="BU244" s="83" t="s">
        <v>2757</v>
      </c>
      <c r="BV244" s="83" t="s">
        <v>1176</v>
      </c>
      <c r="BW244" s="83" t="s">
        <v>1176</v>
      </c>
      <c r="BX244" s="93" t="s">
        <v>1176</v>
      </c>
      <c r="BY244" s="93" t="s">
        <v>1176</v>
      </c>
      <c r="BZ244" s="579" t="s">
        <v>608</v>
      </c>
      <c r="CA244" s="373"/>
    </row>
    <row r="245" spans="1:79" s="2" customFormat="1" ht="11.45" customHeight="1" x14ac:dyDescent="0.15">
      <c r="A245" s="95"/>
      <c r="B245" s="312"/>
      <c r="C245" s="347">
        <v>4008</v>
      </c>
      <c r="D245" s="312"/>
      <c r="E245" s="375">
        <v>210</v>
      </c>
      <c r="F245" s="375" t="s">
        <v>1976</v>
      </c>
      <c r="G245" s="376" t="s">
        <v>1185</v>
      </c>
      <c r="H245" s="362"/>
      <c r="I245" s="377"/>
      <c r="J245" s="378" t="s">
        <v>286</v>
      </c>
      <c r="K245" s="379"/>
      <c r="L245" s="379"/>
      <c r="M245" s="379"/>
      <c r="N245" s="379"/>
      <c r="O245" s="380"/>
      <c r="P245" s="228"/>
      <c r="Q245" s="227"/>
      <c r="R245" s="228"/>
      <c r="S245" s="228"/>
      <c r="T245" s="228"/>
      <c r="U245" s="312"/>
      <c r="V245" s="227"/>
      <c r="W245" s="5"/>
      <c r="X245" s="366">
        <v>4008</v>
      </c>
      <c r="Y245" s="367"/>
      <c r="Z245" s="367"/>
      <c r="AA245" s="367"/>
      <c r="AB245" s="367"/>
      <c r="AC245" s="367"/>
      <c r="AE245" s="368"/>
      <c r="AF245" s="95"/>
      <c r="AG245" s="371" t="s">
        <v>2975</v>
      </c>
      <c r="AH245" s="367"/>
      <c r="AI245" s="370"/>
      <c r="AJ245" s="370"/>
      <c r="AK245" s="370"/>
      <c r="AL245" s="370"/>
      <c r="AM245" s="370"/>
      <c r="AN245" s="370"/>
      <c r="AO245" s="370"/>
      <c r="AP245" s="370"/>
      <c r="AQ245" s="370"/>
      <c r="AR245" s="370"/>
      <c r="AS245" s="370"/>
      <c r="AT245" s="370"/>
      <c r="AU245" s="370"/>
      <c r="AV245" s="370"/>
      <c r="AW245" s="370"/>
      <c r="AX245" s="370"/>
      <c r="AY245" s="370"/>
      <c r="CA245" s="373"/>
    </row>
    <row r="246" spans="1:79" s="2" customFormat="1" ht="11.45" customHeight="1" x14ac:dyDescent="0.15">
      <c r="A246" s="95"/>
      <c r="B246" s="312"/>
      <c r="C246" s="346" t="s">
        <v>2444</v>
      </c>
      <c r="D246" s="312"/>
      <c r="E246" s="355" t="s">
        <v>1303</v>
      </c>
      <c r="F246" s="356">
        <v>0</v>
      </c>
      <c r="G246" s="946" t="s">
        <v>124</v>
      </c>
      <c r="H246" s="946" t="s">
        <v>2787</v>
      </c>
      <c r="I246" s="943">
        <v>1</v>
      </c>
      <c r="J246" s="357">
        <v>1</v>
      </c>
      <c r="K246" s="104">
        <v>15989408869</v>
      </c>
      <c r="L246" s="105">
        <v>1.5602599999999999E-3</v>
      </c>
      <c r="M246" s="627"/>
      <c r="N246" s="628"/>
      <c r="O246" s="372">
        <v>1.5602599999999999E-3</v>
      </c>
      <c r="P246" s="352"/>
      <c r="Q246" s="241">
        <v>24947635</v>
      </c>
      <c r="R246" s="100"/>
      <c r="S246" s="42"/>
      <c r="T246" s="228"/>
      <c r="U246" s="340">
        <v>24947635</v>
      </c>
      <c r="V246" s="227"/>
      <c r="W246" s="5"/>
      <c r="X246" s="106" t="s">
        <v>2444</v>
      </c>
      <c r="Y246" s="107" t="s">
        <v>1079</v>
      </c>
      <c r="Z246" s="122">
        <v>15989408869</v>
      </c>
      <c r="AA246" s="83" t="s">
        <v>123</v>
      </c>
      <c r="AB246" s="83" t="s">
        <v>123</v>
      </c>
      <c r="AC246" s="83" t="s">
        <v>651</v>
      </c>
      <c r="AE246" s="93" t="s">
        <v>2965</v>
      </c>
      <c r="AF246" s="93"/>
      <c r="AG246" s="96" t="s">
        <v>1926</v>
      </c>
      <c r="AH246" s="96" t="s">
        <v>1926</v>
      </c>
      <c r="AI246" s="96" t="s">
        <v>1926</v>
      </c>
      <c r="AJ246" s="96" t="s">
        <v>1926</v>
      </c>
      <c r="AK246" s="96" t="s">
        <v>1926</v>
      </c>
      <c r="AL246" s="96" t="s">
        <v>1926</v>
      </c>
      <c r="AM246" s="96" t="s">
        <v>1926</v>
      </c>
      <c r="AN246" s="96" t="s">
        <v>1926</v>
      </c>
      <c r="AO246" s="96" t="s">
        <v>1926</v>
      </c>
      <c r="AP246" s="96" t="s">
        <v>1926</v>
      </c>
      <c r="AQ246" s="96" t="s">
        <v>1926</v>
      </c>
      <c r="AR246" s="96" t="s">
        <v>1926</v>
      </c>
      <c r="AS246" s="96" t="s">
        <v>1926</v>
      </c>
      <c r="AT246" s="96" t="s">
        <v>1926</v>
      </c>
      <c r="AU246" s="96" t="s">
        <v>1926</v>
      </c>
      <c r="AV246" s="96" t="s">
        <v>1926</v>
      </c>
      <c r="AW246" s="96" t="s">
        <v>1926</v>
      </c>
      <c r="AX246" s="96" t="s">
        <v>1926</v>
      </c>
      <c r="AY246" s="344"/>
      <c r="AZ246" s="93"/>
      <c r="BA246" s="93">
        <v>1.5602599999999999E-3</v>
      </c>
      <c r="BB246" s="94">
        <v>0</v>
      </c>
      <c r="BC246" s="93"/>
      <c r="BD246" s="94"/>
      <c r="BE246" s="94">
        <v>0</v>
      </c>
      <c r="BF246" s="94">
        <v>1</v>
      </c>
      <c r="BG246" s="94">
        <v>0</v>
      </c>
      <c r="BH246" s="578">
        <v>0</v>
      </c>
      <c r="BI246" s="578">
        <v>0</v>
      </c>
      <c r="BJ246" s="94"/>
      <c r="BK246" s="94">
        <v>0</v>
      </c>
      <c r="BL246" s="94">
        <v>0</v>
      </c>
      <c r="BM246" s="94">
        <v>1</v>
      </c>
      <c r="BN246" s="94">
        <v>0</v>
      </c>
      <c r="BO246" s="94">
        <v>0</v>
      </c>
      <c r="BP246" s="94">
        <v>0</v>
      </c>
      <c r="BQ246" s="94">
        <v>0</v>
      </c>
      <c r="BR246" s="94">
        <v>0</v>
      </c>
      <c r="BS246" s="94">
        <v>1</v>
      </c>
      <c r="BT246" s="94">
        <v>0</v>
      </c>
      <c r="BU246" s="94">
        <v>0</v>
      </c>
      <c r="BV246" s="94"/>
      <c r="BW246" s="94"/>
      <c r="BX246" s="94"/>
      <c r="BY246" s="94"/>
      <c r="BZ246" s="94">
        <v>0</v>
      </c>
      <c r="CA246" s="373"/>
    </row>
    <row r="247" spans="1:79" s="2" customFormat="1" ht="11.45" customHeight="1" x14ac:dyDescent="0.15">
      <c r="A247" s="95"/>
      <c r="B247" s="312"/>
      <c r="C247" s="346" t="s">
        <v>2445</v>
      </c>
      <c r="D247" s="312"/>
      <c r="E247" s="127" t="s">
        <v>1696</v>
      </c>
      <c r="F247" s="126">
        <v>0</v>
      </c>
      <c r="G247" s="946" t="s">
        <v>126</v>
      </c>
      <c r="H247" s="946" t="s">
        <v>2787</v>
      </c>
      <c r="I247" s="944">
        <v>2.74</v>
      </c>
      <c r="J247" s="103">
        <v>1</v>
      </c>
      <c r="K247" s="104">
        <v>1748218695</v>
      </c>
      <c r="L247" s="105">
        <v>4.2751200000000003E-3</v>
      </c>
      <c r="M247" s="629"/>
      <c r="N247" s="630"/>
      <c r="O247" s="372">
        <v>4.2751200000000003E-3</v>
      </c>
      <c r="P247" s="352"/>
      <c r="Q247" s="241">
        <v>7473845</v>
      </c>
      <c r="R247" s="100"/>
      <c r="S247" s="42"/>
      <c r="T247" s="228"/>
      <c r="U247" s="340">
        <v>7473845</v>
      </c>
      <c r="V247" s="227"/>
      <c r="W247" s="5"/>
      <c r="X247" s="108" t="s">
        <v>2445</v>
      </c>
      <c r="Y247" s="109" t="s">
        <v>1081</v>
      </c>
      <c r="Z247" s="123">
        <v>4790119224.3000002</v>
      </c>
      <c r="AA247" s="83" t="s">
        <v>125</v>
      </c>
      <c r="AB247" s="83" t="s">
        <v>125</v>
      </c>
      <c r="AC247" s="83" t="s">
        <v>651</v>
      </c>
      <c r="AE247" s="93" t="s">
        <v>2965</v>
      </c>
      <c r="AF247" s="93"/>
      <c r="AG247" s="96" t="s">
        <v>1926</v>
      </c>
      <c r="AH247" s="96" t="s">
        <v>1926</v>
      </c>
      <c r="AI247" s="96" t="s">
        <v>1926</v>
      </c>
      <c r="AJ247" s="96" t="s">
        <v>1926</v>
      </c>
      <c r="AK247" s="96" t="s">
        <v>1926</v>
      </c>
      <c r="AL247" s="96" t="s">
        <v>1926</v>
      </c>
      <c r="AM247" s="96" t="s">
        <v>1926</v>
      </c>
      <c r="AN247" s="96" t="s">
        <v>1926</v>
      </c>
      <c r="AO247" s="96" t="s">
        <v>1926</v>
      </c>
      <c r="AP247" s="96" t="s">
        <v>1926</v>
      </c>
      <c r="AQ247" s="96" t="s">
        <v>1926</v>
      </c>
      <c r="AR247" s="96" t="s">
        <v>1926</v>
      </c>
      <c r="AS247" s="96" t="s">
        <v>1926</v>
      </c>
      <c r="AT247" s="96" t="s">
        <v>1926</v>
      </c>
      <c r="AU247" s="96" t="s">
        <v>1926</v>
      </c>
      <c r="AV247" s="96" t="s">
        <v>1926</v>
      </c>
      <c r="AW247" s="96" t="s">
        <v>1926</v>
      </c>
      <c r="AX247" s="96" t="s">
        <v>1926</v>
      </c>
      <c r="AY247" s="344"/>
      <c r="AZ247" s="93"/>
      <c r="BA247" s="93">
        <v>4.2751124000000003E-3</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v>0</v>
      </c>
      <c r="BV247" s="94"/>
      <c r="BW247" s="94"/>
      <c r="BX247" s="94"/>
      <c r="BY247" s="94"/>
      <c r="BZ247" s="94">
        <v>0</v>
      </c>
      <c r="CA247" s="373"/>
    </row>
    <row r="248" spans="1:79" s="2" customFormat="1" ht="11.45" customHeight="1" x14ac:dyDescent="0.15">
      <c r="A248" s="95"/>
      <c r="B248" s="312"/>
      <c r="C248" s="346" t="s">
        <v>850</v>
      </c>
      <c r="D248" s="312"/>
      <c r="E248" s="127" t="s">
        <v>1698</v>
      </c>
      <c r="F248" s="126">
        <v>0</v>
      </c>
      <c r="G248" s="946" t="s">
        <v>2085</v>
      </c>
      <c r="H248" s="946" t="s">
        <v>2787</v>
      </c>
      <c r="I248" s="944">
        <v>0.21740000000000001</v>
      </c>
      <c r="J248" s="103">
        <v>1</v>
      </c>
      <c r="K248" s="104">
        <v>2178940</v>
      </c>
      <c r="L248" s="105">
        <v>3.392E-4</v>
      </c>
      <c r="M248" s="629"/>
      <c r="N248" s="630"/>
      <c r="O248" s="372">
        <v>3.392E-4</v>
      </c>
      <c r="P248" s="352"/>
      <c r="Q248" s="241">
        <v>739</v>
      </c>
      <c r="R248" s="100"/>
      <c r="S248" s="42"/>
      <c r="T248" s="228"/>
      <c r="U248" s="340">
        <v>739</v>
      </c>
      <c r="V248" s="227"/>
      <c r="W248" s="5"/>
      <c r="X248" s="108" t="s">
        <v>850</v>
      </c>
      <c r="Y248" s="109" t="s">
        <v>2664</v>
      </c>
      <c r="Z248" s="123">
        <v>473701.55600000004</v>
      </c>
      <c r="AA248" s="83" t="s">
        <v>2084</v>
      </c>
      <c r="AB248" s="83" t="s">
        <v>2084</v>
      </c>
      <c r="AC248" s="83" t="s">
        <v>651</v>
      </c>
      <c r="AE248" s="93" t="s">
        <v>2965</v>
      </c>
      <c r="AF248" s="93"/>
      <c r="AG248" s="96" t="s">
        <v>1926</v>
      </c>
      <c r="AH248" s="96" t="s">
        <v>1926</v>
      </c>
      <c r="AI248" s="96" t="s">
        <v>1926</v>
      </c>
      <c r="AJ248" s="96" t="s">
        <v>1926</v>
      </c>
      <c r="AK248" s="96" t="s">
        <v>1926</v>
      </c>
      <c r="AL248" s="96" t="s">
        <v>1926</v>
      </c>
      <c r="AM248" s="96" t="s">
        <v>1926</v>
      </c>
      <c r="AN248" s="96" t="s">
        <v>1926</v>
      </c>
      <c r="AO248" s="96" t="s">
        <v>1926</v>
      </c>
      <c r="AP248" s="96" t="s">
        <v>1926</v>
      </c>
      <c r="AQ248" s="96" t="s">
        <v>1926</v>
      </c>
      <c r="AR248" s="96" t="s">
        <v>1926</v>
      </c>
      <c r="AS248" s="96" t="s">
        <v>1926</v>
      </c>
      <c r="AT248" s="96" t="s">
        <v>1926</v>
      </c>
      <c r="AU248" s="96" t="s">
        <v>1926</v>
      </c>
      <c r="AV248" s="96" t="s">
        <v>1926</v>
      </c>
      <c r="AW248" s="96" t="s">
        <v>1926</v>
      </c>
      <c r="AX248" s="96" t="s">
        <v>1926</v>
      </c>
      <c r="AY248" s="344"/>
      <c r="AZ248" s="93"/>
      <c r="BA248" s="93">
        <v>3.3920052400000003E-4</v>
      </c>
      <c r="BB248" s="94">
        <v>0</v>
      </c>
      <c r="BC248" s="93"/>
      <c r="BD248" s="94"/>
      <c r="BE248" s="94">
        <v>0</v>
      </c>
      <c r="BF248" s="94">
        <v>1</v>
      </c>
      <c r="BG248" s="94">
        <v>0</v>
      </c>
      <c r="BH248" s="94">
        <v>0</v>
      </c>
      <c r="BI248" s="94">
        <v>0</v>
      </c>
      <c r="BJ248" s="94"/>
      <c r="BK248" s="94">
        <v>0</v>
      </c>
      <c r="BL248" s="94">
        <v>0</v>
      </c>
      <c r="BM248" s="94">
        <v>1</v>
      </c>
      <c r="BN248" s="94">
        <v>0</v>
      </c>
      <c r="BO248" s="94">
        <v>0</v>
      </c>
      <c r="BP248" s="94">
        <v>0</v>
      </c>
      <c r="BQ248" s="94">
        <v>0</v>
      </c>
      <c r="BR248" s="94">
        <v>0</v>
      </c>
      <c r="BS248" s="94">
        <v>1</v>
      </c>
      <c r="BT248" s="94">
        <v>0</v>
      </c>
      <c r="BU248" s="94">
        <v>0</v>
      </c>
      <c r="BV248" s="94"/>
      <c r="BW248" s="94"/>
      <c r="BX248" s="94"/>
      <c r="BY248" s="94"/>
      <c r="BZ248" s="94">
        <v>0</v>
      </c>
      <c r="CA248" s="373"/>
    </row>
    <row r="249" spans="1:79" s="2" customFormat="1" ht="11.45" customHeight="1" x14ac:dyDescent="0.15">
      <c r="A249" s="95"/>
      <c r="B249" s="312"/>
      <c r="C249" s="346" t="s">
        <v>2446</v>
      </c>
      <c r="D249" s="312"/>
      <c r="E249" s="127" t="s">
        <v>1699</v>
      </c>
      <c r="F249" s="126">
        <v>0</v>
      </c>
      <c r="G249" s="946" t="s">
        <v>1320</v>
      </c>
      <c r="H249" s="946" t="s">
        <v>2787</v>
      </c>
      <c r="I249" s="944">
        <v>0.25</v>
      </c>
      <c r="J249" s="103">
        <v>1</v>
      </c>
      <c r="K249" s="104">
        <v>44955</v>
      </c>
      <c r="L249" s="105">
        <v>3.9007000000000001E-4</v>
      </c>
      <c r="M249" s="629"/>
      <c r="N249" s="630"/>
      <c r="O249" s="372">
        <v>3.9007000000000001E-4</v>
      </c>
      <c r="P249" s="352"/>
      <c r="Q249" s="241">
        <v>18</v>
      </c>
      <c r="R249" s="100"/>
      <c r="S249" s="42"/>
      <c r="T249" s="228"/>
      <c r="U249" s="340">
        <v>18</v>
      </c>
      <c r="V249" s="227"/>
      <c r="W249" s="5"/>
      <c r="X249" s="108" t="s">
        <v>2446</v>
      </c>
      <c r="Y249" s="109" t="s">
        <v>2665</v>
      </c>
      <c r="Z249" s="123">
        <v>11238.75</v>
      </c>
      <c r="AA249" s="83" t="s">
        <v>651</v>
      </c>
      <c r="AB249" s="83" t="s">
        <v>651</v>
      </c>
      <c r="AC249" s="83" t="s">
        <v>651</v>
      </c>
      <c r="AE249" s="93" t="s">
        <v>2965</v>
      </c>
      <c r="AF249" s="93"/>
      <c r="AG249" s="96" t="s">
        <v>1926</v>
      </c>
      <c r="AH249" s="96" t="s">
        <v>1926</v>
      </c>
      <c r="AI249" s="96" t="s">
        <v>1926</v>
      </c>
      <c r="AJ249" s="96" t="s">
        <v>1926</v>
      </c>
      <c r="AK249" s="96" t="s">
        <v>1926</v>
      </c>
      <c r="AL249" s="96" t="s">
        <v>1926</v>
      </c>
      <c r="AM249" s="96" t="s">
        <v>1926</v>
      </c>
      <c r="AN249" s="96" t="s">
        <v>1926</v>
      </c>
      <c r="AO249" s="96" t="s">
        <v>1926</v>
      </c>
      <c r="AP249" s="96" t="s">
        <v>1926</v>
      </c>
      <c r="AQ249" s="96" t="s">
        <v>1926</v>
      </c>
      <c r="AR249" s="96" t="s">
        <v>1926</v>
      </c>
      <c r="AS249" s="96" t="s">
        <v>1926</v>
      </c>
      <c r="AT249" s="96" t="s">
        <v>1926</v>
      </c>
      <c r="AU249" s="96" t="s">
        <v>1926</v>
      </c>
      <c r="AV249" s="96" t="s">
        <v>1926</v>
      </c>
      <c r="AW249" s="96" t="s">
        <v>1926</v>
      </c>
      <c r="AX249" s="96" t="s">
        <v>1926</v>
      </c>
      <c r="AY249" s="344"/>
      <c r="AZ249" s="93"/>
      <c r="BA249" s="93">
        <v>3.9006499999999999E-4</v>
      </c>
      <c r="BB249" s="94">
        <v>0</v>
      </c>
      <c r="BC249" s="93"/>
      <c r="BD249" s="94"/>
      <c r="BE249" s="94">
        <v>0</v>
      </c>
      <c r="BF249" s="94">
        <v>1</v>
      </c>
      <c r="BG249" s="94">
        <v>0</v>
      </c>
      <c r="BH249" s="94">
        <v>0</v>
      </c>
      <c r="BI249" s="94">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3"/>
    </row>
    <row r="250" spans="1:79" s="2" customFormat="1" ht="11.45" customHeight="1" x14ac:dyDescent="0.15">
      <c r="A250" s="95"/>
      <c r="B250" s="312"/>
      <c r="C250" s="346" t="s">
        <v>2400</v>
      </c>
      <c r="D250" s="312"/>
      <c r="E250" s="127" t="s">
        <v>1701</v>
      </c>
      <c r="F250" s="126">
        <v>0</v>
      </c>
      <c r="G250" s="946" t="s">
        <v>202</v>
      </c>
      <c r="H250" s="946" t="s">
        <v>2787</v>
      </c>
      <c r="I250" s="944">
        <v>2.1015999999999999</v>
      </c>
      <c r="J250" s="103">
        <v>1</v>
      </c>
      <c r="K250" s="104">
        <v>1709508932</v>
      </c>
      <c r="L250" s="105">
        <v>3.2789999999999998E-3</v>
      </c>
      <c r="M250" s="629"/>
      <c r="N250" s="630"/>
      <c r="O250" s="372">
        <v>3.2789999999999998E-3</v>
      </c>
      <c r="P250" s="352"/>
      <c r="Q250" s="241">
        <v>5605480</v>
      </c>
      <c r="R250" s="100"/>
      <c r="S250" s="42"/>
      <c r="T250" s="228"/>
      <c r="U250" s="340">
        <v>5605480</v>
      </c>
      <c r="V250" s="227"/>
      <c r="W250" s="5"/>
      <c r="X250" s="108" t="s">
        <v>2400</v>
      </c>
      <c r="Y250" s="109" t="s">
        <v>2666</v>
      </c>
      <c r="Z250" s="123">
        <v>3592703971.4912</v>
      </c>
      <c r="AA250" s="83" t="s">
        <v>201</v>
      </c>
      <c r="AB250" s="83" t="s">
        <v>201</v>
      </c>
      <c r="AC250" s="83" t="s">
        <v>651</v>
      </c>
      <c r="AE250" s="93" t="s">
        <v>2965</v>
      </c>
      <c r="AF250" s="93"/>
      <c r="AG250" s="96" t="s">
        <v>1926</v>
      </c>
      <c r="AH250" s="96" t="s">
        <v>1926</v>
      </c>
      <c r="AI250" s="96" t="s">
        <v>1926</v>
      </c>
      <c r="AJ250" s="96" t="s">
        <v>1926</v>
      </c>
      <c r="AK250" s="96" t="s">
        <v>1926</v>
      </c>
      <c r="AL250" s="96" t="s">
        <v>1926</v>
      </c>
      <c r="AM250" s="96" t="s">
        <v>1926</v>
      </c>
      <c r="AN250" s="96" t="s">
        <v>1926</v>
      </c>
      <c r="AO250" s="96" t="s">
        <v>1926</v>
      </c>
      <c r="AP250" s="96" t="s">
        <v>1926</v>
      </c>
      <c r="AQ250" s="96" t="s">
        <v>1926</v>
      </c>
      <c r="AR250" s="96" t="s">
        <v>1926</v>
      </c>
      <c r="AS250" s="96" t="s">
        <v>1926</v>
      </c>
      <c r="AT250" s="96" t="s">
        <v>1926</v>
      </c>
      <c r="AU250" s="96" t="s">
        <v>1926</v>
      </c>
      <c r="AV250" s="96" t="s">
        <v>1926</v>
      </c>
      <c r="AW250" s="96" t="s">
        <v>1926</v>
      </c>
      <c r="AX250" s="96" t="s">
        <v>1926</v>
      </c>
      <c r="AY250" s="344"/>
      <c r="AZ250" s="93"/>
      <c r="BA250" s="93">
        <v>3.2790424159999999E-3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373"/>
    </row>
    <row r="251" spans="1:79" s="2" customFormat="1" ht="11.45" customHeight="1" x14ac:dyDescent="0.15">
      <c r="A251" s="95"/>
      <c r="B251" s="312"/>
      <c r="C251" s="346" t="s">
        <v>863</v>
      </c>
      <c r="D251" s="312"/>
      <c r="E251" s="127" t="s">
        <v>1702</v>
      </c>
      <c r="F251" s="126">
        <v>0</v>
      </c>
      <c r="G251" s="946" t="s">
        <v>202</v>
      </c>
      <c r="H251" s="946" t="s">
        <v>2631</v>
      </c>
      <c r="I251" s="944">
        <v>1</v>
      </c>
      <c r="J251" s="103">
        <v>0.75</v>
      </c>
      <c r="K251" s="104">
        <v>1068000</v>
      </c>
      <c r="L251" s="105">
        <v>1.1701999999999999E-3</v>
      </c>
      <c r="M251" s="629"/>
      <c r="N251" s="630"/>
      <c r="O251" s="372">
        <v>1.1701999999999999E-3</v>
      </c>
      <c r="P251" s="352"/>
      <c r="Q251" s="241">
        <v>1250</v>
      </c>
      <c r="R251" s="100"/>
      <c r="S251" s="42"/>
      <c r="T251" s="228"/>
      <c r="U251" s="340">
        <v>1250</v>
      </c>
      <c r="V251" s="227"/>
      <c r="W251" s="5"/>
      <c r="X251" s="108" t="s">
        <v>863</v>
      </c>
      <c r="Y251" s="109" t="s">
        <v>2170</v>
      </c>
      <c r="Z251" s="123">
        <v>801000</v>
      </c>
      <c r="AA251" s="83" t="s">
        <v>201</v>
      </c>
      <c r="AB251" s="83" t="s">
        <v>201</v>
      </c>
      <c r="AC251" s="83" t="s">
        <v>658</v>
      </c>
      <c r="AE251" s="93" t="s">
        <v>2965</v>
      </c>
      <c r="AF251" s="93"/>
      <c r="AG251" s="96" t="s">
        <v>1926</v>
      </c>
      <c r="AH251" s="96" t="s">
        <v>1926</v>
      </c>
      <c r="AI251" s="96" t="s">
        <v>1926</v>
      </c>
      <c r="AJ251" s="96" t="s">
        <v>1926</v>
      </c>
      <c r="AK251" s="96" t="s">
        <v>1926</v>
      </c>
      <c r="AL251" s="96" t="s">
        <v>1926</v>
      </c>
      <c r="AM251" s="96" t="s">
        <v>1926</v>
      </c>
      <c r="AN251" s="96" t="s">
        <v>1926</v>
      </c>
      <c r="AO251" s="96" t="s">
        <v>1926</v>
      </c>
      <c r="AP251" s="96" t="s">
        <v>1926</v>
      </c>
      <c r="AQ251" s="96" t="s">
        <v>1926</v>
      </c>
      <c r="AR251" s="96" t="s">
        <v>1926</v>
      </c>
      <c r="AS251" s="96" t="s">
        <v>1926</v>
      </c>
      <c r="AT251" s="96" t="s">
        <v>1926</v>
      </c>
      <c r="AU251" s="96" t="s">
        <v>1926</v>
      </c>
      <c r="AV251" s="96" t="s">
        <v>1926</v>
      </c>
      <c r="AW251" s="96" t="s">
        <v>1926</v>
      </c>
      <c r="AX251" s="96" t="s">
        <v>1926</v>
      </c>
      <c r="AY251" s="344"/>
      <c r="AZ251" s="93"/>
      <c r="BA251" s="93">
        <v>1.170195E-3</v>
      </c>
      <c r="BB251" s="94">
        <v>0</v>
      </c>
      <c r="BC251" s="93"/>
      <c r="BD251" s="94"/>
      <c r="BE251" s="94">
        <v>0</v>
      </c>
      <c r="BF251" s="94">
        <v>1</v>
      </c>
      <c r="BG251" s="94">
        <v>0</v>
      </c>
      <c r="BH251" s="94">
        <v>0</v>
      </c>
      <c r="BI251" s="94">
        <v>0</v>
      </c>
      <c r="BJ251" s="94"/>
      <c r="BK251" s="94">
        <v>0</v>
      </c>
      <c r="BL251" s="94">
        <v>0</v>
      </c>
      <c r="BM251" s="94">
        <v>0</v>
      </c>
      <c r="BN251" s="94">
        <v>1</v>
      </c>
      <c r="BO251" s="94">
        <v>0</v>
      </c>
      <c r="BP251" s="94">
        <v>0</v>
      </c>
      <c r="BQ251" s="94">
        <v>0</v>
      </c>
      <c r="BR251" s="94">
        <v>0</v>
      </c>
      <c r="BS251" s="94">
        <v>0</v>
      </c>
      <c r="BT251" s="94">
        <v>0</v>
      </c>
      <c r="BU251" s="94">
        <v>0</v>
      </c>
      <c r="BV251" s="94"/>
      <c r="BW251" s="94"/>
      <c r="BX251" s="94"/>
      <c r="BY251" s="94"/>
      <c r="BZ251" s="94">
        <v>0</v>
      </c>
      <c r="CA251" s="373"/>
    </row>
    <row r="252" spans="1:79" s="2" customFormat="1" ht="11.45" customHeight="1" x14ac:dyDescent="0.15">
      <c r="A252" s="95"/>
      <c r="B252" s="312"/>
      <c r="C252" s="346" t="s">
        <v>2907</v>
      </c>
      <c r="D252" s="312"/>
      <c r="E252" s="127" t="s">
        <v>1703</v>
      </c>
      <c r="F252" s="126">
        <v>0</v>
      </c>
      <c r="G252" s="946" t="s">
        <v>202</v>
      </c>
      <c r="H252" s="946" t="s">
        <v>493</v>
      </c>
      <c r="I252" s="944">
        <v>2.1015999999999999</v>
      </c>
      <c r="J252" s="103">
        <v>0.7</v>
      </c>
      <c r="K252" s="104">
        <v>19752515</v>
      </c>
      <c r="L252" s="105">
        <v>2.2953000000000001E-3</v>
      </c>
      <c r="M252" s="629"/>
      <c r="N252" s="630"/>
      <c r="O252" s="372">
        <v>2.2953000000000001E-3</v>
      </c>
      <c r="P252" s="352"/>
      <c r="Q252" s="241">
        <v>45338</v>
      </c>
      <c r="R252" s="100"/>
      <c r="S252" s="42"/>
      <c r="T252" s="228"/>
      <c r="U252" s="340">
        <v>45338</v>
      </c>
      <c r="V252" s="227"/>
      <c r="W252" s="5"/>
      <c r="X252" s="108" t="s">
        <v>2907</v>
      </c>
      <c r="Y252" s="109" t="s">
        <v>2171</v>
      </c>
      <c r="Z252" s="123">
        <v>29058319.866799995</v>
      </c>
      <c r="AA252" s="83" t="s">
        <v>201</v>
      </c>
      <c r="AB252" s="83" t="s">
        <v>201</v>
      </c>
      <c r="AC252" s="83" t="s">
        <v>655</v>
      </c>
      <c r="AE252" s="93" t="s">
        <v>2965</v>
      </c>
      <c r="AF252" s="93"/>
      <c r="AG252" s="96" t="s">
        <v>1926</v>
      </c>
      <c r="AH252" s="96" t="s">
        <v>1926</v>
      </c>
      <c r="AI252" s="96" t="s">
        <v>1926</v>
      </c>
      <c r="AJ252" s="96" t="s">
        <v>1926</v>
      </c>
      <c r="AK252" s="96" t="s">
        <v>1926</v>
      </c>
      <c r="AL252" s="96" t="s">
        <v>1926</v>
      </c>
      <c r="AM252" s="96" t="s">
        <v>1926</v>
      </c>
      <c r="AN252" s="96" t="s">
        <v>1926</v>
      </c>
      <c r="AO252" s="96" t="s">
        <v>1926</v>
      </c>
      <c r="AP252" s="96" t="s">
        <v>1926</v>
      </c>
      <c r="AQ252" s="96" t="s">
        <v>1926</v>
      </c>
      <c r="AR252" s="96" t="s">
        <v>1926</v>
      </c>
      <c r="AS252" s="96" t="s">
        <v>1926</v>
      </c>
      <c r="AT252" s="96" t="s">
        <v>1926</v>
      </c>
      <c r="AU252" s="96" t="s">
        <v>1926</v>
      </c>
      <c r="AV252" s="96" t="s">
        <v>1926</v>
      </c>
      <c r="AW252" s="96" t="s">
        <v>1926</v>
      </c>
      <c r="AX252" s="96" t="s">
        <v>1926</v>
      </c>
      <c r="AY252" s="344"/>
      <c r="AZ252" s="93"/>
      <c r="BA252" s="93">
        <v>2.2953296911999996E-3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3"/>
    </row>
    <row r="253" spans="1:79" s="2" customFormat="1" ht="11.45" customHeight="1" x14ac:dyDescent="0.15">
      <c r="A253" s="95"/>
      <c r="B253" s="312"/>
      <c r="C253" s="346" t="s">
        <v>1943</v>
      </c>
      <c r="D253" s="312"/>
      <c r="E253" s="127" t="s">
        <v>1704</v>
      </c>
      <c r="F253" s="126">
        <v>0</v>
      </c>
      <c r="G253" s="946" t="s">
        <v>202</v>
      </c>
      <c r="H253" s="946" t="s">
        <v>657</v>
      </c>
      <c r="I253" s="944">
        <v>2.1015999999999999</v>
      </c>
      <c r="J253" s="103">
        <v>1</v>
      </c>
      <c r="K253" s="104">
        <v>40497115</v>
      </c>
      <c r="L253" s="105">
        <v>3.2789999999999998E-3</v>
      </c>
      <c r="M253" s="629"/>
      <c r="N253" s="630"/>
      <c r="O253" s="372">
        <v>3.2789999999999998E-3</v>
      </c>
      <c r="P253" s="352"/>
      <c r="Q253" s="241">
        <v>132790</v>
      </c>
      <c r="R253" s="100"/>
      <c r="S253" s="42"/>
      <c r="T253" s="228"/>
      <c r="U253" s="340">
        <v>132790</v>
      </c>
      <c r="V253" s="227"/>
      <c r="W253" s="5"/>
      <c r="X253" s="108" t="s">
        <v>1943</v>
      </c>
      <c r="Y253" s="109" t="s">
        <v>2173</v>
      </c>
      <c r="Z253" s="123">
        <v>85108736.884000003</v>
      </c>
      <c r="AA253" s="83" t="s">
        <v>201</v>
      </c>
      <c r="AB253" s="83" t="s">
        <v>201</v>
      </c>
      <c r="AC253" s="83" t="s">
        <v>656</v>
      </c>
      <c r="AE253" s="93" t="s">
        <v>2966</v>
      </c>
      <c r="AF253" s="93"/>
      <c r="AG253" s="96" t="s">
        <v>1926</v>
      </c>
      <c r="AH253" s="96" t="s">
        <v>1926</v>
      </c>
      <c r="AI253" s="96" t="s">
        <v>1926</v>
      </c>
      <c r="AJ253" s="96" t="s">
        <v>1926</v>
      </c>
      <c r="AK253" s="96" t="s">
        <v>1926</v>
      </c>
      <c r="AL253" s="96" t="s">
        <v>1926</v>
      </c>
      <c r="AM253" s="96" t="s">
        <v>1926</v>
      </c>
      <c r="AN253" s="96" t="s">
        <v>1926</v>
      </c>
      <c r="AO253" s="96" t="s">
        <v>1926</v>
      </c>
      <c r="AP253" s="96" t="s">
        <v>1926</v>
      </c>
      <c r="AQ253" s="96" t="s">
        <v>1926</v>
      </c>
      <c r="AR253" s="96" t="s">
        <v>1926</v>
      </c>
      <c r="AS253" s="96" t="s">
        <v>1926</v>
      </c>
      <c r="AT253" s="96" t="s">
        <v>1926</v>
      </c>
      <c r="AU253" s="96" t="s">
        <v>1926</v>
      </c>
      <c r="AV253" s="96" t="s">
        <v>1926</v>
      </c>
      <c r="AW253" s="96" t="s">
        <v>1926</v>
      </c>
      <c r="AX253" s="96" t="s">
        <v>123</v>
      </c>
      <c r="AY253" s="344"/>
      <c r="AZ253" s="93"/>
      <c r="BA253" s="93">
        <v>3.2790424159999999E-3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1</v>
      </c>
      <c r="CA253" s="373"/>
    </row>
    <row r="254" spans="1:79" s="2" customFormat="1" ht="11.45" customHeight="1" x14ac:dyDescent="0.15">
      <c r="A254" s="95"/>
      <c r="B254" s="312"/>
      <c r="C254" s="346" t="s">
        <v>2910</v>
      </c>
      <c r="D254" s="312"/>
      <c r="E254" s="127" t="s">
        <v>1705</v>
      </c>
      <c r="F254" s="126">
        <v>0</v>
      </c>
      <c r="G254" s="946" t="s">
        <v>2742</v>
      </c>
      <c r="H254" s="946" t="s">
        <v>2787</v>
      </c>
      <c r="I254" s="944">
        <v>2.1015999999999999</v>
      </c>
      <c r="J254" s="103">
        <v>1</v>
      </c>
      <c r="K254" s="104">
        <v>13560860</v>
      </c>
      <c r="L254" s="105">
        <v>3.2789999999999998E-3</v>
      </c>
      <c r="M254" s="629"/>
      <c r="N254" s="630"/>
      <c r="O254" s="372">
        <v>3.2789999999999998E-3</v>
      </c>
      <c r="P254" s="352"/>
      <c r="Q254" s="241">
        <v>44466</v>
      </c>
      <c r="R254" s="100"/>
      <c r="S254" s="42"/>
      <c r="T254" s="228"/>
      <c r="U254" s="340">
        <v>44466</v>
      </c>
      <c r="V254" s="227"/>
      <c r="W254" s="5"/>
      <c r="X254" s="108" t="s">
        <v>2910</v>
      </c>
      <c r="Y254" s="109" t="s">
        <v>1357</v>
      </c>
      <c r="Z254" s="123">
        <v>28499503.375999998</v>
      </c>
      <c r="AA254" s="83" t="s">
        <v>1604</v>
      </c>
      <c r="AB254" s="83" t="s">
        <v>1604</v>
      </c>
      <c r="AC254" s="83" t="s">
        <v>651</v>
      </c>
      <c r="AE254" s="93" t="s">
        <v>2965</v>
      </c>
      <c r="AF254" s="93"/>
      <c r="AG254" s="96" t="s">
        <v>1926</v>
      </c>
      <c r="AH254" s="96" t="s">
        <v>1926</v>
      </c>
      <c r="AI254" s="96" t="s">
        <v>1926</v>
      </c>
      <c r="AJ254" s="96" t="s">
        <v>1926</v>
      </c>
      <c r="AK254" s="96" t="s">
        <v>1926</v>
      </c>
      <c r="AL254" s="96" t="s">
        <v>1926</v>
      </c>
      <c r="AM254" s="96" t="s">
        <v>1926</v>
      </c>
      <c r="AN254" s="96" t="s">
        <v>1926</v>
      </c>
      <c r="AO254" s="96" t="s">
        <v>1926</v>
      </c>
      <c r="AP254" s="96" t="s">
        <v>1926</v>
      </c>
      <c r="AQ254" s="96" t="s">
        <v>1926</v>
      </c>
      <c r="AR254" s="96" t="s">
        <v>1926</v>
      </c>
      <c r="AS254" s="96" t="s">
        <v>1926</v>
      </c>
      <c r="AT254" s="96" t="s">
        <v>1926</v>
      </c>
      <c r="AU254" s="96" t="s">
        <v>1926</v>
      </c>
      <c r="AV254" s="96" t="s">
        <v>1926</v>
      </c>
      <c r="AW254" s="96" t="s">
        <v>1926</v>
      </c>
      <c r="AX254" s="96" t="s">
        <v>1926</v>
      </c>
      <c r="AY254" s="344"/>
      <c r="AZ254" s="93"/>
      <c r="BA254" s="93">
        <v>3.2790424159999999E-3</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373"/>
    </row>
    <row r="255" spans="1:79" s="2" customFormat="1" ht="11.45" customHeight="1" x14ac:dyDescent="0.15">
      <c r="A255" s="95"/>
      <c r="B255" s="312"/>
      <c r="C255" s="346" t="s">
        <v>2911</v>
      </c>
      <c r="D255" s="312"/>
      <c r="E255" s="127" t="s">
        <v>317</v>
      </c>
      <c r="F255" s="126">
        <v>0</v>
      </c>
      <c r="G255" s="946" t="s">
        <v>1601</v>
      </c>
      <c r="H255" s="946" t="s">
        <v>2787</v>
      </c>
      <c r="I255" s="944">
        <v>2.1015999999999999</v>
      </c>
      <c r="J255" s="103">
        <v>1</v>
      </c>
      <c r="K255" s="104">
        <v>97696250</v>
      </c>
      <c r="L255" s="105">
        <v>3.2789999999999998E-3</v>
      </c>
      <c r="M255" s="629"/>
      <c r="N255" s="630"/>
      <c r="O255" s="372">
        <v>3.2789999999999998E-3</v>
      </c>
      <c r="P255" s="352"/>
      <c r="Q255" s="241">
        <v>320346</v>
      </c>
      <c r="R255" s="100"/>
      <c r="S255" s="42"/>
      <c r="T255" s="228"/>
      <c r="U255" s="340">
        <v>320346</v>
      </c>
      <c r="V255" s="227"/>
      <c r="W255" s="5"/>
      <c r="X255" s="108" t="s">
        <v>2911</v>
      </c>
      <c r="Y255" s="109" t="s">
        <v>1358</v>
      </c>
      <c r="Z255" s="123">
        <v>205318439</v>
      </c>
      <c r="AA255" s="83" t="s">
        <v>203</v>
      </c>
      <c r="AB255" s="83" t="s">
        <v>203</v>
      </c>
      <c r="AC255" s="83" t="s">
        <v>651</v>
      </c>
      <c r="AE255" s="93" t="s">
        <v>2965</v>
      </c>
      <c r="AF255" s="93"/>
      <c r="AG255" s="96" t="s">
        <v>1926</v>
      </c>
      <c r="AH255" s="96" t="s">
        <v>1926</v>
      </c>
      <c r="AI255" s="96" t="s">
        <v>1926</v>
      </c>
      <c r="AJ255" s="96" t="s">
        <v>1926</v>
      </c>
      <c r="AK255" s="96" t="s">
        <v>1926</v>
      </c>
      <c r="AL255" s="96" t="s">
        <v>1926</v>
      </c>
      <c r="AM255" s="96" t="s">
        <v>1926</v>
      </c>
      <c r="AN255" s="96" t="s">
        <v>1926</v>
      </c>
      <c r="AO255" s="96" t="s">
        <v>1926</v>
      </c>
      <c r="AP255" s="96" t="s">
        <v>1926</v>
      </c>
      <c r="AQ255" s="96" t="s">
        <v>1926</v>
      </c>
      <c r="AR255" s="96" t="s">
        <v>1926</v>
      </c>
      <c r="AS255" s="96" t="s">
        <v>1926</v>
      </c>
      <c r="AT255" s="96" t="s">
        <v>1926</v>
      </c>
      <c r="AU255" s="96" t="s">
        <v>1926</v>
      </c>
      <c r="AV255" s="96" t="s">
        <v>1926</v>
      </c>
      <c r="AW255" s="96" t="s">
        <v>1926</v>
      </c>
      <c r="AX255" s="96" t="s">
        <v>1926</v>
      </c>
      <c r="AY255" s="344"/>
      <c r="AZ255" s="93"/>
      <c r="BA255" s="93">
        <v>3.2790424159999999E-3</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1</v>
      </c>
      <c r="BT255" s="94">
        <v>0</v>
      </c>
      <c r="BU255" s="94">
        <v>0</v>
      </c>
      <c r="BV255" s="94"/>
      <c r="BW255" s="94"/>
      <c r="BX255" s="94"/>
      <c r="BY255" s="94"/>
      <c r="BZ255" s="94">
        <v>0</v>
      </c>
      <c r="CA255" s="373"/>
    </row>
    <row r="256" spans="1:79" s="2" customFormat="1" ht="11.45" customHeight="1" x14ac:dyDescent="0.15">
      <c r="A256" s="95"/>
      <c r="B256" s="312"/>
      <c r="C256" s="346" t="s">
        <v>2912</v>
      </c>
      <c r="D256" s="312"/>
      <c r="E256" s="127" t="s">
        <v>318</v>
      </c>
      <c r="F256" s="126">
        <v>0</v>
      </c>
      <c r="G256" s="946" t="s">
        <v>1603</v>
      </c>
      <c r="H256" s="946" t="s">
        <v>2787</v>
      </c>
      <c r="I256" s="944">
        <v>2.1015999999999999</v>
      </c>
      <c r="J256" s="103">
        <v>1</v>
      </c>
      <c r="K256" s="104">
        <v>669459375</v>
      </c>
      <c r="L256" s="105">
        <v>3.2789999999999998E-3</v>
      </c>
      <c r="M256" s="629"/>
      <c r="N256" s="630"/>
      <c r="O256" s="372">
        <v>3.2789999999999998E-3</v>
      </c>
      <c r="P256" s="352"/>
      <c r="Q256" s="241">
        <v>2195157</v>
      </c>
      <c r="R256" s="100"/>
      <c r="S256" s="42"/>
      <c r="T256" s="228"/>
      <c r="U256" s="340">
        <v>2195157</v>
      </c>
      <c r="V256" s="227"/>
      <c r="W256" s="5"/>
      <c r="X256" s="108" t="s">
        <v>2912</v>
      </c>
      <c r="Y256" s="109" t="s">
        <v>1092</v>
      </c>
      <c r="Z256" s="123">
        <v>1406935822.5</v>
      </c>
      <c r="AA256" s="83" t="s">
        <v>1602</v>
      </c>
      <c r="AB256" s="83" t="s">
        <v>1602</v>
      </c>
      <c r="AC256" s="83" t="s">
        <v>651</v>
      </c>
      <c r="AE256" s="93" t="s">
        <v>2965</v>
      </c>
      <c r="AF256" s="93"/>
      <c r="AG256" s="96" t="s">
        <v>1926</v>
      </c>
      <c r="AH256" s="96" t="s">
        <v>1926</v>
      </c>
      <c r="AI256" s="96" t="s">
        <v>1926</v>
      </c>
      <c r="AJ256" s="96" t="s">
        <v>1926</v>
      </c>
      <c r="AK256" s="96" t="s">
        <v>1926</v>
      </c>
      <c r="AL256" s="96" t="s">
        <v>1926</v>
      </c>
      <c r="AM256" s="96" t="s">
        <v>1926</v>
      </c>
      <c r="AN256" s="96" t="s">
        <v>1926</v>
      </c>
      <c r="AO256" s="96" t="s">
        <v>1926</v>
      </c>
      <c r="AP256" s="96" t="s">
        <v>1926</v>
      </c>
      <c r="AQ256" s="96" t="s">
        <v>1926</v>
      </c>
      <c r="AR256" s="96" t="s">
        <v>1926</v>
      </c>
      <c r="AS256" s="96" t="s">
        <v>1926</v>
      </c>
      <c r="AT256" s="96" t="s">
        <v>1926</v>
      </c>
      <c r="AU256" s="96" t="s">
        <v>1926</v>
      </c>
      <c r="AV256" s="96" t="s">
        <v>1926</v>
      </c>
      <c r="AW256" s="96" t="s">
        <v>1926</v>
      </c>
      <c r="AX256" s="96" t="s">
        <v>1926</v>
      </c>
      <c r="AY256" s="344"/>
      <c r="AZ256" s="93"/>
      <c r="BA256" s="93">
        <v>3.2790424159999999E-3</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373"/>
    </row>
    <row r="257" spans="1:79" s="2" customFormat="1" ht="11.45" customHeight="1" x14ac:dyDescent="0.15">
      <c r="A257" s="95"/>
      <c r="B257" s="312"/>
      <c r="C257" s="346" t="s">
        <v>232</v>
      </c>
      <c r="D257" s="312"/>
      <c r="E257" s="127" t="s">
        <v>319</v>
      </c>
      <c r="F257" s="126">
        <v>0</v>
      </c>
      <c r="G257" s="946" t="s">
        <v>1603</v>
      </c>
      <c r="H257" s="946" t="s">
        <v>493</v>
      </c>
      <c r="I257" s="944">
        <v>2.1015999999999999</v>
      </c>
      <c r="J257" s="103">
        <v>0.7</v>
      </c>
      <c r="K257" s="104">
        <v>2164370</v>
      </c>
      <c r="L257" s="105">
        <v>2.2953000000000001E-3</v>
      </c>
      <c r="M257" s="629"/>
      <c r="N257" s="630"/>
      <c r="O257" s="372">
        <v>2.2953000000000001E-3</v>
      </c>
      <c r="P257" s="352"/>
      <c r="Q257" s="241">
        <v>4968</v>
      </c>
      <c r="R257" s="100"/>
      <c r="S257" s="42"/>
      <c r="T257" s="228"/>
      <c r="U257" s="340">
        <v>4968</v>
      </c>
      <c r="V257" s="227"/>
      <c r="W257" s="5"/>
      <c r="X257" s="108" t="s">
        <v>232</v>
      </c>
      <c r="Y257" s="109" t="s">
        <v>1093</v>
      </c>
      <c r="Z257" s="123">
        <v>3184047.9943999993</v>
      </c>
      <c r="AA257" s="83" t="s">
        <v>1602</v>
      </c>
      <c r="AB257" s="83" t="s">
        <v>1602</v>
      </c>
      <c r="AC257" s="83" t="s">
        <v>655</v>
      </c>
      <c r="AE257" s="93" t="s">
        <v>2965</v>
      </c>
      <c r="AF257" s="93"/>
      <c r="AG257" s="96" t="s">
        <v>1926</v>
      </c>
      <c r="AH257" s="96" t="s">
        <v>1926</v>
      </c>
      <c r="AI257" s="96" t="s">
        <v>1926</v>
      </c>
      <c r="AJ257" s="96" t="s">
        <v>1926</v>
      </c>
      <c r="AK257" s="96" t="s">
        <v>1926</v>
      </c>
      <c r="AL257" s="96" t="s">
        <v>1926</v>
      </c>
      <c r="AM257" s="96" t="s">
        <v>1926</v>
      </c>
      <c r="AN257" s="96" t="s">
        <v>1926</v>
      </c>
      <c r="AO257" s="96" t="s">
        <v>1926</v>
      </c>
      <c r="AP257" s="96" t="s">
        <v>1926</v>
      </c>
      <c r="AQ257" s="96" t="s">
        <v>1926</v>
      </c>
      <c r="AR257" s="96" t="s">
        <v>1926</v>
      </c>
      <c r="AS257" s="96" t="s">
        <v>1926</v>
      </c>
      <c r="AT257" s="96" t="s">
        <v>1926</v>
      </c>
      <c r="AU257" s="96" t="s">
        <v>1926</v>
      </c>
      <c r="AV257" s="96" t="s">
        <v>1926</v>
      </c>
      <c r="AW257" s="96" t="s">
        <v>1926</v>
      </c>
      <c r="AX257" s="96" t="s">
        <v>1926</v>
      </c>
      <c r="AY257" s="344"/>
      <c r="AZ257" s="93"/>
      <c r="BA257" s="93">
        <v>2.2953296911999996E-3</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2650</v>
      </c>
      <c r="D258" s="312"/>
      <c r="E258" s="127" t="s">
        <v>2788</v>
      </c>
      <c r="F258" s="126">
        <v>0</v>
      </c>
      <c r="G258" s="946" t="s">
        <v>1606</v>
      </c>
      <c r="H258" s="946" t="s">
        <v>2787</v>
      </c>
      <c r="I258" s="944">
        <v>3.4979</v>
      </c>
      <c r="J258" s="103">
        <v>1</v>
      </c>
      <c r="K258" s="104">
        <v>149243609</v>
      </c>
      <c r="L258" s="105">
        <v>5.4575700000000001E-3</v>
      </c>
      <c r="M258" s="629"/>
      <c r="N258" s="630"/>
      <c r="O258" s="372">
        <v>5.4575700000000001E-3</v>
      </c>
      <c r="P258" s="352"/>
      <c r="Q258" s="241">
        <v>814507</v>
      </c>
      <c r="R258" s="100"/>
      <c r="S258" s="42"/>
      <c r="T258" s="228"/>
      <c r="U258" s="340">
        <v>814507</v>
      </c>
      <c r="V258" s="227"/>
      <c r="W258" s="5"/>
      <c r="X258" s="108" t="s">
        <v>2650</v>
      </c>
      <c r="Y258" s="109" t="s">
        <v>1075</v>
      </c>
      <c r="Z258" s="123">
        <v>522039219.92110002</v>
      </c>
      <c r="AA258" s="83" t="s">
        <v>1605</v>
      </c>
      <c r="AB258" s="83" t="s">
        <v>1605</v>
      </c>
      <c r="AC258" s="83" t="s">
        <v>651</v>
      </c>
      <c r="AE258" s="93" t="s">
        <v>2965</v>
      </c>
      <c r="AF258" s="93"/>
      <c r="AG258" s="96" t="s">
        <v>1926</v>
      </c>
      <c r="AH258" s="96" t="s">
        <v>1926</v>
      </c>
      <c r="AI258" s="96" t="s">
        <v>1926</v>
      </c>
      <c r="AJ258" s="96" t="s">
        <v>1926</v>
      </c>
      <c r="AK258" s="96" t="s">
        <v>1926</v>
      </c>
      <c r="AL258" s="96" t="s">
        <v>1926</v>
      </c>
      <c r="AM258" s="96" t="s">
        <v>1926</v>
      </c>
      <c r="AN258" s="96" t="s">
        <v>1926</v>
      </c>
      <c r="AO258" s="96" t="s">
        <v>1926</v>
      </c>
      <c r="AP258" s="96" t="s">
        <v>1926</v>
      </c>
      <c r="AQ258" s="96" t="s">
        <v>1926</v>
      </c>
      <c r="AR258" s="96" t="s">
        <v>1926</v>
      </c>
      <c r="AS258" s="96" t="s">
        <v>1926</v>
      </c>
      <c r="AT258" s="96" t="s">
        <v>1926</v>
      </c>
      <c r="AU258" s="96" t="s">
        <v>1926</v>
      </c>
      <c r="AV258" s="96" t="s">
        <v>1926</v>
      </c>
      <c r="AW258" s="96" t="s">
        <v>1926</v>
      </c>
      <c r="AX258" s="96" t="s">
        <v>1926</v>
      </c>
      <c r="AY258" s="344"/>
      <c r="AZ258" s="93"/>
      <c r="BA258" s="93">
        <v>5.4576334539999998E-3</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1944</v>
      </c>
      <c r="D259" s="312"/>
      <c r="E259" s="127" t="s">
        <v>2789</v>
      </c>
      <c r="F259" s="126">
        <v>0</v>
      </c>
      <c r="G259" s="946" t="s">
        <v>1606</v>
      </c>
      <c r="H259" s="946" t="s">
        <v>493</v>
      </c>
      <c r="I259" s="944">
        <v>3.4979</v>
      </c>
      <c r="J259" s="103">
        <v>0.65</v>
      </c>
      <c r="K259" s="104">
        <v>566546</v>
      </c>
      <c r="L259" s="105">
        <v>3.5474199999999999E-3</v>
      </c>
      <c r="M259" s="629"/>
      <c r="N259" s="630"/>
      <c r="O259" s="372">
        <v>3.5474199999999999E-3</v>
      </c>
      <c r="P259" s="352"/>
      <c r="Q259" s="241">
        <v>2010</v>
      </c>
      <c r="R259" s="100"/>
      <c r="S259" s="42"/>
      <c r="T259" s="228"/>
      <c r="U259" s="340">
        <v>2010</v>
      </c>
      <c r="V259" s="227"/>
      <c r="W259" s="5"/>
      <c r="X259" s="108" t="s">
        <v>1944</v>
      </c>
      <c r="Y259" s="109" t="s">
        <v>1077</v>
      </c>
      <c r="Z259" s="123">
        <v>1288118.8147100001</v>
      </c>
      <c r="AA259" s="83" t="s">
        <v>1605</v>
      </c>
      <c r="AB259" s="83" t="s">
        <v>1605</v>
      </c>
      <c r="AC259" s="83" t="s">
        <v>655</v>
      </c>
      <c r="AE259" s="93" t="s">
        <v>2965</v>
      </c>
      <c r="AF259" s="93"/>
      <c r="AG259" s="96" t="s">
        <v>1926</v>
      </c>
      <c r="AH259" s="96" t="s">
        <v>1926</v>
      </c>
      <c r="AI259" s="96" t="s">
        <v>1926</v>
      </c>
      <c r="AJ259" s="96" t="s">
        <v>1926</v>
      </c>
      <c r="AK259" s="96" t="s">
        <v>1926</v>
      </c>
      <c r="AL259" s="96" t="s">
        <v>1926</v>
      </c>
      <c r="AM259" s="96" t="s">
        <v>1926</v>
      </c>
      <c r="AN259" s="96" t="s">
        <v>1926</v>
      </c>
      <c r="AO259" s="96" t="s">
        <v>1926</v>
      </c>
      <c r="AP259" s="96" t="s">
        <v>1926</v>
      </c>
      <c r="AQ259" s="96" t="s">
        <v>1926</v>
      </c>
      <c r="AR259" s="96" t="s">
        <v>1926</v>
      </c>
      <c r="AS259" s="96" t="s">
        <v>1926</v>
      </c>
      <c r="AT259" s="96" t="s">
        <v>1926</v>
      </c>
      <c r="AU259" s="96" t="s">
        <v>1926</v>
      </c>
      <c r="AV259" s="96" t="s">
        <v>1926</v>
      </c>
      <c r="AW259" s="96" t="s">
        <v>1926</v>
      </c>
      <c r="AX259" s="96" t="s">
        <v>1926</v>
      </c>
      <c r="AY259" s="344"/>
      <c r="AZ259" s="93"/>
      <c r="BA259" s="93">
        <v>3.5474617450999999E-3</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2488</v>
      </c>
      <c r="D260" s="312"/>
      <c r="E260" s="127" t="s">
        <v>2790</v>
      </c>
      <c r="F260" s="126">
        <v>0</v>
      </c>
      <c r="G260" s="946" t="s">
        <v>1606</v>
      </c>
      <c r="H260" s="946" t="s">
        <v>657</v>
      </c>
      <c r="I260" s="944">
        <v>3.4979</v>
      </c>
      <c r="J260" s="103">
        <v>0.65</v>
      </c>
      <c r="K260" s="104">
        <v>1769600</v>
      </c>
      <c r="L260" s="105">
        <v>3.5474199999999999E-3</v>
      </c>
      <c r="M260" s="629"/>
      <c r="N260" s="630"/>
      <c r="O260" s="372">
        <v>3.5474199999999999E-3</v>
      </c>
      <c r="P260" s="352"/>
      <c r="Q260" s="241">
        <v>6278</v>
      </c>
      <c r="R260" s="100"/>
      <c r="S260" s="42"/>
      <c r="T260" s="228"/>
      <c r="U260" s="340">
        <v>6278</v>
      </c>
      <c r="V260" s="227"/>
      <c r="W260" s="5"/>
      <c r="X260" s="108" t="s">
        <v>2488</v>
      </c>
      <c r="Y260" s="109" t="s">
        <v>1078</v>
      </c>
      <c r="Z260" s="123">
        <v>4023424.4960000003</v>
      </c>
      <c r="AA260" s="83" t="s">
        <v>1605</v>
      </c>
      <c r="AB260" s="83" t="s">
        <v>1605</v>
      </c>
      <c r="AC260" s="83" t="s">
        <v>656</v>
      </c>
      <c r="AE260" s="93" t="s">
        <v>2965</v>
      </c>
      <c r="AF260" s="93"/>
      <c r="AG260" s="96" t="s">
        <v>1926</v>
      </c>
      <c r="AH260" s="96" t="s">
        <v>1926</v>
      </c>
      <c r="AI260" s="96" t="s">
        <v>1926</v>
      </c>
      <c r="AJ260" s="96" t="s">
        <v>1926</v>
      </c>
      <c r="AK260" s="96" t="s">
        <v>1926</v>
      </c>
      <c r="AL260" s="96" t="s">
        <v>1926</v>
      </c>
      <c r="AM260" s="96" t="s">
        <v>1926</v>
      </c>
      <c r="AN260" s="96" t="s">
        <v>1926</v>
      </c>
      <c r="AO260" s="96" t="s">
        <v>1926</v>
      </c>
      <c r="AP260" s="96" t="s">
        <v>1926</v>
      </c>
      <c r="AQ260" s="96" t="s">
        <v>1926</v>
      </c>
      <c r="AR260" s="96" t="s">
        <v>1926</v>
      </c>
      <c r="AS260" s="96" t="s">
        <v>1926</v>
      </c>
      <c r="AT260" s="96" t="s">
        <v>1926</v>
      </c>
      <c r="AU260" s="96" t="s">
        <v>1926</v>
      </c>
      <c r="AV260" s="96" t="s">
        <v>1926</v>
      </c>
      <c r="AW260" s="96" t="s">
        <v>1926</v>
      </c>
      <c r="AX260" s="96" t="s">
        <v>1926</v>
      </c>
      <c r="AY260" s="344"/>
      <c r="AZ260" s="93"/>
      <c r="BA260" s="93">
        <v>3.5474617450999999E-3</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2651</v>
      </c>
      <c r="D261" s="312"/>
      <c r="E261" s="127" t="s">
        <v>1961</v>
      </c>
      <c r="F261" s="126">
        <v>0</v>
      </c>
      <c r="G261" s="946" t="s">
        <v>1136</v>
      </c>
      <c r="H261" s="946" t="s">
        <v>2787</v>
      </c>
      <c r="I261" s="944">
        <v>4.1017000000000001</v>
      </c>
      <c r="J261" s="103">
        <v>1</v>
      </c>
      <c r="K261" s="104">
        <v>468709364</v>
      </c>
      <c r="L261" s="105">
        <v>6.3996799999999996E-3</v>
      </c>
      <c r="M261" s="629"/>
      <c r="N261" s="630"/>
      <c r="O261" s="372">
        <v>6.3996799999999996E-3</v>
      </c>
      <c r="P261" s="352"/>
      <c r="Q261" s="241">
        <v>2999590</v>
      </c>
      <c r="R261" s="100"/>
      <c r="S261" s="42"/>
      <c r="T261" s="228"/>
      <c r="U261" s="340">
        <v>2999590</v>
      </c>
      <c r="V261" s="227"/>
      <c r="W261" s="5"/>
      <c r="X261" s="108" t="s">
        <v>2651</v>
      </c>
      <c r="Y261" s="109" t="s">
        <v>2931</v>
      </c>
      <c r="Z261" s="123">
        <v>1922505198.3188</v>
      </c>
      <c r="AA261" s="83" t="s">
        <v>1607</v>
      </c>
      <c r="AB261" s="83" t="s">
        <v>1607</v>
      </c>
      <c r="AC261" s="83" t="s">
        <v>651</v>
      </c>
      <c r="AE261" s="93" t="s">
        <v>2965</v>
      </c>
      <c r="AF261" s="93"/>
      <c r="AG261" s="96" t="s">
        <v>1926</v>
      </c>
      <c r="AH261" s="96" t="s">
        <v>1926</v>
      </c>
      <c r="AI261" s="96" t="s">
        <v>1926</v>
      </c>
      <c r="AJ261" s="96" t="s">
        <v>1926</v>
      </c>
      <c r="AK261" s="96" t="s">
        <v>1926</v>
      </c>
      <c r="AL261" s="96" t="s">
        <v>1926</v>
      </c>
      <c r="AM261" s="96" t="s">
        <v>1926</v>
      </c>
      <c r="AN261" s="96" t="s">
        <v>1926</v>
      </c>
      <c r="AO261" s="96" t="s">
        <v>1926</v>
      </c>
      <c r="AP261" s="96" t="s">
        <v>1926</v>
      </c>
      <c r="AQ261" s="96" t="s">
        <v>1926</v>
      </c>
      <c r="AR261" s="96" t="s">
        <v>1926</v>
      </c>
      <c r="AS261" s="96" t="s">
        <v>1926</v>
      </c>
      <c r="AT261" s="96" t="s">
        <v>1926</v>
      </c>
      <c r="AU261" s="96" t="s">
        <v>1926</v>
      </c>
      <c r="AV261" s="96" t="s">
        <v>1926</v>
      </c>
      <c r="AW261" s="96" t="s">
        <v>1926</v>
      </c>
      <c r="AX261" s="96" t="s">
        <v>1926</v>
      </c>
      <c r="AY261" s="344"/>
      <c r="AZ261" s="93"/>
      <c r="BA261" s="93">
        <v>6.3997184420000004E-3</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373"/>
    </row>
    <row r="262" spans="1:79" s="2" customFormat="1" ht="11.45" customHeight="1" x14ac:dyDescent="0.15">
      <c r="A262" s="95"/>
      <c r="B262" s="312"/>
      <c r="C262" s="346" t="s">
        <v>2652</v>
      </c>
      <c r="D262" s="312"/>
      <c r="E262" s="127" t="s">
        <v>1962</v>
      </c>
      <c r="F262" s="126">
        <v>0</v>
      </c>
      <c r="G262" s="946" t="s">
        <v>1136</v>
      </c>
      <c r="H262" s="946" t="s">
        <v>493</v>
      </c>
      <c r="I262" s="944">
        <v>4.1017000000000001</v>
      </c>
      <c r="J262" s="103">
        <v>0.65</v>
      </c>
      <c r="K262" s="104">
        <v>1575786</v>
      </c>
      <c r="L262" s="105">
        <v>4.15979E-3</v>
      </c>
      <c r="M262" s="629"/>
      <c r="N262" s="630"/>
      <c r="O262" s="372">
        <v>4.15979E-3</v>
      </c>
      <c r="P262" s="352"/>
      <c r="Q262" s="241">
        <v>6555</v>
      </c>
      <c r="R262" s="100"/>
      <c r="S262" s="42"/>
      <c r="T262" s="228"/>
      <c r="U262" s="340">
        <v>6555</v>
      </c>
      <c r="V262" s="227"/>
      <c r="W262" s="5"/>
      <c r="X262" s="108" t="s">
        <v>2652</v>
      </c>
      <c r="Y262" s="109" t="s">
        <v>2932</v>
      </c>
      <c r="Z262" s="123">
        <v>4201210.933530001</v>
      </c>
      <c r="AA262" s="83" t="s">
        <v>1607</v>
      </c>
      <c r="AB262" s="83" t="s">
        <v>1607</v>
      </c>
      <c r="AC262" s="83" t="s">
        <v>655</v>
      </c>
      <c r="AE262" s="93" t="s">
        <v>2965</v>
      </c>
      <c r="AF262" s="93"/>
      <c r="AG262" s="96" t="s">
        <v>1926</v>
      </c>
      <c r="AH262" s="96" t="s">
        <v>1926</v>
      </c>
      <c r="AI262" s="96" t="s">
        <v>1926</v>
      </c>
      <c r="AJ262" s="96" t="s">
        <v>1926</v>
      </c>
      <c r="AK262" s="96" t="s">
        <v>1926</v>
      </c>
      <c r="AL262" s="96" t="s">
        <v>1926</v>
      </c>
      <c r="AM262" s="96" t="s">
        <v>1926</v>
      </c>
      <c r="AN262" s="96" t="s">
        <v>1926</v>
      </c>
      <c r="AO262" s="96" t="s">
        <v>1926</v>
      </c>
      <c r="AP262" s="96" t="s">
        <v>1926</v>
      </c>
      <c r="AQ262" s="96" t="s">
        <v>1926</v>
      </c>
      <c r="AR262" s="96" t="s">
        <v>1926</v>
      </c>
      <c r="AS262" s="96" t="s">
        <v>1926</v>
      </c>
      <c r="AT262" s="96" t="s">
        <v>1926</v>
      </c>
      <c r="AU262" s="96" t="s">
        <v>1926</v>
      </c>
      <c r="AV262" s="96" t="s">
        <v>1926</v>
      </c>
      <c r="AW262" s="96" t="s">
        <v>1926</v>
      </c>
      <c r="AX262" s="96" t="s">
        <v>1926</v>
      </c>
      <c r="AY262" s="344"/>
      <c r="AZ262" s="93"/>
      <c r="BA262" s="93">
        <v>4.1598169873000006E-3</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6" t="s">
        <v>2654</v>
      </c>
      <c r="D263" s="312"/>
      <c r="E263" s="127" t="s">
        <v>1700</v>
      </c>
      <c r="F263" s="126">
        <v>0</v>
      </c>
      <c r="G263" s="946" t="s">
        <v>1321</v>
      </c>
      <c r="H263" s="946" t="s">
        <v>2787</v>
      </c>
      <c r="I263" s="944">
        <v>1.7366999999999999</v>
      </c>
      <c r="J263" s="103">
        <v>1</v>
      </c>
      <c r="K263" s="104">
        <v>55441000</v>
      </c>
      <c r="L263" s="105">
        <v>2.7096500000000001E-3</v>
      </c>
      <c r="M263" s="629"/>
      <c r="N263" s="630"/>
      <c r="O263" s="372">
        <v>2.7096500000000001E-3</v>
      </c>
      <c r="P263" s="352"/>
      <c r="Q263" s="241">
        <v>150226</v>
      </c>
      <c r="R263" s="100"/>
      <c r="S263" s="42"/>
      <c r="T263" s="228"/>
      <c r="U263" s="340">
        <v>150226</v>
      </c>
      <c r="V263" s="227"/>
      <c r="W263" s="5"/>
      <c r="X263" s="108" t="s">
        <v>2654</v>
      </c>
      <c r="Y263" s="109" t="s">
        <v>2933</v>
      </c>
      <c r="Z263" s="123">
        <v>96284384.699999988</v>
      </c>
      <c r="AA263" s="83" t="s">
        <v>1608</v>
      </c>
      <c r="AB263" s="83" t="s">
        <v>1608</v>
      </c>
      <c r="AC263" s="83" t="s">
        <v>651</v>
      </c>
      <c r="AE263" s="93" t="s">
        <v>2965</v>
      </c>
      <c r="AF263" s="93"/>
      <c r="AG263" s="96" t="s">
        <v>1926</v>
      </c>
      <c r="AH263" s="96" t="s">
        <v>1926</v>
      </c>
      <c r="AI263" s="96" t="s">
        <v>1926</v>
      </c>
      <c r="AJ263" s="96" t="s">
        <v>1926</v>
      </c>
      <c r="AK263" s="96" t="s">
        <v>1926</v>
      </c>
      <c r="AL263" s="96" t="s">
        <v>1926</v>
      </c>
      <c r="AM263" s="96" t="s">
        <v>1926</v>
      </c>
      <c r="AN263" s="96" t="s">
        <v>1926</v>
      </c>
      <c r="AO263" s="96" t="s">
        <v>1926</v>
      </c>
      <c r="AP263" s="96" t="s">
        <v>1926</v>
      </c>
      <c r="AQ263" s="96" t="s">
        <v>1926</v>
      </c>
      <c r="AR263" s="96" t="s">
        <v>1926</v>
      </c>
      <c r="AS263" s="96" t="s">
        <v>1926</v>
      </c>
      <c r="AT263" s="96" t="s">
        <v>1926</v>
      </c>
      <c r="AU263" s="96" t="s">
        <v>1926</v>
      </c>
      <c r="AV263" s="96" t="s">
        <v>1926</v>
      </c>
      <c r="AW263" s="96" t="s">
        <v>1926</v>
      </c>
      <c r="AX263" s="96" t="s">
        <v>1926</v>
      </c>
      <c r="AY263" s="344"/>
      <c r="AZ263" s="93"/>
      <c r="BA263" s="93">
        <v>2.7097035419999999E-3</v>
      </c>
      <c r="BB263" s="94">
        <v>0</v>
      </c>
      <c r="BC263" s="93"/>
      <c r="BD263" s="94"/>
      <c r="BE263" s="94">
        <v>0</v>
      </c>
      <c r="BF263" s="94">
        <v>1</v>
      </c>
      <c r="BG263" s="94">
        <v>0</v>
      </c>
      <c r="BH263" s="94">
        <v>0</v>
      </c>
      <c r="BI263" s="94">
        <v>0</v>
      </c>
      <c r="BJ263" s="94"/>
      <c r="BK263" s="94">
        <v>0</v>
      </c>
      <c r="BL263" s="94">
        <v>0</v>
      </c>
      <c r="BM263" s="94">
        <v>1</v>
      </c>
      <c r="BN263" s="94">
        <v>0</v>
      </c>
      <c r="BO263" s="94">
        <v>0</v>
      </c>
      <c r="BP263" s="94">
        <v>0</v>
      </c>
      <c r="BQ263" s="94">
        <v>0</v>
      </c>
      <c r="BR263" s="94">
        <v>0</v>
      </c>
      <c r="BS263" s="94">
        <v>1</v>
      </c>
      <c r="BT263" s="94">
        <v>0</v>
      </c>
      <c r="BU263" s="94">
        <v>0</v>
      </c>
      <c r="BV263" s="94"/>
      <c r="BW263" s="94"/>
      <c r="BX263" s="94"/>
      <c r="BY263" s="94"/>
      <c r="BZ263" s="94">
        <v>0</v>
      </c>
      <c r="CA263" s="373"/>
    </row>
    <row r="264" spans="1:79" s="2" customFormat="1" ht="11.45" customHeight="1" x14ac:dyDescent="0.15">
      <c r="A264" s="95"/>
      <c r="B264" s="312"/>
      <c r="C264" s="346" t="s">
        <v>2073</v>
      </c>
      <c r="D264" s="312"/>
      <c r="E264" s="127" t="s">
        <v>1948</v>
      </c>
      <c r="F264" s="126">
        <v>0</v>
      </c>
      <c r="G264" s="946" t="s">
        <v>1580</v>
      </c>
      <c r="H264" s="946" t="s">
        <v>2072</v>
      </c>
      <c r="I264" s="944">
        <v>1</v>
      </c>
      <c r="J264" s="103">
        <v>1</v>
      </c>
      <c r="K264" s="104">
        <v>279610</v>
      </c>
      <c r="L264" s="105">
        <v>1.5602599999999999E-3</v>
      </c>
      <c r="M264" s="629"/>
      <c r="N264" s="630"/>
      <c r="O264" s="372">
        <v>1.5602599999999999E-3</v>
      </c>
      <c r="P264" s="352"/>
      <c r="Q264" s="241">
        <v>436</v>
      </c>
      <c r="R264" s="100"/>
      <c r="S264" s="42"/>
      <c r="T264" s="228"/>
      <c r="U264" s="340">
        <v>436</v>
      </c>
      <c r="V264" s="227"/>
      <c r="W264" s="5"/>
      <c r="X264" s="108" t="s">
        <v>2073</v>
      </c>
      <c r="Y264" s="109" t="s">
        <v>1080</v>
      </c>
      <c r="Z264" s="123">
        <v>279610</v>
      </c>
      <c r="AA264" s="83" t="s">
        <v>123</v>
      </c>
      <c r="AB264" s="83" t="s">
        <v>123</v>
      </c>
      <c r="AC264" s="83" t="s">
        <v>2630</v>
      </c>
      <c r="AE264" s="93" t="s">
        <v>2965</v>
      </c>
      <c r="AF264" s="93"/>
      <c r="AG264" s="96" t="s">
        <v>1926</v>
      </c>
      <c r="AH264" s="96" t="s">
        <v>1926</v>
      </c>
      <c r="AI264" s="96" t="s">
        <v>1926</v>
      </c>
      <c r="AJ264" s="96" t="s">
        <v>1926</v>
      </c>
      <c r="AK264" s="96" t="s">
        <v>1926</v>
      </c>
      <c r="AL264" s="96" t="s">
        <v>1926</v>
      </c>
      <c r="AM264" s="96" t="s">
        <v>1926</v>
      </c>
      <c r="AN264" s="96" t="s">
        <v>1926</v>
      </c>
      <c r="AO264" s="96" t="s">
        <v>1926</v>
      </c>
      <c r="AP264" s="96" t="s">
        <v>1926</v>
      </c>
      <c r="AQ264" s="96" t="s">
        <v>1926</v>
      </c>
      <c r="AR264" s="96" t="s">
        <v>1926</v>
      </c>
      <c r="AS264" s="96" t="s">
        <v>1926</v>
      </c>
      <c r="AT264" s="96" t="s">
        <v>1926</v>
      </c>
      <c r="AU264" s="96" t="s">
        <v>1926</v>
      </c>
      <c r="AV264" s="96" t="s">
        <v>1926</v>
      </c>
      <c r="AW264" s="96" t="s">
        <v>1926</v>
      </c>
      <c r="AX264" s="96" t="s">
        <v>1926</v>
      </c>
      <c r="AY264" s="344"/>
      <c r="AZ264" s="93"/>
      <c r="BA264" s="93">
        <v>1.5602599999999999E-3</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v>0</v>
      </c>
      <c r="BV264" s="94"/>
      <c r="BW264" s="94"/>
      <c r="BX264" s="94"/>
      <c r="BY264" s="94"/>
      <c r="BZ264" s="94">
        <v>0</v>
      </c>
      <c r="CA264" s="373"/>
    </row>
    <row r="265" spans="1:79" s="2" customFormat="1" ht="11.45" customHeight="1" x14ac:dyDescent="0.15">
      <c r="A265" s="95"/>
      <c r="B265" s="312"/>
      <c r="C265" s="346" t="s">
        <v>523</v>
      </c>
      <c r="D265" s="312"/>
      <c r="E265" s="127" t="s">
        <v>1949</v>
      </c>
      <c r="F265" s="126">
        <v>0</v>
      </c>
      <c r="G265" s="946" t="s">
        <v>202</v>
      </c>
      <c r="H265" s="946" t="s">
        <v>2072</v>
      </c>
      <c r="I265" s="944">
        <v>2.1015999999999999</v>
      </c>
      <c r="J265" s="103">
        <v>1</v>
      </c>
      <c r="K265" s="104">
        <v>271850</v>
      </c>
      <c r="L265" s="105">
        <v>3.2789999999999998E-3</v>
      </c>
      <c r="M265" s="629"/>
      <c r="N265" s="630"/>
      <c r="O265" s="372">
        <v>3.2789999999999998E-3</v>
      </c>
      <c r="P265" s="352"/>
      <c r="Q265" s="241">
        <v>891</v>
      </c>
      <c r="R265" s="100"/>
      <c r="S265" s="42"/>
      <c r="T265" s="228"/>
      <c r="U265" s="340">
        <v>891</v>
      </c>
      <c r="V265" s="227"/>
      <c r="W265" s="5"/>
      <c r="X265" s="108" t="s">
        <v>523</v>
      </c>
      <c r="Y265" s="109" t="s">
        <v>2169</v>
      </c>
      <c r="Z265" s="123">
        <v>571319.96</v>
      </c>
      <c r="AA265" s="83" t="s">
        <v>201</v>
      </c>
      <c r="AB265" s="83" t="s">
        <v>201</v>
      </c>
      <c r="AC265" s="83" t="s">
        <v>2630</v>
      </c>
      <c r="AE265" s="93" t="s">
        <v>2965</v>
      </c>
      <c r="AF265" s="93"/>
      <c r="AG265" s="96" t="s">
        <v>1926</v>
      </c>
      <c r="AH265" s="96" t="s">
        <v>1926</v>
      </c>
      <c r="AI265" s="96" t="s">
        <v>1926</v>
      </c>
      <c r="AJ265" s="96" t="s">
        <v>1926</v>
      </c>
      <c r="AK265" s="96" t="s">
        <v>1926</v>
      </c>
      <c r="AL265" s="96" t="s">
        <v>1926</v>
      </c>
      <c r="AM265" s="96" t="s">
        <v>1926</v>
      </c>
      <c r="AN265" s="96" t="s">
        <v>1926</v>
      </c>
      <c r="AO265" s="96" t="s">
        <v>1926</v>
      </c>
      <c r="AP265" s="96" t="s">
        <v>1926</v>
      </c>
      <c r="AQ265" s="96" t="s">
        <v>1926</v>
      </c>
      <c r="AR265" s="96" t="s">
        <v>1926</v>
      </c>
      <c r="AS265" s="96" t="s">
        <v>1926</v>
      </c>
      <c r="AT265" s="96" t="s">
        <v>1926</v>
      </c>
      <c r="AU265" s="96" t="s">
        <v>1926</v>
      </c>
      <c r="AV265" s="96" t="s">
        <v>1926</v>
      </c>
      <c r="AW265" s="96" t="s">
        <v>1926</v>
      </c>
      <c r="AX265" s="96" t="s">
        <v>1926</v>
      </c>
      <c r="AY265" s="344"/>
      <c r="AZ265" s="93"/>
      <c r="BA265" s="93">
        <v>3.2790424159999999E-3</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526</v>
      </c>
      <c r="D266" s="312"/>
      <c r="E266" s="127" t="s">
        <v>1950</v>
      </c>
      <c r="F266" s="126">
        <v>0</v>
      </c>
      <c r="G266" s="946" t="s">
        <v>202</v>
      </c>
      <c r="H266" s="946" t="s">
        <v>400</v>
      </c>
      <c r="I266" s="944">
        <v>2.1015999999999999</v>
      </c>
      <c r="J266" s="103">
        <v>0.7</v>
      </c>
      <c r="K266" s="104">
        <v>113340</v>
      </c>
      <c r="L266" s="105">
        <v>2.2953000000000001E-3</v>
      </c>
      <c r="M266" s="629"/>
      <c r="N266" s="630"/>
      <c r="O266" s="372">
        <v>2.2953000000000001E-3</v>
      </c>
      <c r="P266" s="352"/>
      <c r="Q266" s="241">
        <v>260</v>
      </c>
      <c r="R266" s="100"/>
      <c r="S266" s="42"/>
      <c r="T266" s="228"/>
      <c r="U266" s="340">
        <v>260</v>
      </c>
      <c r="V266" s="227"/>
      <c r="W266" s="5"/>
      <c r="X266" s="108" t="s">
        <v>526</v>
      </c>
      <c r="Y266" s="109" t="s">
        <v>2172</v>
      </c>
      <c r="Z266" s="123">
        <v>166736.74079999997</v>
      </c>
      <c r="AA266" s="83" t="s">
        <v>201</v>
      </c>
      <c r="AB266" s="83" t="s">
        <v>201</v>
      </c>
      <c r="AC266" s="83" t="s">
        <v>399</v>
      </c>
      <c r="AE266" s="93" t="s">
        <v>2965</v>
      </c>
      <c r="AF266" s="93"/>
      <c r="AG266" s="96" t="s">
        <v>1926</v>
      </c>
      <c r="AH266" s="96" t="s">
        <v>1926</v>
      </c>
      <c r="AI266" s="96" t="s">
        <v>1926</v>
      </c>
      <c r="AJ266" s="96" t="s">
        <v>1926</v>
      </c>
      <c r="AK266" s="96" t="s">
        <v>1926</v>
      </c>
      <c r="AL266" s="96" t="s">
        <v>1926</v>
      </c>
      <c r="AM266" s="96" t="s">
        <v>1926</v>
      </c>
      <c r="AN266" s="96" t="s">
        <v>1926</v>
      </c>
      <c r="AO266" s="96" t="s">
        <v>1926</v>
      </c>
      <c r="AP266" s="96" t="s">
        <v>1926</v>
      </c>
      <c r="AQ266" s="96" t="s">
        <v>1926</v>
      </c>
      <c r="AR266" s="96" t="s">
        <v>1926</v>
      </c>
      <c r="AS266" s="96" t="s">
        <v>1926</v>
      </c>
      <c r="AT266" s="96" t="s">
        <v>1926</v>
      </c>
      <c r="AU266" s="96" t="s">
        <v>1926</v>
      </c>
      <c r="AV266" s="96" t="s">
        <v>1926</v>
      </c>
      <c r="AW266" s="96" t="s">
        <v>1926</v>
      </c>
      <c r="AX266" s="96" t="s">
        <v>1926</v>
      </c>
      <c r="AY266" s="344"/>
      <c r="AZ266" s="93"/>
      <c r="BA266" s="93">
        <v>2.2953296911999996E-3</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1247</v>
      </c>
      <c r="D267" s="312"/>
      <c r="E267" s="127" t="s">
        <v>2335</v>
      </c>
      <c r="F267" s="126">
        <v>0</v>
      </c>
      <c r="G267" s="946" t="s">
        <v>202</v>
      </c>
      <c r="H267" s="946" t="s">
        <v>1104</v>
      </c>
      <c r="I267" s="944">
        <v>2.1015999999999999</v>
      </c>
      <c r="J267" s="103">
        <v>1</v>
      </c>
      <c r="K267" s="104">
        <v>96000</v>
      </c>
      <c r="L267" s="105">
        <v>3.2789999999999998E-3</v>
      </c>
      <c r="M267" s="629"/>
      <c r="N267" s="630"/>
      <c r="O267" s="372">
        <v>3.2789999999999998E-3</v>
      </c>
      <c r="P267" s="352"/>
      <c r="Q267" s="241">
        <v>315</v>
      </c>
      <c r="R267" s="100"/>
      <c r="S267" s="42"/>
      <c r="T267" s="228"/>
      <c r="U267" s="340">
        <v>315</v>
      </c>
      <c r="V267" s="227"/>
      <c r="W267" s="5"/>
      <c r="X267" s="108" t="s">
        <v>1247</v>
      </c>
      <c r="Y267" s="109" t="s">
        <v>2905</v>
      </c>
      <c r="Z267" s="123">
        <v>201753.60000000001</v>
      </c>
      <c r="AA267" s="83" t="s">
        <v>201</v>
      </c>
      <c r="AB267" s="83" t="s">
        <v>201</v>
      </c>
      <c r="AC267" s="83" t="s">
        <v>1103</v>
      </c>
      <c r="AE267" s="93" t="s">
        <v>2966</v>
      </c>
      <c r="AF267" s="93"/>
      <c r="AG267" s="96" t="s">
        <v>1926</v>
      </c>
      <c r="AH267" s="96" t="s">
        <v>1926</v>
      </c>
      <c r="AI267" s="96" t="s">
        <v>1926</v>
      </c>
      <c r="AJ267" s="96" t="s">
        <v>1926</v>
      </c>
      <c r="AK267" s="96" t="s">
        <v>1926</v>
      </c>
      <c r="AL267" s="96" t="s">
        <v>1926</v>
      </c>
      <c r="AM267" s="96" t="s">
        <v>1926</v>
      </c>
      <c r="AN267" s="96" t="s">
        <v>1926</v>
      </c>
      <c r="AO267" s="96" t="s">
        <v>1926</v>
      </c>
      <c r="AP267" s="96" t="s">
        <v>1926</v>
      </c>
      <c r="AQ267" s="96" t="s">
        <v>1926</v>
      </c>
      <c r="AR267" s="96" t="s">
        <v>1926</v>
      </c>
      <c r="AS267" s="96" t="s">
        <v>1926</v>
      </c>
      <c r="AT267" s="96" t="s">
        <v>1926</v>
      </c>
      <c r="AU267" s="96" t="s">
        <v>1926</v>
      </c>
      <c r="AV267" s="96" t="s">
        <v>1926</v>
      </c>
      <c r="AW267" s="96" t="s">
        <v>1926</v>
      </c>
      <c r="AX267" s="96" t="s">
        <v>123</v>
      </c>
      <c r="AY267" s="344"/>
      <c r="AZ267" s="93"/>
      <c r="BA267" s="93">
        <v>3.2790424159999999E-3</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1</v>
      </c>
      <c r="CA267" s="373"/>
    </row>
    <row r="268" spans="1:79" s="2" customFormat="1" ht="11.45" customHeight="1" x14ac:dyDescent="0.15">
      <c r="A268" s="95"/>
      <c r="B268" s="312"/>
      <c r="C268" s="346" t="s">
        <v>215</v>
      </c>
      <c r="D268" s="312"/>
      <c r="E268" s="127" t="s">
        <v>2336</v>
      </c>
      <c r="F268" s="126">
        <v>0</v>
      </c>
      <c r="G268" s="946" t="s">
        <v>1606</v>
      </c>
      <c r="H268" s="946" t="s">
        <v>2072</v>
      </c>
      <c r="I268" s="944">
        <v>3.4979</v>
      </c>
      <c r="J268" s="103">
        <v>1</v>
      </c>
      <c r="K268" s="104">
        <v>9068600</v>
      </c>
      <c r="L268" s="105">
        <v>5.4575700000000001E-3</v>
      </c>
      <c r="M268" s="629"/>
      <c r="N268" s="630"/>
      <c r="O268" s="372">
        <v>5.4575700000000001E-3</v>
      </c>
      <c r="P268" s="352"/>
      <c r="Q268" s="241">
        <v>49493</v>
      </c>
      <c r="R268" s="100"/>
      <c r="S268" s="42"/>
      <c r="T268" s="228"/>
      <c r="U268" s="340">
        <v>49493</v>
      </c>
      <c r="V268" s="227"/>
      <c r="W268" s="5"/>
      <c r="X268" s="108" t="s">
        <v>215</v>
      </c>
      <c r="Y268" s="109" t="s">
        <v>1076</v>
      </c>
      <c r="Z268" s="123">
        <v>31721055.940000001</v>
      </c>
      <c r="AA268" s="83" t="s">
        <v>1605</v>
      </c>
      <c r="AB268" s="83" t="s">
        <v>1605</v>
      </c>
      <c r="AC268" s="83" t="s">
        <v>2630</v>
      </c>
      <c r="AE268" s="93" t="s">
        <v>2965</v>
      </c>
      <c r="AF268" s="93"/>
      <c r="AG268" s="96" t="s">
        <v>1926</v>
      </c>
      <c r="AH268" s="96" t="s">
        <v>1926</v>
      </c>
      <c r="AI268" s="96" t="s">
        <v>1926</v>
      </c>
      <c r="AJ268" s="96" t="s">
        <v>1926</v>
      </c>
      <c r="AK268" s="96" t="s">
        <v>1926</v>
      </c>
      <c r="AL268" s="96" t="s">
        <v>1926</v>
      </c>
      <c r="AM268" s="96" t="s">
        <v>1926</v>
      </c>
      <c r="AN268" s="96" t="s">
        <v>1926</v>
      </c>
      <c r="AO268" s="96" t="s">
        <v>1926</v>
      </c>
      <c r="AP268" s="96" t="s">
        <v>1926</v>
      </c>
      <c r="AQ268" s="96" t="s">
        <v>1926</v>
      </c>
      <c r="AR268" s="96" t="s">
        <v>1926</v>
      </c>
      <c r="AS268" s="96" t="s">
        <v>1926</v>
      </c>
      <c r="AT268" s="96" t="s">
        <v>1926</v>
      </c>
      <c r="AU268" s="96" t="s">
        <v>1926</v>
      </c>
      <c r="AV268" s="96" t="s">
        <v>1926</v>
      </c>
      <c r="AW268" s="96" t="s">
        <v>1926</v>
      </c>
      <c r="AX268" s="96" t="s">
        <v>1926</v>
      </c>
      <c r="AY268" s="344"/>
      <c r="AZ268" s="93"/>
      <c r="BA268" s="93">
        <v>5.4576334539999998E-3</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373"/>
    </row>
    <row r="269" spans="1:79" s="2" customFormat="1" ht="11.45" customHeight="1" x14ac:dyDescent="0.15">
      <c r="A269" s="95"/>
      <c r="B269" s="312"/>
      <c r="C269" s="347">
        <v>9408</v>
      </c>
      <c r="D269" s="312"/>
      <c r="E269" s="227"/>
      <c r="F269" s="228"/>
      <c r="G269" s="228"/>
      <c r="H269" s="353" t="s">
        <v>1145</v>
      </c>
      <c r="I269" s="354"/>
      <c r="J269" s="259"/>
      <c r="K269" s="358">
        <v>20980694181</v>
      </c>
      <c r="L269" s="352"/>
      <c r="M269" s="352"/>
      <c r="N269" s="352"/>
      <c r="O269" s="352"/>
      <c r="P269" s="352"/>
      <c r="Q269" s="358">
        <v>44802593</v>
      </c>
      <c r="R269" s="101"/>
      <c r="S269" s="102"/>
      <c r="T269" s="228"/>
      <c r="U269" s="358">
        <v>44802593</v>
      </c>
      <c r="V269" s="227"/>
      <c r="W269" s="5"/>
      <c r="X269" s="97">
        <v>9408</v>
      </c>
      <c r="Y269" s="8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CA269" s="373"/>
    </row>
    <row r="270" spans="1:79" s="2" customFormat="1" ht="11.45" hidden="1" customHeight="1" x14ac:dyDescent="0.15">
      <c r="A270" s="95"/>
      <c r="B270" s="312"/>
      <c r="C270" s="352"/>
      <c r="D270" s="352"/>
      <c r="E270" s="352"/>
      <c r="F270" s="352"/>
      <c r="G270" s="352"/>
      <c r="H270" s="352"/>
      <c r="I270" s="352"/>
      <c r="J270" s="352"/>
      <c r="K270" s="352"/>
      <c r="L270" s="352"/>
      <c r="M270" s="352"/>
      <c r="N270" s="352"/>
      <c r="O270" s="352"/>
      <c r="P270" s="352"/>
      <c r="Q270" s="352"/>
      <c r="R270" s="352"/>
      <c r="S270" s="352"/>
      <c r="T270" s="352"/>
      <c r="U270" s="352"/>
      <c r="V270" s="352"/>
      <c r="W270" s="373"/>
      <c r="X270" s="373"/>
      <c r="Y270" s="373"/>
      <c r="Z270" s="373"/>
      <c r="AA270" s="373"/>
      <c r="AB270" s="373"/>
      <c r="AC270" s="373"/>
      <c r="AD270" s="373"/>
      <c r="AE270" s="373"/>
      <c r="AF270" s="373"/>
      <c r="AG270" s="373"/>
      <c r="AH270" s="373"/>
      <c r="AI270" s="373"/>
      <c r="AJ270" s="373"/>
      <c r="AK270" s="373"/>
      <c r="AL270" s="373"/>
      <c r="AM270" s="373"/>
      <c r="AN270" s="373"/>
      <c r="AO270" s="373"/>
      <c r="AP270" s="373"/>
      <c r="AQ270" s="373"/>
      <c r="AR270" s="373"/>
      <c r="AS270" s="373"/>
      <c r="AT270" s="373"/>
      <c r="AU270" s="373"/>
      <c r="AV270" s="373"/>
      <c r="AW270" s="373"/>
      <c r="AX270" s="373"/>
      <c r="AY270" s="373"/>
      <c r="AZ270" s="373"/>
      <c r="BA270" s="373"/>
      <c r="BB270" s="373"/>
      <c r="BC270" s="373"/>
      <c r="BD270" s="373"/>
      <c r="BE270" s="373"/>
      <c r="BF270" s="373"/>
      <c r="BG270" s="373"/>
      <c r="BH270" s="373"/>
      <c r="BI270" s="373"/>
      <c r="BJ270" s="373"/>
      <c r="BK270" s="373"/>
      <c r="BL270" s="373"/>
      <c r="BM270" s="373"/>
      <c r="BN270" s="373"/>
      <c r="BO270" s="373"/>
      <c r="BP270" s="373"/>
      <c r="BQ270" s="373"/>
      <c r="BR270" s="373"/>
      <c r="BS270" s="373"/>
      <c r="BT270" s="373"/>
      <c r="BU270" s="373"/>
      <c r="BV270" s="373"/>
      <c r="BW270" s="373"/>
      <c r="BX270" s="373"/>
      <c r="BY270" s="373"/>
      <c r="BZ270" s="373"/>
      <c r="CA270" s="373"/>
    </row>
    <row r="271" spans="1:79" s="2" customFormat="1" ht="11.45" hidden="1" customHeight="1" x14ac:dyDescent="0.15">
      <c r="A271" s="95"/>
      <c r="B271" s="374"/>
      <c r="C271" s="374"/>
      <c r="D271" s="374"/>
      <c r="E271" s="374"/>
      <c r="F271" s="374"/>
      <c r="G271" s="374"/>
      <c r="H271" s="374"/>
      <c r="I271" s="374"/>
      <c r="J271" s="374"/>
      <c r="K271" s="374"/>
      <c r="L271" s="374"/>
      <c r="M271" s="374"/>
      <c r="N271" s="374"/>
      <c r="O271" s="374"/>
      <c r="P271" s="374"/>
      <c r="Q271" s="374"/>
      <c r="R271" s="374"/>
      <c r="S271" s="374"/>
      <c r="T271" s="374"/>
      <c r="U271" s="374"/>
      <c r="V271" s="374"/>
      <c r="W271" s="373"/>
      <c r="X271" s="373"/>
      <c r="Y271" s="373"/>
      <c r="Z271" s="373"/>
      <c r="AA271" s="373"/>
      <c r="AB271" s="373"/>
      <c r="AC271" s="373"/>
      <c r="AD271" s="373"/>
      <c r="AE271" s="373"/>
      <c r="AF271" s="373"/>
      <c r="AG271" s="373"/>
      <c r="AH271" s="373"/>
      <c r="AI271" s="373"/>
      <c r="AJ271" s="373"/>
      <c r="AK271" s="373"/>
      <c r="AL271" s="373"/>
      <c r="AM271" s="373"/>
      <c r="AN271" s="373"/>
      <c r="AO271" s="373"/>
      <c r="AP271" s="373"/>
      <c r="AQ271" s="373"/>
      <c r="AR271" s="373"/>
      <c r="AS271" s="373"/>
      <c r="AT271" s="373"/>
      <c r="AU271" s="373"/>
      <c r="AV271" s="373"/>
      <c r="AW271" s="373"/>
      <c r="AX271" s="373"/>
      <c r="AY271" s="373"/>
      <c r="AZ271" s="373"/>
      <c r="BA271" s="373"/>
      <c r="BB271" s="373"/>
      <c r="BC271" s="373"/>
      <c r="BD271" s="373"/>
      <c r="BE271" s="373"/>
      <c r="BF271" s="373"/>
      <c r="BG271" s="373"/>
      <c r="BH271" s="373"/>
      <c r="BI271" s="373"/>
      <c r="BJ271" s="373"/>
      <c r="BK271" s="373"/>
      <c r="BL271" s="373"/>
      <c r="BM271" s="373"/>
      <c r="BN271" s="373"/>
      <c r="BO271" s="373"/>
      <c r="BP271" s="373"/>
      <c r="BQ271" s="373"/>
      <c r="BR271" s="373"/>
      <c r="BS271" s="373"/>
      <c r="BT271" s="373"/>
      <c r="BU271" s="373"/>
      <c r="BV271" s="373"/>
      <c r="BW271" s="373"/>
      <c r="BX271" s="373"/>
      <c r="BY271" s="373"/>
      <c r="BZ271" s="373"/>
      <c r="CA271" s="373"/>
    </row>
    <row r="272" spans="1:79" s="2" customFormat="1" ht="11.45" customHeight="1" x14ac:dyDescent="0.15">
      <c r="A272" s="95"/>
      <c r="B272" s="374"/>
      <c r="C272" s="374"/>
      <c r="D272" s="374"/>
      <c r="E272" s="374"/>
      <c r="F272" s="374"/>
      <c r="G272" s="374"/>
      <c r="H272" s="374"/>
      <c r="I272" s="374"/>
      <c r="J272" s="374"/>
      <c r="K272" s="374"/>
      <c r="L272" s="374"/>
      <c r="M272" s="374"/>
      <c r="N272" s="374"/>
      <c r="O272" s="374"/>
      <c r="P272" s="374"/>
      <c r="Q272" s="374"/>
      <c r="R272" s="374"/>
      <c r="S272" s="374"/>
      <c r="T272" s="374"/>
      <c r="U272" s="374"/>
      <c r="V272" s="374"/>
      <c r="W272" s="373"/>
      <c r="X272" s="373"/>
      <c r="Y272" s="373"/>
      <c r="Z272" s="373"/>
      <c r="AA272" s="373"/>
      <c r="AB272" s="373"/>
      <c r="AC272" s="373"/>
      <c r="AD272" s="373"/>
      <c r="AE272" s="373"/>
      <c r="AF272" s="373"/>
      <c r="AG272" s="373"/>
      <c r="AH272" s="373"/>
      <c r="AI272" s="373"/>
      <c r="AJ272" s="373"/>
      <c r="AK272" s="373"/>
      <c r="AL272" s="373"/>
      <c r="AM272" s="373"/>
      <c r="AN272" s="373"/>
      <c r="AO272" s="373"/>
      <c r="AP272" s="373"/>
      <c r="AQ272" s="373"/>
      <c r="AR272" s="373"/>
      <c r="AS272" s="373"/>
      <c r="AT272" s="373"/>
      <c r="AU272" s="373"/>
      <c r="AV272" s="373"/>
      <c r="AW272" s="373"/>
      <c r="AX272" s="373"/>
      <c r="AY272" s="373"/>
      <c r="AZ272" s="373"/>
      <c r="BA272" s="373"/>
      <c r="BB272" s="373"/>
      <c r="BC272" s="373"/>
      <c r="BD272" s="373"/>
      <c r="BE272" s="373"/>
      <c r="BF272" s="373"/>
      <c r="BG272" s="373"/>
      <c r="BH272" s="373"/>
      <c r="BI272" s="373"/>
      <c r="BJ272" s="373"/>
      <c r="BK272" s="373"/>
      <c r="BL272" s="373"/>
      <c r="BM272" s="373"/>
      <c r="BN272" s="373"/>
      <c r="BO272" s="373"/>
      <c r="BP272" s="373"/>
      <c r="BQ272" s="373"/>
      <c r="BR272" s="373"/>
      <c r="BS272" s="373"/>
      <c r="BT272" s="373"/>
      <c r="BU272" s="373"/>
      <c r="BV272" s="373"/>
      <c r="BW272" s="373"/>
      <c r="BX272" s="373"/>
      <c r="BY272" s="373"/>
      <c r="BZ272" s="373"/>
      <c r="CA272" s="373"/>
    </row>
    <row r="273" spans="1:79" s="2" customFormat="1" ht="11.45" customHeight="1" x14ac:dyDescent="0.15">
      <c r="A273" s="95"/>
      <c r="B273" s="312"/>
      <c r="C273" s="312"/>
      <c r="D273" s="312"/>
      <c r="E273" s="1346" t="s">
        <v>727</v>
      </c>
      <c r="F273" s="1346" t="s">
        <v>141</v>
      </c>
      <c r="G273" s="1346" t="s">
        <v>142</v>
      </c>
      <c r="H273" s="1346" t="s">
        <v>143</v>
      </c>
      <c r="I273" s="1346" t="s">
        <v>1190</v>
      </c>
      <c r="J273" s="1346" t="s">
        <v>1191</v>
      </c>
      <c r="K273" s="1346" t="s">
        <v>649</v>
      </c>
      <c r="L273" s="79" t="s">
        <v>1471</v>
      </c>
      <c r="M273" s="85"/>
      <c r="N273" s="85"/>
      <c r="O273" s="80"/>
      <c r="P273" s="284"/>
      <c r="Q273" s="79" t="s">
        <v>650</v>
      </c>
      <c r="R273" s="80"/>
      <c r="S273" s="1346" t="s">
        <v>1278</v>
      </c>
      <c r="T273" s="284"/>
      <c r="U273" s="1346" t="s">
        <v>1934</v>
      </c>
      <c r="V273" s="227"/>
      <c r="Y273" s="83"/>
      <c r="BM273" s="83"/>
      <c r="BN273" s="83"/>
      <c r="BO273" s="83"/>
      <c r="BP273" s="83"/>
      <c r="BQ273" s="83"/>
      <c r="BR273" s="83"/>
      <c r="BS273" s="83"/>
      <c r="BT273" s="83"/>
      <c r="CA273" s="373"/>
    </row>
    <row r="274" spans="1:79" s="2" customFormat="1" ht="11.45" customHeight="1" x14ac:dyDescent="0.15">
      <c r="A274" s="95"/>
      <c r="B274" s="312"/>
      <c r="C274" s="312"/>
      <c r="D274" s="312"/>
      <c r="E274" s="1347"/>
      <c r="F274" s="1347"/>
      <c r="G274" s="1347"/>
      <c r="H274" s="1347"/>
      <c r="I274" s="1347"/>
      <c r="J274" s="1347"/>
      <c r="K274" s="1347"/>
      <c r="L274" s="37" t="s">
        <v>1270</v>
      </c>
      <c r="M274" s="37" t="s">
        <v>889</v>
      </c>
      <c r="N274" s="37" t="s">
        <v>1271</v>
      </c>
      <c r="O274" s="37" t="s">
        <v>1934</v>
      </c>
      <c r="P274" s="284"/>
      <c r="Q274" s="37" t="s">
        <v>1270</v>
      </c>
      <c r="R274" s="37" t="s">
        <v>889</v>
      </c>
      <c r="S274" s="1347"/>
      <c r="T274" s="284"/>
      <c r="U274" s="1347"/>
      <c r="V274" s="227"/>
      <c r="Y274" s="83"/>
      <c r="AE274" s="576" t="s">
        <v>598</v>
      </c>
      <c r="AX274" s="576" t="s">
        <v>598</v>
      </c>
      <c r="BA274" s="83" t="s">
        <v>653</v>
      </c>
      <c r="BB274" s="83" t="s">
        <v>653</v>
      </c>
      <c r="BC274" s="83" t="s">
        <v>2767</v>
      </c>
      <c r="BD274" s="83" t="s">
        <v>2767</v>
      </c>
      <c r="BE274" s="83" t="s">
        <v>201</v>
      </c>
      <c r="BF274" s="83" t="s">
        <v>203</v>
      </c>
      <c r="BG274" s="83" t="s">
        <v>203</v>
      </c>
      <c r="BH274" s="83" t="s">
        <v>203</v>
      </c>
      <c r="BI274" s="83" t="s">
        <v>546</v>
      </c>
      <c r="BJ274" s="83" t="s">
        <v>2084</v>
      </c>
      <c r="BK274" s="83" t="s">
        <v>1604</v>
      </c>
      <c r="BL274" s="83" t="s">
        <v>2630</v>
      </c>
      <c r="BM274" s="576" t="s">
        <v>1605</v>
      </c>
      <c r="BN274" s="576" t="s">
        <v>1605</v>
      </c>
      <c r="BO274" s="576" t="s">
        <v>1605</v>
      </c>
      <c r="BP274" s="83" t="s">
        <v>1103</v>
      </c>
      <c r="BQ274" s="83" t="s">
        <v>399</v>
      </c>
      <c r="BR274" s="83" t="s">
        <v>1607</v>
      </c>
      <c r="BS274" s="576" t="s">
        <v>125</v>
      </c>
      <c r="BT274" s="83" t="s">
        <v>125</v>
      </c>
      <c r="BU274" s="83" t="s">
        <v>2819</v>
      </c>
      <c r="BV274" s="83" t="s">
        <v>652</v>
      </c>
      <c r="BW274" s="83" t="s">
        <v>652</v>
      </c>
      <c r="BX274" s="83" t="s">
        <v>1608</v>
      </c>
      <c r="BY274" s="83" t="s">
        <v>205</v>
      </c>
      <c r="BZ274" s="579" t="s">
        <v>123</v>
      </c>
      <c r="CA274" s="373"/>
    </row>
    <row r="275" spans="1:79" s="2" customFormat="1" ht="11.45" hidden="1" customHeight="1" x14ac:dyDescent="0.15">
      <c r="A275" s="95"/>
      <c r="B275" s="312"/>
      <c r="C275" s="312"/>
      <c r="D275" s="312"/>
      <c r="E275" s="1346"/>
      <c r="F275" s="1346"/>
      <c r="G275" s="1346"/>
      <c r="H275" s="1346"/>
      <c r="I275" s="1346"/>
      <c r="J275" s="1346"/>
      <c r="K275" s="1346"/>
      <c r="L275" s="79"/>
      <c r="M275" s="85"/>
      <c r="N275" s="85"/>
      <c r="O275" s="80"/>
      <c r="P275" s="284"/>
      <c r="Q275" s="79"/>
      <c r="R275" s="80"/>
      <c r="S275" s="1346"/>
      <c r="T275" s="284"/>
      <c r="U275" s="1346"/>
      <c r="V275" s="227"/>
      <c r="Y275" s="83"/>
      <c r="BE275" s="2" t="s">
        <v>1282</v>
      </c>
      <c r="BM275" s="576"/>
      <c r="BN275" s="576"/>
      <c r="BO275" s="576"/>
      <c r="BP275" s="83"/>
      <c r="BQ275" s="83"/>
      <c r="BR275" s="83"/>
      <c r="BS275" s="576"/>
      <c r="BT275" s="83"/>
      <c r="BZ275" s="580"/>
      <c r="CA275" s="373"/>
    </row>
    <row r="276" spans="1:79" s="2" customFormat="1" ht="11.45" hidden="1" customHeight="1" x14ac:dyDescent="0.15">
      <c r="A276" s="95"/>
      <c r="B276" s="312"/>
      <c r="C276" s="312"/>
      <c r="D276" s="312"/>
      <c r="E276" s="1347"/>
      <c r="F276" s="1347"/>
      <c r="G276" s="1347"/>
      <c r="H276" s="1347"/>
      <c r="I276" s="1347"/>
      <c r="J276" s="1347"/>
      <c r="K276" s="1347"/>
      <c r="L276" s="37"/>
      <c r="M276" s="37"/>
      <c r="N276" s="37"/>
      <c r="O276" s="37"/>
      <c r="P276" s="284"/>
      <c r="Q276" s="37"/>
      <c r="R276" s="37"/>
      <c r="S276" s="1347"/>
      <c r="T276" s="284"/>
      <c r="U276" s="1347"/>
      <c r="V276" s="227"/>
      <c r="Y276" s="83"/>
      <c r="BA276" s="83"/>
      <c r="BB276" s="83"/>
      <c r="BC276" s="83"/>
      <c r="BD276" s="83"/>
      <c r="BE276" s="83"/>
      <c r="BF276" s="83"/>
      <c r="BG276" s="83"/>
      <c r="BH276" s="83"/>
      <c r="BI276" s="83"/>
      <c r="BJ276" s="83"/>
      <c r="BK276" s="83"/>
      <c r="BL276" s="83"/>
      <c r="BM276" s="576"/>
      <c r="BN276" s="576"/>
      <c r="BO276" s="576"/>
      <c r="BP276" s="83"/>
      <c r="BQ276" s="83"/>
      <c r="BR276" s="83"/>
      <c r="BS276" s="576"/>
      <c r="BT276" s="83"/>
      <c r="BU276" s="83"/>
      <c r="BV276" s="83"/>
      <c r="BW276" s="83"/>
      <c r="BX276" s="83"/>
      <c r="BY276" s="83"/>
      <c r="BZ276" s="579"/>
      <c r="CA276" s="373"/>
    </row>
    <row r="277" spans="1:79" s="2" customFormat="1" ht="11.45" customHeight="1" x14ac:dyDescent="0.15">
      <c r="A277" s="95"/>
      <c r="B277" s="312"/>
      <c r="C277" s="312"/>
      <c r="D277" s="312"/>
      <c r="E277" s="86">
        <v>1</v>
      </c>
      <c r="F277" s="46">
        <v>2</v>
      </c>
      <c r="G277" s="46">
        <v>3</v>
      </c>
      <c r="H277" s="46">
        <v>4</v>
      </c>
      <c r="I277" s="46">
        <v>5</v>
      </c>
      <c r="J277" s="87">
        <v>6</v>
      </c>
      <c r="K277" s="46">
        <v>7</v>
      </c>
      <c r="L277" s="46">
        <v>8</v>
      </c>
      <c r="M277" s="46">
        <v>9</v>
      </c>
      <c r="N277" s="46">
        <v>10</v>
      </c>
      <c r="O277" s="46">
        <v>11</v>
      </c>
      <c r="P277" s="227"/>
      <c r="Q277" s="46">
        <v>12</v>
      </c>
      <c r="R277" s="46">
        <v>13</v>
      </c>
      <c r="S277" s="46">
        <v>14</v>
      </c>
      <c r="T277" s="227"/>
      <c r="U277" s="46">
        <v>15</v>
      </c>
      <c r="V277" s="227"/>
      <c r="X277" s="365" t="s">
        <v>2474</v>
      </c>
      <c r="Y277" s="365" t="s">
        <v>1554</v>
      </c>
      <c r="Z277" s="365" t="s">
        <v>1259</v>
      </c>
      <c r="AA277" s="365" t="s">
        <v>1876</v>
      </c>
      <c r="AB277" s="365" t="s">
        <v>122</v>
      </c>
      <c r="AC277" s="365" t="s">
        <v>654</v>
      </c>
      <c r="AE277" s="365" t="s">
        <v>2543</v>
      </c>
      <c r="AF277" s="95"/>
      <c r="AG277" s="369" t="s">
        <v>2754</v>
      </c>
      <c r="AH277" s="370"/>
      <c r="AI277" s="370"/>
      <c r="AJ277" s="370"/>
      <c r="AK277" s="370"/>
      <c r="AL277" s="370"/>
      <c r="AM277" s="370"/>
      <c r="AN277" s="370"/>
      <c r="AO277" s="370"/>
      <c r="AP277" s="370"/>
      <c r="AQ277" s="370"/>
      <c r="AR277" s="370"/>
      <c r="AS277" s="370"/>
      <c r="AT277" s="370"/>
      <c r="AU277" s="370"/>
      <c r="AV277" s="370"/>
      <c r="AW277" s="370"/>
      <c r="AX277" s="370"/>
      <c r="AY277" s="370"/>
      <c r="AZ277" s="343"/>
      <c r="BA277" s="83" t="s">
        <v>2544</v>
      </c>
      <c r="BB277" s="345">
        <v>0.05</v>
      </c>
      <c r="BC277" s="83" t="s">
        <v>1261</v>
      </c>
      <c r="BD277" s="345"/>
      <c r="BE277" s="83" t="s">
        <v>1282</v>
      </c>
      <c r="BF277" s="83" t="s">
        <v>1262</v>
      </c>
      <c r="BG277" s="83" t="s">
        <v>1262</v>
      </c>
      <c r="BH277" s="83" t="s">
        <v>1262</v>
      </c>
      <c r="BI277" s="83" t="s">
        <v>667</v>
      </c>
      <c r="BJ277" s="83" t="s">
        <v>158</v>
      </c>
      <c r="BK277" s="83" t="s">
        <v>2753</v>
      </c>
      <c r="BL277" s="83" t="s">
        <v>1285</v>
      </c>
      <c r="BM277" s="576" t="s">
        <v>122</v>
      </c>
      <c r="BN277" s="576" t="s">
        <v>654</v>
      </c>
      <c r="BO277" s="576" t="s">
        <v>1286</v>
      </c>
      <c r="BP277" s="83" t="s">
        <v>1288</v>
      </c>
      <c r="BQ277" s="83" t="s">
        <v>1289</v>
      </c>
      <c r="BR277" s="83" t="s">
        <v>2759</v>
      </c>
      <c r="BS277" s="576" t="s">
        <v>669</v>
      </c>
      <c r="BT277" s="83" t="s">
        <v>669</v>
      </c>
      <c r="BU277" s="83" t="s">
        <v>2755</v>
      </c>
      <c r="BV277" s="83" t="s">
        <v>159</v>
      </c>
      <c r="BW277" s="83" t="s">
        <v>159</v>
      </c>
      <c r="BX277" s="83" t="s">
        <v>160</v>
      </c>
      <c r="BY277" s="83" t="s">
        <v>160</v>
      </c>
      <c r="BZ277" s="579" t="s">
        <v>597</v>
      </c>
      <c r="CA277" s="373"/>
    </row>
    <row r="278" spans="1:79" s="2" customFormat="1" ht="11.45" customHeight="1" x14ac:dyDescent="0.15">
      <c r="A278" s="95"/>
      <c r="B278" s="312"/>
      <c r="C278" s="312"/>
      <c r="D278" s="312"/>
      <c r="E278" s="58" t="s">
        <v>147</v>
      </c>
      <c r="F278" s="13" t="s">
        <v>147</v>
      </c>
      <c r="G278" s="13"/>
      <c r="H278" s="13"/>
      <c r="I278" s="13"/>
      <c r="J278" s="88" t="s">
        <v>2842</v>
      </c>
      <c r="K278" s="13" t="s">
        <v>2849</v>
      </c>
      <c r="L278" s="13" t="s">
        <v>1137</v>
      </c>
      <c r="M278" s="13" t="s">
        <v>1137</v>
      </c>
      <c r="N278" s="13" t="s">
        <v>1137</v>
      </c>
      <c r="O278" s="13" t="s">
        <v>1137</v>
      </c>
      <c r="P278" s="228"/>
      <c r="Q278" s="13" t="s">
        <v>2849</v>
      </c>
      <c r="R278" s="13" t="s">
        <v>2849</v>
      </c>
      <c r="S278" s="13" t="s">
        <v>2849</v>
      </c>
      <c r="T278" s="228"/>
      <c r="U278" s="13" t="s">
        <v>2849</v>
      </c>
      <c r="V278" s="227"/>
      <c r="X278" s="365"/>
      <c r="Y278" s="365" t="s">
        <v>2629</v>
      </c>
      <c r="Z278" s="365" t="s">
        <v>1260</v>
      </c>
      <c r="AA278" s="365"/>
      <c r="AB278" s="365"/>
      <c r="AC278" s="365"/>
      <c r="AE278" s="368"/>
      <c r="AF278" s="95"/>
      <c r="AG278" s="371"/>
      <c r="AH278" s="367"/>
      <c r="AI278" s="367"/>
      <c r="AJ278" s="367"/>
      <c r="AK278" s="367"/>
      <c r="AL278" s="367"/>
      <c r="AM278" s="367"/>
      <c r="AN278" s="367"/>
      <c r="AO278" s="367"/>
      <c r="AP278" s="367"/>
      <c r="AQ278" s="367"/>
      <c r="AR278" s="367"/>
      <c r="AS278" s="367"/>
      <c r="AT278" s="367"/>
      <c r="AU278" s="367"/>
      <c r="AV278" s="367"/>
      <c r="AW278" s="367"/>
      <c r="AX278" s="367"/>
      <c r="AY278" s="367"/>
      <c r="AZ278" s="83"/>
      <c r="BA278" s="83" t="s">
        <v>2405</v>
      </c>
      <c r="BB278" s="83" t="s">
        <v>1258</v>
      </c>
      <c r="BC278" s="83" t="s">
        <v>1176</v>
      </c>
      <c r="BD278" s="83" t="s">
        <v>1176</v>
      </c>
      <c r="BE278" s="83" t="s">
        <v>1258</v>
      </c>
      <c r="BF278" s="83" t="s">
        <v>1263</v>
      </c>
      <c r="BG278" s="83" t="s">
        <v>2751</v>
      </c>
      <c r="BH278" s="83" t="s">
        <v>1258</v>
      </c>
      <c r="BI278" s="83" t="s">
        <v>1258</v>
      </c>
      <c r="BJ278" s="83" t="s">
        <v>1176</v>
      </c>
      <c r="BK278" s="83" t="s">
        <v>1284</v>
      </c>
      <c r="BL278" s="83" t="s">
        <v>1258</v>
      </c>
      <c r="BM278" s="576"/>
      <c r="BN278" s="576" t="s">
        <v>1287</v>
      </c>
      <c r="BO278" s="576" t="s">
        <v>1258</v>
      </c>
      <c r="BP278" s="83" t="s">
        <v>1258</v>
      </c>
      <c r="BQ278" s="83" t="s">
        <v>2758</v>
      </c>
      <c r="BR278" s="83" t="s">
        <v>2760</v>
      </c>
      <c r="BS278" s="576"/>
      <c r="BT278" s="83" t="s">
        <v>668</v>
      </c>
      <c r="BU278" s="83" t="s">
        <v>2757</v>
      </c>
      <c r="BV278" s="83" t="s">
        <v>1176</v>
      </c>
      <c r="BW278" s="83" t="s">
        <v>1176</v>
      </c>
      <c r="BX278" s="93" t="s">
        <v>1176</v>
      </c>
      <c r="BY278" s="93" t="s">
        <v>1176</v>
      </c>
      <c r="BZ278" s="579" t="s">
        <v>608</v>
      </c>
      <c r="CA278" s="373"/>
    </row>
    <row r="279" spans="1:79" s="2" customFormat="1" ht="11.45" customHeight="1" x14ac:dyDescent="0.15">
      <c r="A279" s="95"/>
      <c r="B279" s="312"/>
      <c r="C279" s="347">
        <v>4009</v>
      </c>
      <c r="D279" s="312"/>
      <c r="E279" s="375">
        <v>210</v>
      </c>
      <c r="F279" s="375" t="s">
        <v>2784</v>
      </c>
      <c r="G279" s="376" t="s">
        <v>1185</v>
      </c>
      <c r="H279" s="362"/>
      <c r="I279" s="377"/>
      <c r="J279" s="378" t="s">
        <v>287</v>
      </c>
      <c r="K279" s="379"/>
      <c r="L279" s="379"/>
      <c r="M279" s="379"/>
      <c r="N279" s="379"/>
      <c r="O279" s="380"/>
      <c r="P279" s="228"/>
      <c r="Q279" s="227"/>
      <c r="R279" s="228"/>
      <c r="S279" s="228"/>
      <c r="T279" s="228"/>
      <c r="U279" s="312"/>
      <c r="V279" s="227"/>
      <c r="W279" s="5"/>
      <c r="X279" s="366">
        <v>4009</v>
      </c>
      <c r="Y279" s="367"/>
      <c r="Z279" s="367"/>
      <c r="AA279" s="367"/>
      <c r="AB279" s="367"/>
      <c r="AC279" s="367"/>
      <c r="AE279" s="368"/>
      <c r="AF279" s="95"/>
      <c r="AG279" s="371" t="s">
        <v>2976</v>
      </c>
      <c r="AH279" s="367"/>
      <c r="AI279" s="370"/>
      <c r="AJ279" s="370"/>
      <c r="AK279" s="370"/>
      <c r="AL279" s="370"/>
      <c r="AM279" s="370"/>
      <c r="AN279" s="370"/>
      <c r="AO279" s="370"/>
      <c r="AP279" s="370"/>
      <c r="AQ279" s="370"/>
      <c r="AR279" s="370"/>
      <c r="AS279" s="370"/>
      <c r="AT279" s="370"/>
      <c r="AU279" s="370"/>
      <c r="AV279" s="370"/>
      <c r="AW279" s="370"/>
      <c r="AX279" s="370"/>
      <c r="AY279" s="370"/>
      <c r="CA279" s="373"/>
    </row>
    <row r="280" spans="1:79" s="2" customFormat="1" ht="11.45" customHeight="1" x14ac:dyDescent="0.15">
      <c r="A280" s="95"/>
      <c r="B280" s="312"/>
      <c r="C280" s="346" t="s">
        <v>2444</v>
      </c>
      <c r="D280" s="312"/>
      <c r="E280" s="355" t="s">
        <v>1303</v>
      </c>
      <c r="F280" s="356">
        <v>0</v>
      </c>
      <c r="G280" s="946" t="s">
        <v>124</v>
      </c>
      <c r="H280" s="946" t="s">
        <v>2787</v>
      </c>
      <c r="I280" s="943">
        <v>1</v>
      </c>
      <c r="J280" s="357">
        <v>1</v>
      </c>
      <c r="K280" s="104">
        <v>3459945319</v>
      </c>
      <c r="L280" s="105">
        <v>5.9301000000000004E-4</v>
      </c>
      <c r="M280" s="627"/>
      <c r="N280" s="628"/>
      <c r="O280" s="372">
        <v>5.9301000000000004E-4</v>
      </c>
      <c r="P280" s="352"/>
      <c r="Q280" s="241">
        <v>2051782</v>
      </c>
      <c r="R280" s="100"/>
      <c r="S280" s="42"/>
      <c r="T280" s="228"/>
      <c r="U280" s="340">
        <v>2051782</v>
      </c>
      <c r="V280" s="227"/>
      <c r="W280" s="5"/>
      <c r="X280" s="106" t="s">
        <v>2444</v>
      </c>
      <c r="Y280" s="107" t="s">
        <v>1079</v>
      </c>
      <c r="Z280" s="122">
        <v>3459945319</v>
      </c>
      <c r="AA280" s="83" t="s">
        <v>123</v>
      </c>
      <c r="AB280" s="83" t="s">
        <v>123</v>
      </c>
      <c r="AC280" s="83" t="s">
        <v>651</v>
      </c>
      <c r="AE280" s="93" t="s">
        <v>2965</v>
      </c>
      <c r="AF280" s="93"/>
      <c r="AG280" s="96" t="s">
        <v>1926</v>
      </c>
      <c r="AH280" s="96" t="s">
        <v>1926</v>
      </c>
      <c r="AI280" s="96" t="s">
        <v>1926</v>
      </c>
      <c r="AJ280" s="96" t="s">
        <v>1926</v>
      </c>
      <c r="AK280" s="96" t="s">
        <v>1926</v>
      </c>
      <c r="AL280" s="96" t="s">
        <v>1926</v>
      </c>
      <c r="AM280" s="96" t="s">
        <v>1926</v>
      </c>
      <c r="AN280" s="96" t="s">
        <v>1926</v>
      </c>
      <c r="AO280" s="96" t="s">
        <v>1926</v>
      </c>
      <c r="AP280" s="96" t="s">
        <v>1926</v>
      </c>
      <c r="AQ280" s="96" t="s">
        <v>1926</v>
      </c>
      <c r="AR280" s="96" t="s">
        <v>1926</v>
      </c>
      <c r="AS280" s="96" t="s">
        <v>1926</v>
      </c>
      <c r="AT280" s="96" t="s">
        <v>1926</v>
      </c>
      <c r="AU280" s="96" t="s">
        <v>1926</v>
      </c>
      <c r="AV280" s="96" t="s">
        <v>1926</v>
      </c>
      <c r="AW280" s="96" t="s">
        <v>1926</v>
      </c>
      <c r="AX280" s="96" t="s">
        <v>1926</v>
      </c>
      <c r="AY280" s="344"/>
      <c r="AZ280" s="93"/>
      <c r="BA280" s="93">
        <v>5.9301000000000004E-4</v>
      </c>
      <c r="BB280" s="94">
        <v>0</v>
      </c>
      <c r="BC280" s="93"/>
      <c r="BD280" s="94"/>
      <c r="BE280" s="94">
        <v>0</v>
      </c>
      <c r="BF280" s="94">
        <v>1</v>
      </c>
      <c r="BG280" s="94">
        <v>0</v>
      </c>
      <c r="BH280" s="578">
        <v>0</v>
      </c>
      <c r="BI280" s="578">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373"/>
    </row>
    <row r="281" spans="1:79" s="2" customFormat="1" ht="11.45" customHeight="1" x14ac:dyDescent="0.15">
      <c r="A281" s="95"/>
      <c r="B281" s="312"/>
      <c r="C281" s="346" t="s">
        <v>2445</v>
      </c>
      <c r="D281" s="312"/>
      <c r="E281" s="127" t="s">
        <v>1696</v>
      </c>
      <c r="F281" s="126">
        <v>0</v>
      </c>
      <c r="G281" s="946" t="s">
        <v>126</v>
      </c>
      <c r="H281" s="946" t="s">
        <v>2787</v>
      </c>
      <c r="I281" s="944">
        <v>2.74</v>
      </c>
      <c r="J281" s="103">
        <v>1</v>
      </c>
      <c r="K281" s="104">
        <v>14182000</v>
      </c>
      <c r="L281" s="105">
        <v>1.62484E-3</v>
      </c>
      <c r="M281" s="629"/>
      <c r="N281" s="630"/>
      <c r="O281" s="372">
        <v>1.62484E-3</v>
      </c>
      <c r="P281" s="352"/>
      <c r="Q281" s="241">
        <v>23043</v>
      </c>
      <c r="R281" s="100"/>
      <c r="S281" s="42"/>
      <c r="T281" s="228"/>
      <c r="U281" s="340">
        <v>23043</v>
      </c>
      <c r="V281" s="227"/>
      <c r="W281" s="5"/>
      <c r="X281" s="108" t="s">
        <v>2445</v>
      </c>
      <c r="Y281" s="109" t="s">
        <v>1081</v>
      </c>
      <c r="Z281" s="123">
        <v>38858680</v>
      </c>
      <c r="AA281" s="83" t="s">
        <v>125</v>
      </c>
      <c r="AB281" s="83" t="s">
        <v>125</v>
      </c>
      <c r="AC281" s="83" t="s">
        <v>651</v>
      </c>
      <c r="AE281" s="93" t="s">
        <v>2965</v>
      </c>
      <c r="AF281" s="93"/>
      <c r="AG281" s="96" t="s">
        <v>1926</v>
      </c>
      <c r="AH281" s="96" t="s">
        <v>1926</v>
      </c>
      <c r="AI281" s="96" t="s">
        <v>1926</v>
      </c>
      <c r="AJ281" s="96" t="s">
        <v>1926</v>
      </c>
      <c r="AK281" s="96" t="s">
        <v>1926</v>
      </c>
      <c r="AL281" s="96" t="s">
        <v>1926</v>
      </c>
      <c r="AM281" s="96" t="s">
        <v>1926</v>
      </c>
      <c r="AN281" s="96" t="s">
        <v>1926</v>
      </c>
      <c r="AO281" s="96" t="s">
        <v>1926</v>
      </c>
      <c r="AP281" s="96" t="s">
        <v>1926</v>
      </c>
      <c r="AQ281" s="96" t="s">
        <v>1926</v>
      </c>
      <c r="AR281" s="96" t="s">
        <v>1926</v>
      </c>
      <c r="AS281" s="96" t="s">
        <v>1926</v>
      </c>
      <c r="AT281" s="96" t="s">
        <v>1926</v>
      </c>
      <c r="AU281" s="96" t="s">
        <v>1926</v>
      </c>
      <c r="AV281" s="96" t="s">
        <v>1926</v>
      </c>
      <c r="AW281" s="96" t="s">
        <v>1926</v>
      </c>
      <c r="AX281" s="96" t="s">
        <v>1926</v>
      </c>
      <c r="AY281" s="344"/>
      <c r="AZ281" s="93"/>
      <c r="BA281" s="93">
        <v>1.6248474000000001E-3</v>
      </c>
      <c r="BB281" s="94">
        <v>0</v>
      </c>
      <c r="BC281" s="93"/>
      <c r="BD281" s="94"/>
      <c r="BE281" s="94">
        <v>0</v>
      </c>
      <c r="BF281" s="94">
        <v>1</v>
      </c>
      <c r="BG281" s="94">
        <v>0</v>
      </c>
      <c r="BH281" s="94">
        <v>0</v>
      </c>
      <c r="BI281" s="94">
        <v>0</v>
      </c>
      <c r="BJ281" s="94"/>
      <c r="BK281" s="94">
        <v>0</v>
      </c>
      <c r="BL281" s="94">
        <v>0</v>
      </c>
      <c r="BM281" s="94">
        <v>1</v>
      </c>
      <c r="BN281" s="94">
        <v>0</v>
      </c>
      <c r="BO281" s="94">
        <v>0</v>
      </c>
      <c r="BP281" s="94">
        <v>0</v>
      </c>
      <c r="BQ281" s="94">
        <v>0</v>
      </c>
      <c r="BR281" s="94">
        <v>0</v>
      </c>
      <c r="BS281" s="94">
        <v>1</v>
      </c>
      <c r="BT281" s="94">
        <v>0</v>
      </c>
      <c r="BU281" s="94">
        <v>0</v>
      </c>
      <c r="BV281" s="94"/>
      <c r="BW281" s="94"/>
      <c r="BX281" s="94"/>
      <c r="BY281" s="94"/>
      <c r="BZ281" s="94">
        <v>0</v>
      </c>
      <c r="CA281" s="373"/>
    </row>
    <row r="282" spans="1:79" s="2" customFormat="1" ht="11.45" customHeight="1" x14ac:dyDescent="0.15">
      <c r="A282" s="95"/>
      <c r="B282" s="312"/>
      <c r="C282" s="346" t="s">
        <v>850</v>
      </c>
      <c r="D282" s="312"/>
      <c r="E282" s="127" t="s">
        <v>1698</v>
      </c>
      <c r="F282" s="126">
        <v>0</v>
      </c>
      <c r="G282" s="946" t="s">
        <v>2085</v>
      </c>
      <c r="H282" s="946" t="s">
        <v>2787</v>
      </c>
      <c r="I282" s="944">
        <v>0.21740000000000001</v>
      </c>
      <c r="J282" s="103">
        <v>1</v>
      </c>
      <c r="K282" s="104">
        <v>105859911</v>
      </c>
      <c r="L282" s="105">
        <v>1.2892000000000001E-4</v>
      </c>
      <c r="M282" s="629"/>
      <c r="N282" s="630"/>
      <c r="O282" s="372">
        <v>1.2892000000000001E-4</v>
      </c>
      <c r="P282" s="352"/>
      <c r="Q282" s="241">
        <v>13647</v>
      </c>
      <c r="R282" s="100"/>
      <c r="S282" s="42"/>
      <c r="T282" s="228"/>
      <c r="U282" s="340">
        <v>13647</v>
      </c>
      <c r="V282" s="227"/>
      <c r="W282" s="5"/>
      <c r="X282" s="108" t="s">
        <v>850</v>
      </c>
      <c r="Y282" s="109" t="s">
        <v>2664</v>
      </c>
      <c r="Z282" s="123">
        <v>23013944.6514</v>
      </c>
      <c r="AA282" s="83" t="s">
        <v>2084</v>
      </c>
      <c r="AB282" s="83" t="s">
        <v>2084</v>
      </c>
      <c r="AC282" s="83" t="s">
        <v>651</v>
      </c>
      <c r="AE282" s="93" t="s">
        <v>2965</v>
      </c>
      <c r="AF282" s="93"/>
      <c r="AG282" s="96" t="s">
        <v>1926</v>
      </c>
      <c r="AH282" s="96" t="s">
        <v>1926</v>
      </c>
      <c r="AI282" s="96" t="s">
        <v>1926</v>
      </c>
      <c r="AJ282" s="96" t="s">
        <v>1926</v>
      </c>
      <c r="AK282" s="96" t="s">
        <v>1926</v>
      </c>
      <c r="AL282" s="96" t="s">
        <v>1926</v>
      </c>
      <c r="AM282" s="96" t="s">
        <v>1926</v>
      </c>
      <c r="AN282" s="96" t="s">
        <v>1926</v>
      </c>
      <c r="AO282" s="96" t="s">
        <v>1926</v>
      </c>
      <c r="AP282" s="96" t="s">
        <v>1926</v>
      </c>
      <c r="AQ282" s="96" t="s">
        <v>1926</v>
      </c>
      <c r="AR282" s="96" t="s">
        <v>1926</v>
      </c>
      <c r="AS282" s="96" t="s">
        <v>1926</v>
      </c>
      <c r="AT282" s="96" t="s">
        <v>1926</v>
      </c>
      <c r="AU282" s="96" t="s">
        <v>1926</v>
      </c>
      <c r="AV282" s="96" t="s">
        <v>1926</v>
      </c>
      <c r="AW282" s="96" t="s">
        <v>1926</v>
      </c>
      <c r="AX282" s="96" t="s">
        <v>1926</v>
      </c>
      <c r="AY282" s="344"/>
      <c r="AZ282" s="93"/>
      <c r="BA282" s="93">
        <v>1.28920374E-4</v>
      </c>
      <c r="BB282" s="94">
        <v>0</v>
      </c>
      <c r="BC282" s="93"/>
      <c r="BD282" s="94"/>
      <c r="BE282" s="94">
        <v>0</v>
      </c>
      <c r="BF282" s="94">
        <v>1</v>
      </c>
      <c r="BG282" s="94">
        <v>0</v>
      </c>
      <c r="BH282" s="94">
        <v>0</v>
      </c>
      <c r="BI282" s="94">
        <v>0</v>
      </c>
      <c r="BJ282" s="94"/>
      <c r="BK282" s="94">
        <v>0</v>
      </c>
      <c r="BL282" s="94">
        <v>0</v>
      </c>
      <c r="BM282" s="94">
        <v>1</v>
      </c>
      <c r="BN282" s="94">
        <v>0</v>
      </c>
      <c r="BO282" s="94">
        <v>0</v>
      </c>
      <c r="BP282" s="94">
        <v>0</v>
      </c>
      <c r="BQ282" s="94">
        <v>0</v>
      </c>
      <c r="BR282" s="94">
        <v>0</v>
      </c>
      <c r="BS282" s="94">
        <v>1</v>
      </c>
      <c r="BT282" s="94">
        <v>0</v>
      </c>
      <c r="BU282" s="94">
        <v>0</v>
      </c>
      <c r="BV282" s="94"/>
      <c r="BW282" s="94"/>
      <c r="BX282" s="94"/>
      <c r="BY282" s="94"/>
      <c r="BZ282" s="94">
        <v>0</v>
      </c>
      <c r="CA282" s="373"/>
    </row>
    <row r="283" spans="1:79" s="2" customFormat="1" ht="11.45" customHeight="1" x14ac:dyDescent="0.15">
      <c r="A283" s="95"/>
      <c r="B283" s="312"/>
      <c r="C283" s="346" t="s">
        <v>2446</v>
      </c>
      <c r="D283" s="312"/>
      <c r="E283" s="127" t="s">
        <v>1699</v>
      </c>
      <c r="F283" s="126">
        <v>0</v>
      </c>
      <c r="G283" s="946" t="s">
        <v>1320</v>
      </c>
      <c r="H283" s="946" t="s">
        <v>2787</v>
      </c>
      <c r="I283" s="944">
        <v>0.25</v>
      </c>
      <c r="J283" s="103">
        <v>1</v>
      </c>
      <c r="K283" s="104">
        <v>1755275</v>
      </c>
      <c r="L283" s="105">
        <v>1.4825E-4</v>
      </c>
      <c r="M283" s="629"/>
      <c r="N283" s="630"/>
      <c r="O283" s="372">
        <v>1.4825E-4</v>
      </c>
      <c r="P283" s="352"/>
      <c r="Q283" s="241">
        <v>260</v>
      </c>
      <c r="R283" s="100"/>
      <c r="S283" s="42"/>
      <c r="T283" s="228"/>
      <c r="U283" s="340">
        <v>260</v>
      </c>
      <c r="V283" s="227"/>
      <c r="W283" s="5"/>
      <c r="X283" s="108" t="s">
        <v>2446</v>
      </c>
      <c r="Y283" s="109" t="s">
        <v>2665</v>
      </c>
      <c r="Z283" s="123">
        <v>438818.75</v>
      </c>
      <c r="AA283" s="83" t="s">
        <v>651</v>
      </c>
      <c r="AB283" s="83" t="s">
        <v>651</v>
      </c>
      <c r="AC283" s="83" t="s">
        <v>651</v>
      </c>
      <c r="AE283" s="93" t="s">
        <v>2965</v>
      </c>
      <c r="AF283" s="93"/>
      <c r="AG283" s="96" t="s">
        <v>1926</v>
      </c>
      <c r="AH283" s="96" t="s">
        <v>1926</v>
      </c>
      <c r="AI283" s="96" t="s">
        <v>1926</v>
      </c>
      <c r="AJ283" s="96" t="s">
        <v>1926</v>
      </c>
      <c r="AK283" s="96" t="s">
        <v>1926</v>
      </c>
      <c r="AL283" s="96" t="s">
        <v>1926</v>
      </c>
      <c r="AM283" s="96" t="s">
        <v>1926</v>
      </c>
      <c r="AN283" s="96" t="s">
        <v>1926</v>
      </c>
      <c r="AO283" s="96" t="s">
        <v>1926</v>
      </c>
      <c r="AP283" s="96" t="s">
        <v>1926</v>
      </c>
      <c r="AQ283" s="96" t="s">
        <v>1926</v>
      </c>
      <c r="AR283" s="96" t="s">
        <v>1926</v>
      </c>
      <c r="AS283" s="96" t="s">
        <v>1926</v>
      </c>
      <c r="AT283" s="96" t="s">
        <v>1926</v>
      </c>
      <c r="AU283" s="96" t="s">
        <v>1926</v>
      </c>
      <c r="AV283" s="96" t="s">
        <v>1926</v>
      </c>
      <c r="AW283" s="96" t="s">
        <v>1926</v>
      </c>
      <c r="AX283" s="96" t="s">
        <v>1926</v>
      </c>
      <c r="AY283" s="344"/>
      <c r="AZ283" s="93"/>
      <c r="BA283" s="93">
        <v>1.4825250000000001E-4</v>
      </c>
      <c r="BB283" s="94">
        <v>0</v>
      </c>
      <c r="BC283" s="93"/>
      <c r="BD283" s="94"/>
      <c r="BE283" s="94">
        <v>0</v>
      </c>
      <c r="BF283" s="94">
        <v>1</v>
      </c>
      <c r="BG283" s="94">
        <v>0</v>
      </c>
      <c r="BH283" s="94">
        <v>0</v>
      </c>
      <c r="BI283" s="94">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373"/>
    </row>
    <row r="284" spans="1:79" s="2" customFormat="1" ht="11.45" customHeight="1" x14ac:dyDescent="0.15">
      <c r="A284" s="95"/>
      <c r="B284" s="312"/>
      <c r="C284" s="346" t="s">
        <v>2400</v>
      </c>
      <c r="D284" s="312"/>
      <c r="E284" s="127" t="s">
        <v>1701</v>
      </c>
      <c r="F284" s="126">
        <v>0</v>
      </c>
      <c r="G284" s="946" t="s">
        <v>202</v>
      </c>
      <c r="H284" s="946" t="s">
        <v>2787</v>
      </c>
      <c r="I284" s="944">
        <v>2.1015999999999999</v>
      </c>
      <c r="J284" s="103">
        <v>1</v>
      </c>
      <c r="K284" s="104">
        <v>231683610</v>
      </c>
      <c r="L284" s="105">
        <v>1.24624E-3</v>
      </c>
      <c r="M284" s="629"/>
      <c r="N284" s="630"/>
      <c r="O284" s="372">
        <v>1.24624E-3</v>
      </c>
      <c r="P284" s="352"/>
      <c r="Q284" s="241">
        <v>288733</v>
      </c>
      <c r="R284" s="100"/>
      <c r="S284" s="42"/>
      <c r="T284" s="228"/>
      <c r="U284" s="340">
        <v>288733</v>
      </c>
      <c r="V284" s="227"/>
      <c r="W284" s="5"/>
      <c r="X284" s="108" t="s">
        <v>2400</v>
      </c>
      <c r="Y284" s="109" t="s">
        <v>2666</v>
      </c>
      <c r="Z284" s="123">
        <v>486906274.77599996</v>
      </c>
      <c r="AA284" s="83" t="s">
        <v>201</v>
      </c>
      <c r="AB284" s="83" t="s">
        <v>201</v>
      </c>
      <c r="AC284" s="83" t="s">
        <v>651</v>
      </c>
      <c r="AE284" s="93" t="s">
        <v>2965</v>
      </c>
      <c r="AF284" s="93"/>
      <c r="AG284" s="96" t="s">
        <v>1926</v>
      </c>
      <c r="AH284" s="96" t="s">
        <v>1926</v>
      </c>
      <c r="AI284" s="96" t="s">
        <v>1926</v>
      </c>
      <c r="AJ284" s="96" t="s">
        <v>1926</v>
      </c>
      <c r="AK284" s="96" t="s">
        <v>1926</v>
      </c>
      <c r="AL284" s="96" t="s">
        <v>1926</v>
      </c>
      <c r="AM284" s="96" t="s">
        <v>1926</v>
      </c>
      <c r="AN284" s="96" t="s">
        <v>1926</v>
      </c>
      <c r="AO284" s="96" t="s">
        <v>1926</v>
      </c>
      <c r="AP284" s="96" t="s">
        <v>1926</v>
      </c>
      <c r="AQ284" s="96" t="s">
        <v>1926</v>
      </c>
      <c r="AR284" s="96" t="s">
        <v>1926</v>
      </c>
      <c r="AS284" s="96" t="s">
        <v>1926</v>
      </c>
      <c r="AT284" s="96" t="s">
        <v>1926</v>
      </c>
      <c r="AU284" s="96" t="s">
        <v>1926</v>
      </c>
      <c r="AV284" s="96" t="s">
        <v>1926</v>
      </c>
      <c r="AW284" s="96" t="s">
        <v>1926</v>
      </c>
      <c r="AX284" s="96" t="s">
        <v>1926</v>
      </c>
      <c r="AY284" s="344"/>
      <c r="AZ284" s="93"/>
      <c r="BA284" s="93">
        <v>1.2462698160000001E-3</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v>0</v>
      </c>
      <c r="BV284" s="94"/>
      <c r="BW284" s="94"/>
      <c r="BX284" s="94"/>
      <c r="BY284" s="94"/>
      <c r="BZ284" s="94">
        <v>0</v>
      </c>
      <c r="CA284" s="373"/>
    </row>
    <row r="285" spans="1:79" s="2" customFormat="1" ht="11.45" customHeight="1" x14ac:dyDescent="0.15">
      <c r="A285" s="95"/>
      <c r="B285" s="312"/>
      <c r="C285" s="346" t="s">
        <v>863</v>
      </c>
      <c r="D285" s="312"/>
      <c r="E285" s="127" t="s">
        <v>1702</v>
      </c>
      <c r="F285" s="126">
        <v>0</v>
      </c>
      <c r="G285" s="946" t="s">
        <v>202</v>
      </c>
      <c r="H285" s="946" t="s">
        <v>2631</v>
      </c>
      <c r="I285" s="944">
        <v>1</v>
      </c>
      <c r="J285" s="103">
        <v>0.75</v>
      </c>
      <c r="K285" s="104">
        <v>208000</v>
      </c>
      <c r="L285" s="105">
        <v>4.4475999999999999E-4</v>
      </c>
      <c r="M285" s="629"/>
      <c r="N285" s="630"/>
      <c r="O285" s="372">
        <v>4.4475999999999999E-4</v>
      </c>
      <c r="P285" s="352"/>
      <c r="Q285" s="241">
        <v>93</v>
      </c>
      <c r="R285" s="100"/>
      <c r="S285" s="42"/>
      <c r="T285" s="228"/>
      <c r="U285" s="340">
        <v>93</v>
      </c>
      <c r="V285" s="227"/>
      <c r="W285" s="5"/>
      <c r="X285" s="108" t="s">
        <v>863</v>
      </c>
      <c r="Y285" s="109" t="s">
        <v>2170</v>
      </c>
      <c r="Z285" s="123">
        <v>156000</v>
      </c>
      <c r="AA285" s="83" t="s">
        <v>201</v>
      </c>
      <c r="AB285" s="83" t="s">
        <v>201</v>
      </c>
      <c r="AC285" s="83" t="s">
        <v>658</v>
      </c>
      <c r="AE285" s="93" t="s">
        <v>2965</v>
      </c>
      <c r="AF285" s="93"/>
      <c r="AG285" s="96" t="s">
        <v>1926</v>
      </c>
      <c r="AH285" s="96" t="s">
        <v>1926</v>
      </c>
      <c r="AI285" s="96" t="s">
        <v>1926</v>
      </c>
      <c r="AJ285" s="96" t="s">
        <v>1926</v>
      </c>
      <c r="AK285" s="96" t="s">
        <v>1926</v>
      </c>
      <c r="AL285" s="96" t="s">
        <v>1926</v>
      </c>
      <c r="AM285" s="96" t="s">
        <v>1926</v>
      </c>
      <c r="AN285" s="96" t="s">
        <v>1926</v>
      </c>
      <c r="AO285" s="96" t="s">
        <v>1926</v>
      </c>
      <c r="AP285" s="96" t="s">
        <v>1926</v>
      </c>
      <c r="AQ285" s="96" t="s">
        <v>1926</v>
      </c>
      <c r="AR285" s="96" t="s">
        <v>1926</v>
      </c>
      <c r="AS285" s="96" t="s">
        <v>1926</v>
      </c>
      <c r="AT285" s="96" t="s">
        <v>1926</v>
      </c>
      <c r="AU285" s="96" t="s">
        <v>1926</v>
      </c>
      <c r="AV285" s="96" t="s">
        <v>1926</v>
      </c>
      <c r="AW285" s="96" t="s">
        <v>1926</v>
      </c>
      <c r="AX285" s="96" t="s">
        <v>1926</v>
      </c>
      <c r="AY285" s="344"/>
      <c r="AZ285" s="93"/>
      <c r="BA285" s="93">
        <v>4.4475750000000001E-4</v>
      </c>
      <c r="BB285" s="94">
        <v>0</v>
      </c>
      <c r="BC285" s="93"/>
      <c r="BD285" s="94"/>
      <c r="BE285" s="94">
        <v>0</v>
      </c>
      <c r="BF285" s="94">
        <v>1</v>
      </c>
      <c r="BG285" s="94">
        <v>0</v>
      </c>
      <c r="BH285" s="94">
        <v>0</v>
      </c>
      <c r="BI285" s="94">
        <v>0</v>
      </c>
      <c r="BJ285" s="94"/>
      <c r="BK285" s="94">
        <v>0</v>
      </c>
      <c r="BL285" s="94">
        <v>0</v>
      </c>
      <c r="BM285" s="94">
        <v>0</v>
      </c>
      <c r="BN285" s="94">
        <v>1</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2907</v>
      </c>
      <c r="D286" s="312"/>
      <c r="E286" s="127" t="s">
        <v>1703</v>
      </c>
      <c r="F286" s="126">
        <v>0</v>
      </c>
      <c r="G286" s="946" t="s">
        <v>202</v>
      </c>
      <c r="H286" s="946" t="s">
        <v>493</v>
      </c>
      <c r="I286" s="944">
        <v>2.1015999999999999</v>
      </c>
      <c r="J286" s="103">
        <v>0.7</v>
      </c>
      <c r="K286" s="104">
        <v>3041200</v>
      </c>
      <c r="L286" s="105">
        <v>8.7237000000000002E-4</v>
      </c>
      <c r="M286" s="629"/>
      <c r="N286" s="630"/>
      <c r="O286" s="372">
        <v>8.7237000000000002E-4</v>
      </c>
      <c r="P286" s="352"/>
      <c r="Q286" s="241">
        <v>2653</v>
      </c>
      <c r="R286" s="100"/>
      <c r="S286" s="42"/>
      <c r="T286" s="228"/>
      <c r="U286" s="340">
        <v>2653</v>
      </c>
      <c r="V286" s="227"/>
      <c r="W286" s="5"/>
      <c r="X286" s="108" t="s">
        <v>2907</v>
      </c>
      <c r="Y286" s="109" t="s">
        <v>2171</v>
      </c>
      <c r="Z286" s="123">
        <v>4473970.1439999994</v>
      </c>
      <c r="AA286" s="83" t="s">
        <v>201</v>
      </c>
      <c r="AB286" s="83" t="s">
        <v>201</v>
      </c>
      <c r="AC286" s="83" t="s">
        <v>655</v>
      </c>
      <c r="AE286" s="93" t="s">
        <v>2965</v>
      </c>
      <c r="AF286" s="93"/>
      <c r="AG286" s="96" t="s">
        <v>1926</v>
      </c>
      <c r="AH286" s="96" t="s">
        <v>1926</v>
      </c>
      <c r="AI286" s="96" t="s">
        <v>1926</v>
      </c>
      <c r="AJ286" s="96" t="s">
        <v>1926</v>
      </c>
      <c r="AK286" s="96" t="s">
        <v>1926</v>
      </c>
      <c r="AL286" s="96" t="s">
        <v>1926</v>
      </c>
      <c r="AM286" s="96" t="s">
        <v>1926</v>
      </c>
      <c r="AN286" s="96" t="s">
        <v>1926</v>
      </c>
      <c r="AO286" s="96" t="s">
        <v>1926</v>
      </c>
      <c r="AP286" s="96" t="s">
        <v>1926</v>
      </c>
      <c r="AQ286" s="96" t="s">
        <v>1926</v>
      </c>
      <c r="AR286" s="96" t="s">
        <v>1926</v>
      </c>
      <c r="AS286" s="96" t="s">
        <v>1926</v>
      </c>
      <c r="AT286" s="96" t="s">
        <v>1926</v>
      </c>
      <c r="AU286" s="96" t="s">
        <v>1926</v>
      </c>
      <c r="AV286" s="96" t="s">
        <v>1926</v>
      </c>
      <c r="AW286" s="96" t="s">
        <v>1926</v>
      </c>
      <c r="AX286" s="96" t="s">
        <v>1926</v>
      </c>
      <c r="AY286" s="344"/>
      <c r="AZ286" s="93"/>
      <c r="BA286" s="93">
        <v>8.7238887120000004E-4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1943</v>
      </c>
      <c r="D287" s="312"/>
      <c r="E287" s="127" t="s">
        <v>1704</v>
      </c>
      <c r="F287" s="126">
        <v>0</v>
      </c>
      <c r="G287" s="946" t="s">
        <v>202</v>
      </c>
      <c r="H287" s="946" t="s">
        <v>657</v>
      </c>
      <c r="I287" s="944">
        <v>2.1015999999999999</v>
      </c>
      <c r="J287" s="103">
        <v>1</v>
      </c>
      <c r="K287" s="104">
        <v>5719980</v>
      </c>
      <c r="L287" s="105">
        <v>1.24624E-3</v>
      </c>
      <c r="M287" s="629"/>
      <c r="N287" s="630"/>
      <c r="O287" s="372">
        <v>1.24624E-3</v>
      </c>
      <c r="P287" s="352"/>
      <c r="Q287" s="241">
        <v>7128</v>
      </c>
      <c r="R287" s="100"/>
      <c r="S287" s="42"/>
      <c r="T287" s="228"/>
      <c r="U287" s="340">
        <v>7128</v>
      </c>
      <c r="V287" s="227"/>
      <c r="W287" s="5"/>
      <c r="X287" s="108" t="s">
        <v>1943</v>
      </c>
      <c r="Y287" s="109" t="s">
        <v>2173</v>
      </c>
      <c r="Z287" s="123">
        <v>12021109.968</v>
      </c>
      <c r="AA287" s="83" t="s">
        <v>201</v>
      </c>
      <c r="AB287" s="83" t="s">
        <v>201</v>
      </c>
      <c r="AC287" s="83" t="s">
        <v>656</v>
      </c>
      <c r="AE287" s="93" t="s">
        <v>2966</v>
      </c>
      <c r="AF287" s="93"/>
      <c r="AG287" s="96" t="s">
        <v>1926</v>
      </c>
      <c r="AH287" s="96" t="s">
        <v>1926</v>
      </c>
      <c r="AI287" s="96" t="s">
        <v>1926</v>
      </c>
      <c r="AJ287" s="96" t="s">
        <v>1926</v>
      </c>
      <c r="AK287" s="96" t="s">
        <v>1926</v>
      </c>
      <c r="AL287" s="96" t="s">
        <v>1926</v>
      </c>
      <c r="AM287" s="96" t="s">
        <v>1926</v>
      </c>
      <c r="AN287" s="96" t="s">
        <v>1926</v>
      </c>
      <c r="AO287" s="96" t="s">
        <v>1926</v>
      </c>
      <c r="AP287" s="96" t="s">
        <v>1926</v>
      </c>
      <c r="AQ287" s="96" t="s">
        <v>1926</v>
      </c>
      <c r="AR287" s="96" t="s">
        <v>1926</v>
      </c>
      <c r="AS287" s="96" t="s">
        <v>1926</v>
      </c>
      <c r="AT287" s="96" t="s">
        <v>1926</v>
      </c>
      <c r="AU287" s="96" t="s">
        <v>1926</v>
      </c>
      <c r="AV287" s="96" t="s">
        <v>1926</v>
      </c>
      <c r="AW287" s="96" t="s">
        <v>1926</v>
      </c>
      <c r="AX287" s="96" t="s">
        <v>123</v>
      </c>
      <c r="AY287" s="344"/>
      <c r="AZ287" s="93"/>
      <c r="BA287" s="93">
        <v>1.2462698160000001E-3</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1</v>
      </c>
      <c r="CA287" s="373"/>
    </row>
    <row r="288" spans="1:79" s="2" customFormat="1" ht="11.45" customHeight="1" x14ac:dyDescent="0.15">
      <c r="A288" s="95"/>
      <c r="B288" s="312"/>
      <c r="C288" s="346" t="s">
        <v>2911</v>
      </c>
      <c r="D288" s="312"/>
      <c r="E288" s="127" t="s">
        <v>317</v>
      </c>
      <c r="F288" s="126">
        <v>0</v>
      </c>
      <c r="G288" s="946" t="s">
        <v>1601</v>
      </c>
      <c r="H288" s="946" t="s">
        <v>2787</v>
      </c>
      <c r="I288" s="944">
        <v>2.1015999999999999</v>
      </c>
      <c r="J288" s="103">
        <v>1</v>
      </c>
      <c r="K288" s="104">
        <v>1297960</v>
      </c>
      <c r="L288" s="105">
        <v>1.24624E-3</v>
      </c>
      <c r="M288" s="629"/>
      <c r="N288" s="630"/>
      <c r="O288" s="372">
        <v>1.24624E-3</v>
      </c>
      <c r="P288" s="352"/>
      <c r="Q288" s="241">
        <v>1618</v>
      </c>
      <c r="R288" s="100"/>
      <c r="S288" s="42"/>
      <c r="T288" s="228"/>
      <c r="U288" s="340">
        <v>1618</v>
      </c>
      <c r="V288" s="227"/>
      <c r="W288" s="5"/>
      <c r="X288" s="108" t="s">
        <v>2911</v>
      </c>
      <c r="Y288" s="109" t="s">
        <v>1358</v>
      </c>
      <c r="Z288" s="123">
        <v>2727792.736</v>
      </c>
      <c r="AA288" s="83" t="s">
        <v>203</v>
      </c>
      <c r="AB288" s="83" t="s">
        <v>203</v>
      </c>
      <c r="AC288" s="83" t="s">
        <v>651</v>
      </c>
      <c r="AE288" s="93" t="s">
        <v>2965</v>
      </c>
      <c r="AF288" s="93"/>
      <c r="AG288" s="96" t="s">
        <v>1926</v>
      </c>
      <c r="AH288" s="96" t="s">
        <v>1926</v>
      </c>
      <c r="AI288" s="96" t="s">
        <v>1926</v>
      </c>
      <c r="AJ288" s="96" t="s">
        <v>1926</v>
      </c>
      <c r="AK288" s="96" t="s">
        <v>1926</v>
      </c>
      <c r="AL288" s="96" t="s">
        <v>1926</v>
      </c>
      <c r="AM288" s="96" t="s">
        <v>1926</v>
      </c>
      <c r="AN288" s="96" t="s">
        <v>1926</v>
      </c>
      <c r="AO288" s="96" t="s">
        <v>1926</v>
      </c>
      <c r="AP288" s="96" t="s">
        <v>1926</v>
      </c>
      <c r="AQ288" s="96" t="s">
        <v>1926</v>
      </c>
      <c r="AR288" s="96" t="s">
        <v>1926</v>
      </c>
      <c r="AS288" s="96" t="s">
        <v>1926</v>
      </c>
      <c r="AT288" s="96" t="s">
        <v>1926</v>
      </c>
      <c r="AU288" s="96" t="s">
        <v>1926</v>
      </c>
      <c r="AV288" s="96" t="s">
        <v>1926</v>
      </c>
      <c r="AW288" s="96" t="s">
        <v>1926</v>
      </c>
      <c r="AX288" s="96" t="s">
        <v>1926</v>
      </c>
      <c r="AY288" s="344"/>
      <c r="AZ288" s="93"/>
      <c r="BA288" s="93">
        <v>1.2462698160000001E-3</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1</v>
      </c>
      <c r="BT288" s="94">
        <v>0</v>
      </c>
      <c r="BU288" s="94">
        <v>0</v>
      </c>
      <c r="BV288" s="94"/>
      <c r="BW288" s="94"/>
      <c r="BX288" s="94"/>
      <c r="BY288" s="94"/>
      <c r="BZ288" s="94">
        <v>0</v>
      </c>
      <c r="CA288" s="373"/>
    </row>
    <row r="289" spans="1:79" s="2" customFormat="1" ht="11.45" customHeight="1" x14ac:dyDescent="0.15">
      <c r="A289" s="95"/>
      <c r="B289" s="312"/>
      <c r="C289" s="346" t="s">
        <v>2912</v>
      </c>
      <c r="D289" s="312"/>
      <c r="E289" s="127" t="s">
        <v>318</v>
      </c>
      <c r="F289" s="126">
        <v>0</v>
      </c>
      <c r="G289" s="946" t="s">
        <v>1603</v>
      </c>
      <c r="H289" s="946" t="s">
        <v>2787</v>
      </c>
      <c r="I289" s="944">
        <v>2.1015999999999999</v>
      </c>
      <c r="J289" s="103">
        <v>1</v>
      </c>
      <c r="K289" s="104">
        <v>76008745</v>
      </c>
      <c r="L289" s="105">
        <v>1.24624E-3</v>
      </c>
      <c r="M289" s="629"/>
      <c r="N289" s="630"/>
      <c r="O289" s="372">
        <v>1.24624E-3</v>
      </c>
      <c r="P289" s="352"/>
      <c r="Q289" s="241">
        <v>94725</v>
      </c>
      <c r="R289" s="100"/>
      <c r="S289" s="42"/>
      <c r="T289" s="228"/>
      <c r="U289" s="340">
        <v>94725</v>
      </c>
      <c r="V289" s="227"/>
      <c r="W289" s="5"/>
      <c r="X289" s="108" t="s">
        <v>2912</v>
      </c>
      <c r="Y289" s="109" t="s">
        <v>1092</v>
      </c>
      <c r="Z289" s="123">
        <v>159739978.49199998</v>
      </c>
      <c r="AA289" s="83" t="s">
        <v>1602</v>
      </c>
      <c r="AB289" s="83" t="s">
        <v>1602</v>
      </c>
      <c r="AC289" s="83" t="s">
        <v>651</v>
      </c>
      <c r="AE289" s="93" t="s">
        <v>2965</v>
      </c>
      <c r="AF289" s="93"/>
      <c r="AG289" s="96" t="s">
        <v>1926</v>
      </c>
      <c r="AH289" s="96" t="s">
        <v>1926</v>
      </c>
      <c r="AI289" s="96" t="s">
        <v>1926</v>
      </c>
      <c r="AJ289" s="96" t="s">
        <v>1926</v>
      </c>
      <c r="AK289" s="96" t="s">
        <v>1926</v>
      </c>
      <c r="AL289" s="96" t="s">
        <v>1926</v>
      </c>
      <c r="AM289" s="96" t="s">
        <v>1926</v>
      </c>
      <c r="AN289" s="96" t="s">
        <v>1926</v>
      </c>
      <c r="AO289" s="96" t="s">
        <v>1926</v>
      </c>
      <c r="AP289" s="96" t="s">
        <v>1926</v>
      </c>
      <c r="AQ289" s="96" t="s">
        <v>1926</v>
      </c>
      <c r="AR289" s="96" t="s">
        <v>1926</v>
      </c>
      <c r="AS289" s="96" t="s">
        <v>1926</v>
      </c>
      <c r="AT289" s="96" t="s">
        <v>1926</v>
      </c>
      <c r="AU289" s="96" t="s">
        <v>1926</v>
      </c>
      <c r="AV289" s="96" t="s">
        <v>1926</v>
      </c>
      <c r="AW289" s="96" t="s">
        <v>1926</v>
      </c>
      <c r="AX289" s="96" t="s">
        <v>1926</v>
      </c>
      <c r="AY289" s="344"/>
      <c r="AZ289" s="93"/>
      <c r="BA289" s="93">
        <v>1.2462698160000001E-3</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232</v>
      </c>
      <c r="D290" s="312"/>
      <c r="E290" s="127" t="s">
        <v>319</v>
      </c>
      <c r="F290" s="126">
        <v>0</v>
      </c>
      <c r="G290" s="946" t="s">
        <v>1603</v>
      </c>
      <c r="H290" s="946" t="s">
        <v>493</v>
      </c>
      <c r="I290" s="944">
        <v>2.1015999999999999</v>
      </c>
      <c r="J290" s="103">
        <v>0.7</v>
      </c>
      <c r="K290" s="104">
        <v>2216820</v>
      </c>
      <c r="L290" s="105">
        <v>8.7237000000000002E-4</v>
      </c>
      <c r="M290" s="629"/>
      <c r="N290" s="630"/>
      <c r="O290" s="372">
        <v>8.7237000000000002E-4</v>
      </c>
      <c r="P290" s="352"/>
      <c r="Q290" s="241">
        <v>1934</v>
      </c>
      <c r="R290" s="100"/>
      <c r="S290" s="42"/>
      <c r="T290" s="228"/>
      <c r="U290" s="340">
        <v>1934</v>
      </c>
      <c r="V290" s="227"/>
      <c r="W290" s="5"/>
      <c r="X290" s="108" t="s">
        <v>232</v>
      </c>
      <c r="Y290" s="109" t="s">
        <v>1093</v>
      </c>
      <c r="Z290" s="123">
        <v>3261208.2383999997</v>
      </c>
      <c r="AA290" s="83" t="s">
        <v>1602</v>
      </c>
      <c r="AB290" s="83" t="s">
        <v>1602</v>
      </c>
      <c r="AC290" s="83" t="s">
        <v>655</v>
      </c>
      <c r="AE290" s="93" t="s">
        <v>2965</v>
      </c>
      <c r="AF290" s="93"/>
      <c r="AG290" s="96" t="s">
        <v>1926</v>
      </c>
      <c r="AH290" s="96" t="s">
        <v>1926</v>
      </c>
      <c r="AI290" s="96" t="s">
        <v>1926</v>
      </c>
      <c r="AJ290" s="96" t="s">
        <v>1926</v>
      </c>
      <c r="AK290" s="96" t="s">
        <v>1926</v>
      </c>
      <c r="AL290" s="96" t="s">
        <v>1926</v>
      </c>
      <c r="AM290" s="96" t="s">
        <v>1926</v>
      </c>
      <c r="AN290" s="96" t="s">
        <v>1926</v>
      </c>
      <c r="AO290" s="96" t="s">
        <v>1926</v>
      </c>
      <c r="AP290" s="96" t="s">
        <v>1926</v>
      </c>
      <c r="AQ290" s="96" t="s">
        <v>1926</v>
      </c>
      <c r="AR290" s="96" t="s">
        <v>1926</v>
      </c>
      <c r="AS290" s="96" t="s">
        <v>1926</v>
      </c>
      <c r="AT290" s="96" t="s">
        <v>1926</v>
      </c>
      <c r="AU290" s="96" t="s">
        <v>1926</v>
      </c>
      <c r="AV290" s="96" t="s">
        <v>1926</v>
      </c>
      <c r="AW290" s="96" t="s">
        <v>1926</v>
      </c>
      <c r="AX290" s="96" t="s">
        <v>1926</v>
      </c>
      <c r="AY290" s="344"/>
      <c r="AZ290" s="93"/>
      <c r="BA290" s="93">
        <v>8.7238887120000004E-4</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2650</v>
      </c>
      <c r="D291" s="312"/>
      <c r="E291" s="127" t="s">
        <v>2788</v>
      </c>
      <c r="F291" s="126">
        <v>0</v>
      </c>
      <c r="G291" s="946" t="s">
        <v>1606</v>
      </c>
      <c r="H291" s="946" t="s">
        <v>2787</v>
      </c>
      <c r="I291" s="944">
        <v>3.4979</v>
      </c>
      <c r="J291" s="103">
        <v>1</v>
      </c>
      <c r="K291" s="104">
        <v>24059070</v>
      </c>
      <c r="L291" s="105">
        <v>2.0742500000000001E-3</v>
      </c>
      <c r="M291" s="629"/>
      <c r="N291" s="630"/>
      <c r="O291" s="372">
        <v>2.0742500000000001E-3</v>
      </c>
      <c r="P291" s="352"/>
      <c r="Q291" s="241">
        <v>49905</v>
      </c>
      <c r="R291" s="100"/>
      <c r="S291" s="42"/>
      <c r="T291" s="228"/>
      <c r="U291" s="340">
        <v>49905</v>
      </c>
      <c r="V291" s="227"/>
      <c r="W291" s="5"/>
      <c r="X291" s="108" t="s">
        <v>2650</v>
      </c>
      <c r="Y291" s="109" t="s">
        <v>1075</v>
      </c>
      <c r="Z291" s="123">
        <v>84156220.952999994</v>
      </c>
      <c r="AA291" s="83" t="s">
        <v>1605</v>
      </c>
      <c r="AB291" s="83" t="s">
        <v>1605</v>
      </c>
      <c r="AC291" s="83" t="s">
        <v>651</v>
      </c>
      <c r="AE291" s="93" t="s">
        <v>2965</v>
      </c>
      <c r="AF291" s="93"/>
      <c r="AG291" s="96" t="s">
        <v>1926</v>
      </c>
      <c r="AH291" s="96" t="s">
        <v>1926</v>
      </c>
      <c r="AI291" s="96" t="s">
        <v>1926</v>
      </c>
      <c r="AJ291" s="96" t="s">
        <v>1926</v>
      </c>
      <c r="AK291" s="96" t="s">
        <v>1926</v>
      </c>
      <c r="AL291" s="96" t="s">
        <v>1926</v>
      </c>
      <c r="AM291" s="96" t="s">
        <v>1926</v>
      </c>
      <c r="AN291" s="96" t="s">
        <v>1926</v>
      </c>
      <c r="AO291" s="96" t="s">
        <v>1926</v>
      </c>
      <c r="AP291" s="96" t="s">
        <v>1926</v>
      </c>
      <c r="AQ291" s="96" t="s">
        <v>1926</v>
      </c>
      <c r="AR291" s="96" t="s">
        <v>1926</v>
      </c>
      <c r="AS291" s="96" t="s">
        <v>1926</v>
      </c>
      <c r="AT291" s="96" t="s">
        <v>1926</v>
      </c>
      <c r="AU291" s="96" t="s">
        <v>1926</v>
      </c>
      <c r="AV291" s="96" t="s">
        <v>1926</v>
      </c>
      <c r="AW291" s="96" t="s">
        <v>1926</v>
      </c>
      <c r="AX291" s="96" t="s">
        <v>1926</v>
      </c>
      <c r="AY291" s="344"/>
      <c r="AZ291" s="93"/>
      <c r="BA291" s="93">
        <v>2.0742896790000003E-3</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1</v>
      </c>
      <c r="BT291" s="94">
        <v>0</v>
      </c>
      <c r="BU291" s="94">
        <v>0</v>
      </c>
      <c r="BV291" s="94"/>
      <c r="BW291" s="94"/>
      <c r="BX291" s="94"/>
      <c r="BY291" s="94"/>
      <c r="BZ291" s="94">
        <v>0</v>
      </c>
      <c r="CA291" s="373"/>
    </row>
    <row r="292" spans="1:79" s="2" customFormat="1" ht="11.45" customHeight="1" x14ac:dyDescent="0.15">
      <c r="A292" s="95"/>
      <c r="B292" s="312"/>
      <c r="C292" s="346" t="s">
        <v>1944</v>
      </c>
      <c r="D292" s="312"/>
      <c r="E292" s="127" t="s">
        <v>2789</v>
      </c>
      <c r="F292" s="126">
        <v>0</v>
      </c>
      <c r="G292" s="946" t="s">
        <v>1606</v>
      </c>
      <c r="H292" s="946" t="s">
        <v>493</v>
      </c>
      <c r="I292" s="944">
        <v>3.4979</v>
      </c>
      <c r="J292" s="103">
        <v>0.65</v>
      </c>
      <c r="K292" s="104">
        <v>307650</v>
      </c>
      <c r="L292" s="105">
        <v>1.34826E-3</v>
      </c>
      <c r="M292" s="629"/>
      <c r="N292" s="630"/>
      <c r="O292" s="372">
        <v>1.34826E-3</v>
      </c>
      <c r="P292" s="352"/>
      <c r="Q292" s="241">
        <v>415</v>
      </c>
      <c r="R292" s="100"/>
      <c r="S292" s="42"/>
      <c r="T292" s="228"/>
      <c r="U292" s="340">
        <v>415</v>
      </c>
      <c r="V292" s="227"/>
      <c r="W292" s="5"/>
      <c r="X292" s="108" t="s">
        <v>1944</v>
      </c>
      <c r="Y292" s="109" t="s">
        <v>1077</v>
      </c>
      <c r="Z292" s="123">
        <v>699483.80775000004</v>
      </c>
      <c r="AA292" s="83" t="s">
        <v>1605</v>
      </c>
      <c r="AB292" s="83" t="s">
        <v>1605</v>
      </c>
      <c r="AC292" s="83" t="s">
        <v>655</v>
      </c>
      <c r="AE292" s="93" t="s">
        <v>2965</v>
      </c>
      <c r="AF292" s="93"/>
      <c r="AG292" s="96" t="s">
        <v>1926</v>
      </c>
      <c r="AH292" s="96" t="s">
        <v>1926</v>
      </c>
      <c r="AI292" s="96" t="s">
        <v>1926</v>
      </c>
      <c r="AJ292" s="96" t="s">
        <v>1926</v>
      </c>
      <c r="AK292" s="96" t="s">
        <v>1926</v>
      </c>
      <c r="AL292" s="96" t="s">
        <v>1926</v>
      </c>
      <c r="AM292" s="96" t="s">
        <v>1926</v>
      </c>
      <c r="AN292" s="96" t="s">
        <v>1926</v>
      </c>
      <c r="AO292" s="96" t="s">
        <v>1926</v>
      </c>
      <c r="AP292" s="96" t="s">
        <v>1926</v>
      </c>
      <c r="AQ292" s="96" t="s">
        <v>1926</v>
      </c>
      <c r="AR292" s="96" t="s">
        <v>1926</v>
      </c>
      <c r="AS292" s="96" t="s">
        <v>1926</v>
      </c>
      <c r="AT292" s="96" t="s">
        <v>1926</v>
      </c>
      <c r="AU292" s="96" t="s">
        <v>1926</v>
      </c>
      <c r="AV292" s="96" t="s">
        <v>1926</v>
      </c>
      <c r="AW292" s="96" t="s">
        <v>1926</v>
      </c>
      <c r="AX292" s="96" t="s">
        <v>1926</v>
      </c>
      <c r="AY292" s="344"/>
      <c r="AZ292" s="93"/>
      <c r="BA292" s="93">
        <v>1.3482882913500003E-3</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2488</v>
      </c>
      <c r="D293" s="312"/>
      <c r="E293" s="127" t="s">
        <v>2790</v>
      </c>
      <c r="F293" s="126">
        <v>0</v>
      </c>
      <c r="G293" s="946" t="s">
        <v>1606</v>
      </c>
      <c r="H293" s="946" t="s">
        <v>657</v>
      </c>
      <c r="I293" s="944">
        <v>3.4979</v>
      </c>
      <c r="J293" s="103">
        <v>0.65</v>
      </c>
      <c r="K293" s="104">
        <v>1753000</v>
      </c>
      <c r="L293" s="105">
        <v>1.34826E-3</v>
      </c>
      <c r="M293" s="629"/>
      <c r="N293" s="630"/>
      <c r="O293" s="372">
        <v>1.34826E-3</v>
      </c>
      <c r="P293" s="352"/>
      <c r="Q293" s="241">
        <v>2363</v>
      </c>
      <c r="R293" s="100"/>
      <c r="S293" s="42"/>
      <c r="T293" s="228"/>
      <c r="U293" s="340">
        <v>2363</v>
      </c>
      <c r="V293" s="227"/>
      <c r="W293" s="5"/>
      <c r="X293" s="108" t="s">
        <v>2488</v>
      </c>
      <c r="Y293" s="109" t="s">
        <v>1078</v>
      </c>
      <c r="Z293" s="123">
        <v>3985682.1550000003</v>
      </c>
      <c r="AA293" s="83" t="s">
        <v>1605</v>
      </c>
      <c r="AB293" s="83" t="s">
        <v>1605</v>
      </c>
      <c r="AC293" s="83" t="s">
        <v>656</v>
      </c>
      <c r="AE293" s="93" t="s">
        <v>2965</v>
      </c>
      <c r="AF293" s="93"/>
      <c r="AG293" s="96" t="s">
        <v>1926</v>
      </c>
      <c r="AH293" s="96" t="s">
        <v>1926</v>
      </c>
      <c r="AI293" s="96" t="s">
        <v>1926</v>
      </c>
      <c r="AJ293" s="96" t="s">
        <v>1926</v>
      </c>
      <c r="AK293" s="96" t="s">
        <v>1926</v>
      </c>
      <c r="AL293" s="96" t="s">
        <v>1926</v>
      </c>
      <c r="AM293" s="96" t="s">
        <v>1926</v>
      </c>
      <c r="AN293" s="96" t="s">
        <v>1926</v>
      </c>
      <c r="AO293" s="96" t="s">
        <v>1926</v>
      </c>
      <c r="AP293" s="96" t="s">
        <v>1926</v>
      </c>
      <c r="AQ293" s="96" t="s">
        <v>1926</v>
      </c>
      <c r="AR293" s="96" t="s">
        <v>1926</v>
      </c>
      <c r="AS293" s="96" t="s">
        <v>1926</v>
      </c>
      <c r="AT293" s="96" t="s">
        <v>1926</v>
      </c>
      <c r="AU293" s="96" t="s">
        <v>1926</v>
      </c>
      <c r="AV293" s="96" t="s">
        <v>1926</v>
      </c>
      <c r="AW293" s="96" t="s">
        <v>1926</v>
      </c>
      <c r="AX293" s="96" t="s">
        <v>1926</v>
      </c>
      <c r="AY293" s="344"/>
      <c r="AZ293" s="93"/>
      <c r="BA293" s="93">
        <v>1.3482882913500003E-3</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6" t="s">
        <v>2651</v>
      </c>
      <c r="D294" s="312"/>
      <c r="E294" s="127" t="s">
        <v>1961</v>
      </c>
      <c r="F294" s="126">
        <v>0</v>
      </c>
      <c r="G294" s="946" t="s">
        <v>1136</v>
      </c>
      <c r="H294" s="946" t="s">
        <v>2787</v>
      </c>
      <c r="I294" s="944">
        <v>4.1017000000000001</v>
      </c>
      <c r="J294" s="103">
        <v>1</v>
      </c>
      <c r="K294" s="104">
        <v>9162370</v>
      </c>
      <c r="L294" s="105">
        <v>2.43232E-3</v>
      </c>
      <c r="M294" s="629"/>
      <c r="N294" s="630"/>
      <c r="O294" s="372">
        <v>2.43232E-3</v>
      </c>
      <c r="P294" s="352"/>
      <c r="Q294" s="241">
        <v>22286</v>
      </c>
      <c r="R294" s="100"/>
      <c r="S294" s="42"/>
      <c r="T294" s="228"/>
      <c r="U294" s="340">
        <v>22286</v>
      </c>
      <c r="V294" s="227"/>
      <c r="W294" s="5"/>
      <c r="X294" s="108" t="s">
        <v>2651</v>
      </c>
      <c r="Y294" s="109" t="s">
        <v>2931</v>
      </c>
      <c r="Z294" s="123">
        <v>37581293.028999999</v>
      </c>
      <c r="AA294" s="83" t="s">
        <v>1607</v>
      </c>
      <c r="AB294" s="83" t="s">
        <v>1607</v>
      </c>
      <c r="AC294" s="83" t="s">
        <v>651</v>
      </c>
      <c r="AE294" s="93" t="s">
        <v>2965</v>
      </c>
      <c r="AF294" s="93"/>
      <c r="AG294" s="96" t="s">
        <v>1926</v>
      </c>
      <c r="AH294" s="96" t="s">
        <v>1926</v>
      </c>
      <c r="AI294" s="96" t="s">
        <v>1926</v>
      </c>
      <c r="AJ294" s="96" t="s">
        <v>1926</v>
      </c>
      <c r="AK294" s="96" t="s">
        <v>1926</v>
      </c>
      <c r="AL294" s="96" t="s">
        <v>1926</v>
      </c>
      <c r="AM294" s="96" t="s">
        <v>1926</v>
      </c>
      <c r="AN294" s="96" t="s">
        <v>1926</v>
      </c>
      <c r="AO294" s="96" t="s">
        <v>1926</v>
      </c>
      <c r="AP294" s="96" t="s">
        <v>1926</v>
      </c>
      <c r="AQ294" s="96" t="s">
        <v>1926</v>
      </c>
      <c r="AR294" s="96" t="s">
        <v>1926</v>
      </c>
      <c r="AS294" s="96" t="s">
        <v>1926</v>
      </c>
      <c r="AT294" s="96" t="s">
        <v>1926</v>
      </c>
      <c r="AU294" s="96" t="s">
        <v>1926</v>
      </c>
      <c r="AV294" s="96" t="s">
        <v>1926</v>
      </c>
      <c r="AW294" s="96" t="s">
        <v>1926</v>
      </c>
      <c r="AX294" s="96" t="s">
        <v>1926</v>
      </c>
      <c r="AY294" s="344"/>
      <c r="AZ294" s="93"/>
      <c r="BA294" s="93">
        <v>2.4323491170000003E-3</v>
      </c>
      <c r="BB294" s="94">
        <v>0</v>
      </c>
      <c r="BC294" s="93"/>
      <c r="BD294" s="94"/>
      <c r="BE294" s="94">
        <v>0</v>
      </c>
      <c r="BF294" s="94">
        <v>1</v>
      </c>
      <c r="BG294" s="94">
        <v>0</v>
      </c>
      <c r="BH294" s="94">
        <v>0</v>
      </c>
      <c r="BI294" s="94">
        <v>0</v>
      </c>
      <c r="BJ294" s="94"/>
      <c r="BK294" s="94">
        <v>0</v>
      </c>
      <c r="BL294" s="94">
        <v>0</v>
      </c>
      <c r="BM294" s="94">
        <v>0</v>
      </c>
      <c r="BN294" s="94">
        <v>0</v>
      </c>
      <c r="BO294" s="94">
        <v>0</v>
      </c>
      <c r="BP294" s="94">
        <v>0</v>
      </c>
      <c r="BQ294" s="94">
        <v>0</v>
      </c>
      <c r="BR294" s="94">
        <v>0</v>
      </c>
      <c r="BS294" s="94">
        <v>1</v>
      </c>
      <c r="BT294" s="94">
        <v>0</v>
      </c>
      <c r="BU294" s="94">
        <v>0</v>
      </c>
      <c r="BV294" s="94"/>
      <c r="BW294" s="94"/>
      <c r="BX294" s="94"/>
      <c r="BY294" s="94"/>
      <c r="BZ294" s="94">
        <v>0</v>
      </c>
      <c r="CA294" s="373"/>
    </row>
    <row r="295" spans="1:79" s="2" customFormat="1" ht="11.45" customHeight="1" x14ac:dyDescent="0.15">
      <c r="A295" s="95"/>
      <c r="B295" s="312"/>
      <c r="C295" s="346" t="s">
        <v>2652</v>
      </c>
      <c r="D295" s="312"/>
      <c r="E295" s="127" t="s">
        <v>1962</v>
      </c>
      <c r="F295" s="126">
        <v>0</v>
      </c>
      <c r="G295" s="946" t="s">
        <v>1136</v>
      </c>
      <c r="H295" s="946" t="s">
        <v>493</v>
      </c>
      <c r="I295" s="944">
        <v>4.1017000000000001</v>
      </c>
      <c r="J295" s="103">
        <v>0.65</v>
      </c>
      <c r="K295" s="104">
        <v>297630</v>
      </c>
      <c r="L295" s="105">
        <v>1.5810100000000001E-3</v>
      </c>
      <c r="M295" s="629"/>
      <c r="N295" s="630"/>
      <c r="O295" s="372">
        <v>1.5810100000000001E-3</v>
      </c>
      <c r="P295" s="352"/>
      <c r="Q295" s="241">
        <v>471</v>
      </c>
      <c r="R295" s="100"/>
      <c r="S295" s="42"/>
      <c r="T295" s="228"/>
      <c r="U295" s="340">
        <v>471</v>
      </c>
      <c r="V295" s="227"/>
      <c r="W295" s="5"/>
      <c r="X295" s="108" t="s">
        <v>2652</v>
      </c>
      <c r="Y295" s="109" t="s">
        <v>2932</v>
      </c>
      <c r="Z295" s="123">
        <v>793512.8311500001</v>
      </c>
      <c r="AA295" s="83" t="s">
        <v>1607</v>
      </c>
      <c r="AB295" s="83" t="s">
        <v>1607</v>
      </c>
      <c r="AC295" s="83" t="s">
        <v>655</v>
      </c>
      <c r="AE295" s="93" t="s">
        <v>2965</v>
      </c>
      <c r="AF295" s="93"/>
      <c r="AG295" s="96" t="s">
        <v>1926</v>
      </c>
      <c r="AH295" s="96" t="s">
        <v>1926</v>
      </c>
      <c r="AI295" s="96" t="s">
        <v>1926</v>
      </c>
      <c r="AJ295" s="96" t="s">
        <v>1926</v>
      </c>
      <c r="AK295" s="96" t="s">
        <v>1926</v>
      </c>
      <c r="AL295" s="96" t="s">
        <v>1926</v>
      </c>
      <c r="AM295" s="96" t="s">
        <v>1926</v>
      </c>
      <c r="AN295" s="96" t="s">
        <v>1926</v>
      </c>
      <c r="AO295" s="96" t="s">
        <v>1926</v>
      </c>
      <c r="AP295" s="96" t="s">
        <v>1926</v>
      </c>
      <c r="AQ295" s="96" t="s">
        <v>1926</v>
      </c>
      <c r="AR295" s="96" t="s">
        <v>1926</v>
      </c>
      <c r="AS295" s="96" t="s">
        <v>1926</v>
      </c>
      <c r="AT295" s="96" t="s">
        <v>1926</v>
      </c>
      <c r="AU295" s="96" t="s">
        <v>1926</v>
      </c>
      <c r="AV295" s="96" t="s">
        <v>1926</v>
      </c>
      <c r="AW295" s="96" t="s">
        <v>1926</v>
      </c>
      <c r="AX295" s="96" t="s">
        <v>1926</v>
      </c>
      <c r="AY295" s="344"/>
      <c r="AZ295" s="93"/>
      <c r="BA295" s="93">
        <v>1.5810269260500003E-3</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3"/>
    </row>
    <row r="296" spans="1:79" s="2" customFormat="1" ht="11.45" customHeight="1" x14ac:dyDescent="0.15">
      <c r="A296" s="95"/>
      <c r="B296" s="312"/>
      <c r="C296" s="346" t="s">
        <v>2654</v>
      </c>
      <c r="D296" s="312"/>
      <c r="E296" s="127" t="s">
        <v>1700</v>
      </c>
      <c r="F296" s="126">
        <v>0</v>
      </c>
      <c r="G296" s="946" t="s">
        <v>1321</v>
      </c>
      <c r="H296" s="946" t="s">
        <v>2787</v>
      </c>
      <c r="I296" s="944">
        <v>1.7366999999999999</v>
      </c>
      <c r="J296" s="103">
        <v>1</v>
      </c>
      <c r="K296" s="104">
        <v>25631000</v>
      </c>
      <c r="L296" s="105">
        <v>1.0298499999999999E-3</v>
      </c>
      <c r="M296" s="629"/>
      <c r="N296" s="630"/>
      <c r="O296" s="372">
        <v>1.0298499999999999E-3</v>
      </c>
      <c r="P296" s="352"/>
      <c r="Q296" s="241">
        <v>26396</v>
      </c>
      <c r="R296" s="100"/>
      <c r="S296" s="42"/>
      <c r="T296" s="228"/>
      <c r="U296" s="340">
        <v>26396</v>
      </c>
      <c r="V296" s="227"/>
      <c r="W296" s="5"/>
      <c r="X296" s="108" t="s">
        <v>2654</v>
      </c>
      <c r="Y296" s="109" t="s">
        <v>2933</v>
      </c>
      <c r="Z296" s="123">
        <v>44513357.699999996</v>
      </c>
      <c r="AA296" s="83" t="s">
        <v>1608</v>
      </c>
      <c r="AB296" s="83" t="s">
        <v>1608</v>
      </c>
      <c r="AC296" s="83" t="s">
        <v>651</v>
      </c>
      <c r="AE296" s="93" t="s">
        <v>2965</v>
      </c>
      <c r="AF296" s="93"/>
      <c r="AG296" s="96" t="s">
        <v>1926</v>
      </c>
      <c r="AH296" s="96" t="s">
        <v>1926</v>
      </c>
      <c r="AI296" s="96" t="s">
        <v>1926</v>
      </c>
      <c r="AJ296" s="96" t="s">
        <v>1926</v>
      </c>
      <c r="AK296" s="96" t="s">
        <v>1926</v>
      </c>
      <c r="AL296" s="96" t="s">
        <v>1926</v>
      </c>
      <c r="AM296" s="96" t="s">
        <v>1926</v>
      </c>
      <c r="AN296" s="96" t="s">
        <v>1926</v>
      </c>
      <c r="AO296" s="96" t="s">
        <v>1926</v>
      </c>
      <c r="AP296" s="96" t="s">
        <v>1926</v>
      </c>
      <c r="AQ296" s="96" t="s">
        <v>1926</v>
      </c>
      <c r="AR296" s="96" t="s">
        <v>1926</v>
      </c>
      <c r="AS296" s="96" t="s">
        <v>1926</v>
      </c>
      <c r="AT296" s="96" t="s">
        <v>1926</v>
      </c>
      <c r="AU296" s="96" t="s">
        <v>1926</v>
      </c>
      <c r="AV296" s="96" t="s">
        <v>1926</v>
      </c>
      <c r="AW296" s="96" t="s">
        <v>1926</v>
      </c>
      <c r="AX296" s="96" t="s">
        <v>1926</v>
      </c>
      <c r="AY296" s="344"/>
      <c r="AZ296" s="93"/>
      <c r="BA296" s="93">
        <v>1.029880467E-3</v>
      </c>
      <c r="BB296" s="94">
        <v>0</v>
      </c>
      <c r="BC296" s="93"/>
      <c r="BD296" s="94"/>
      <c r="BE296" s="94">
        <v>0</v>
      </c>
      <c r="BF296" s="94">
        <v>1</v>
      </c>
      <c r="BG296" s="94">
        <v>0</v>
      </c>
      <c r="BH296" s="94">
        <v>0</v>
      </c>
      <c r="BI296" s="94">
        <v>0</v>
      </c>
      <c r="BJ296" s="94"/>
      <c r="BK296" s="94">
        <v>0</v>
      </c>
      <c r="BL296" s="94">
        <v>0</v>
      </c>
      <c r="BM296" s="94">
        <v>1</v>
      </c>
      <c r="BN296" s="94">
        <v>0</v>
      </c>
      <c r="BO296" s="94">
        <v>0</v>
      </c>
      <c r="BP296" s="94">
        <v>0</v>
      </c>
      <c r="BQ296" s="94">
        <v>0</v>
      </c>
      <c r="BR296" s="94">
        <v>0</v>
      </c>
      <c r="BS296" s="94">
        <v>1</v>
      </c>
      <c r="BT296" s="94">
        <v>0</v>
      </c>
      <c r="BU296" s="94">
        <v>0</v>
      </c>
      <c r="BV296" s="94"/>
      <c r="BW296" s="94"/>
      <c r="BX296" s="94"/>
      <c r="BY296" s="94"/>
      <c r="BZ296" s="94">
        <v>0</v>
      </c>
      <c r="CA296" s="373"/>
    </row>
    <row r="297" spans="1:79" s="2" customFormat="1" ht="11.45" customHeight="1" x14ac:dyDescent="0.15">
      <c r="A297" s="95"/>
      <c r="B297" s="312"/>
      <c r="C297" s="346" t="s">
        <v>215</v>
      </c>
      <c r="D297" s="312"/>
      <c r="E297" s="127" t="s">
        <v>2336</v>
      </c>
      <c r="F297" s="126">
        <v>0</v>
      </c>
      <c r="G297" s="946" t="s">
        <v>1606</v>
      </c>
      <c r="H297" s="946" t="s">
        <v>2072</v>
      </c>
      <c r="I297" s="944">
        <v>3.4979</v>
      </c>
      <c r="J297" s="103">
        <v>1</v>
      </c>
      <c r="K297" s="104">
        <v>724000</v>
      </c>
      <c r="L297" s="105">
        <v>2.0742500000000001E-3</v>
      </c>
      <c r="M297" s="629"/>
      <c r="N297" s="630"/>
      <c r="O297" s="372">
        <v>2.0742500000000001E-3</v>
      </c>
      <c r="P297" s="352"/>
      <c r="Q297" s="241">
        <v>1502</v>
      </c>
      <c r="R297" s="100"/>
      <c r="S297" s="42"/>
      <c r="T297" s="228"/>
      <c r="U297" s="340">
        <v>1502</v>
      </c>
      <c r="V297" s="227"/>
      <c r="W297" s="5"/>
      <c r="X297" s="108" t="s">
        <v>215</v>
      </c>
      <c r="Y297" s="109" t="s">
        <v>1076</v>
      </c>
      <c r="Z297" s="123">
        <v>2532479.6</v>
      </c>
      <c r="AA297" s="83" t="s">
        <v>1605</v>
      </c>
      <c r="AB297" s="83" t="s">
        <v>1605</v>
      </c>
      <c r="AC297" s="83" t="s">
        <v>2630</v>
      </c>
      <c r="AE297" s="93" t="s">
        <v>2965</v>
      </c>
      <c r="AF297" s="93"/>
      <c r="AG297" s="96" t="s">
        <v>1926</v>
      </c>
      <c r="AH297" s="96" t="s">
        <v>1926</v>
      </c>
      <c r="AI297" s="96" t="s">
        <v>1926</v>
      </c>
      <c r="AJ297" s="96" t="s">
        <v>1926</v>
      </c>
      <c r="AK297" s="96" t="s">
        <v>1926</v>
      </c>
      <c r="AL297" s="96" t="s">
        <v>1926</v>
      </c>
      <c r="AM297" s="96" t="s">
        <v>1926</v>
      </c>
      <c r="AN297" s="96" t="s">
        <v>1926</v>
      </c>
      <c r="AO297" s="96" t="s">
        <v>1926</v>
      </c>
      <c r="AP297" s="96" t="s">
        <v>1926</v>
      </c>
      <c r="AQ297" s="96" t="s">
        <v>1926</v>
      </c>
      <c r="AR297" s="96" t="s">
        <v>1926</v>
      </c>
      <c r="AS297" s="96" t="s">
        <v>1926</v>
      </c>
      <c r="AT297" s="96" t="s">
        <v>1926</v>
      </c>
      <c r="AU297" s="96" t="s">
        <v>1926</v>
      </c>
      <c r="AV297" s="96" t="s">
        <v>1926</v>
      </c>
      <c r="AW297" s="96" t="s">
        <v>1926</v>
      </c>
      <c r="AX297" s="96" t="s">
        <v>1926</v>
      </c>
      <c r="AY297" s="344"/>
      <c r="AZ297" s="93"/>
      <c r="BA297" s="93">
        <v>2.0742896790000003E-3</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1</v>
      </c>
      <c r="BT297" s="94">
        <v>0</v>
      </c>
      <c r="BU297" s="94">
        <v>0</v>
      </c>
      <c r="BV297" s="94"/>
      <c r="BW297" s="94"/>
      <c r="BX297" s="94"/>
      <c r="BY297" s="94"/>
      <c r="BZ297" s="94">
        <v>0</v>
      </c>
      <c r="CA297" s="373"/>
    </row>
    <row r="298" spans="1:79" s="2" customFormat="1" ht="11.45" customHeight="1" x14ac:dyDescent="0.15">
      <c r="A298" s="95"/>
      <c r="B298" s="312"/>
      <c r="C298" s="346" t="s">
        <v>1926</v>
      </c>
      <c r="D298" s="312"/>
      <c r="E298" s="127"/>
      <c r="F298" s="126"/>
      <c r="G298" s="946" t="s">
        <v>1926</v>
      </c>
      <c r="H298" s="946" t="s">
        <v>1926</v>
      </c>
      <c r="I298" s="944"/>
      <c r="J298" s="103"/>
      <c r="K298" s="104"/>
      <c r="L298" s="105"/>
      <c r="M298" s="629"/>
      <c r="N298" s="630"/>
      <c r="O298" s="372" t="s">
        <v>1926</v>
      </c>
      <c r="P298" s="352"/>
      <c r="Q298" s="241">
        <v>0</v>
      </c>
      <c r="R298" s="100"/>
      <c r="S298" s="42"/>
      <c r="T298" s="228"/>
      <c r="U298" s="340">
        <v>0</v>
      </c>
      <c r="V298" s="227"/>
      <c r="W298" s="5"/>
      <c r="X298" s="108" t="s">
        <v>1926</v>
      </c>
      <c r="Y298" s="109" t="s">
        <v>119</v>
      </c>
      <c r="Z298" s="123">
        <v>0</v>
      </c>
      <c r="AA298" s="83" t="s">
        <v>1926</v>
      </c>
      <c r="AB298" s="83" t="s">
        <v>1926</v>
      </c>
      <c r="AC298" s="83" t="s">
        <v>1926</v>
      </c>
      <c r="AE298" s="93" t="s">
        <v>2965</v>
      </c>
      <c r="AF298" s="93"/>
      <c r="AG298" s="96" t="s">
        <v>1926</v>
      </c>
      <c r="AH298" s="96" t="s">
        <v>1926</v>
      </c>
      <c r="AI298" s="96" t="s">
        <v>1926</v>
      </c>
      <c r="AJ298" s="96" t="s">
        <v>1926</v>
      </c>
      <c r="AK298" s="96" t="s">
        <v>1926</v>
      </c>
      <c r="AL298" s="96" t="s">
        <v>1926</v>
      </c>
      <c r="AM298" s="96" t="s">
        <v>1926</v>
      </c>
      <c r="AN298" s="96" t="s">
        <v>1926</v>
      </c>
      <c r="AO298" s="96" t="s">
        <v>1926</v>
      </c>
      <c r="AP298" s="96" t="s">
        <v>1926</v>
      </c>
      <c r="AQ298" s="96" t="s">
        <v>1926</v>
      </c>
      <c r="AR298" s="96" t="s">
        <v>1926</v>
      </c>
      <c r="AS298" s="96" t="s">
        <v>1926</v>
      </c>
      <c r="AT298" s="96" t="s">
        <v>1926</v>
      </c>
      <c r="AU298" s="96" t="s">
        <v>1926</v>
      </c>
      <c r="AV298" s="96" t="s">
        <v>1926</v>
      </c>
      <c r="AW298" s="96" t="s">
        <v>1926</v>
      </c>
      <c r="AX298" s="96" t="s">
        <v>1926</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3"/>
    </row>
    <row r="299" spans="1:79" s="2" customFormat="1" ht="11.45" customHeight="1" x14ac:dyDescent="0.15">
      <c r="A299" s="95"/>
      <c r="B299" s="312"/>
      <c r="C299" s="346" t="s">
        <v>1926</v>
      </c>
      <c r="D299" s="312"/>
      <c r="E299" s="127"/>
      <c r="F299" s="126"/>
      <c r="G299" s="946" t="s">
        <v>1926</v>
      </c>
      <c r="H299" s="946" t="s">
        <v>1926</v>
      </c>
      <c r="I299" s="944"/>
      <c r="J299" s="103"/>
      <c r="K299" s="104"/>
      <c r="L299" s="105"/>
      <c r="M299" s="629"/>
      <c r="N299" s="630"/>
      <c r="O299" s="372" t="s">
        <v>1926</v>
      </c>
      <c r="P299" s="352"/>
      <c r="Q299" s="241">
        <v>0</v>
      </c>
      <c r="R299" s="100"/>
      <c r="S299" s="42"/>
      <c r="T299" s="228"/>
      <c r="U299" s="340">
        <v>0</v>
      </c>
      <c r="V299" s="227"/>
      <c r="W299" s="5"/>
      <c r="X299" s="108" t="s">
        <v>1926</v>
      </c>
      <c r="Y299" s="109" t="s">
        <v>119</v>
      </c>
      <c r="Z299" s="123">
        <v>0</v>
      </c>
      <c r="AA299" s="83" t="s">
        <v>1926</v>
      </c>
      <c r="AB299" s="83" t="s">
        <v>1926</v>
      </c>
      <c r="AC299" s="83" t="s">
        <v>1926</v>
      </c>
      <c r="AE299" s="93" t="s">
        <v>2965</v>
      </c>
      <c r="AF299" s="93"/>
      <c r="AG299" s="96" t="s">
        <v>1926</v>
      </c>
      <c r="AH299" s="96" t="s">
        <v>1926</v>
      </c>
      <c r="AI299" s="96" t="s">
        <v>1926</v>
      </c>
      <c r="AJ299" s="96" t="s">
        <v>1926</v>
      </c>
      <c r="AK299" s="96" t="s">
        <v>1926</v>
      </c>
      <c r="AL299" s="96" t="s">
        <v>1926</v>
      </c>
      <c r="AM299" s="96" t="s">
        <v>1926</v>
      </c>
      <c r="AN299" s="96" t="s">
        <v>1926</v>
      </c>
      <c r="AO299" s="96" t="s">
        <v>1926</v>
      </c>
      <c r="AP299" s="96" t="s">
        <v>1926</v>
      </c>
      <c r="AQ299" s="96" t="s">
        <v>1926</v>
      </c>
      <c r="AR299" s="96" t="s">
        <v>1926</v>
      </c>
      <c r="AS299" s="96" t="s">
        <v>1926</v>
      </c>
      <c r="AT299" s="96" t="s">
        <v>1926</v>
      </c>
      <c r="AU299" s="96" t="s">
        <v>1926</v>
      </c>
      <c r="AV299" s="96" t="s">
        <v>1926</v>
      </c>
      <c r="AW299" s="96" t="s">
        <v>1926</v>
      </c>
      <c r="AX299" s="96" t="s">
        <v>1926</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7">
        <v>9409</v>
      </c>
      <c r="D300" s="312"/>
      <c r="E300" s="227"/>
      <c r="F300" s="228"/>
      <c r="G300" s="228"/>
      <c r="H300" s="353" t="s">
        <v>1145</v>
      </c>
      <c r="I300" s="354"/>
      <c r="J300" s="259"/>
      <c r="K300" s="358">
        <v>3963853540</v>
      </c>
      <c r="L300" s="352"/>
      <c r="M300" s="352"/>
      <c r="N300" s="352"/>
      <c r="O300" s="352"/>
      <c r="P300" s="352"/>
      <c r="Q300" s="358">
        <v>2588954</v>
      </c>
      <c r="R300" s="101"/>
      <c r="S300" s="102"/>
      <c r="T300" s="228"/>
      <c r="U300" s="358">
        <v>2588954</v>
      </c>
      <c r="V300" s="227"/>
      <c r="W300" s="5"/>
      <c r="X300" s="97">
        <v>9409</v>
      </c>
      <c r="Y300" s="8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CA300" s="373"/>
    </row>
    <row r="301" spans="1:79" s="2" customFormat="1" ht="11.45" hidden="1" customHeight="1" x14ac:dyDescent="0.15">
      <c r="A301" s="95"/>
      <c r="B301" s="312"/>
      <c r="C301" s="352"/>
      <c r="D301" s="352"/>
      <c r="E301" s="352"/>
      <c r="F301" s="352"/>
      <c r="G301" s="352"/>
      <c r="H301" s="352"/>
      <c r="I301" s="352"/>
      <c r="J301" s="352"/>
      <c r="K301" s="352"/>
      <c r="L301" s="352"/>
      <c r="M301" s="352"/>
      <c r="N301" s="352"/>
      <c r="O301" s="352"/>
      <c r="P301" s="352"/>
      <c r="Q301" s="352"/>
      <c r="R301" s="352"/>
      <c r="S301" s="352"/>
      <c r="T301" s="352"/>
      <c r="U301" s="352"/>
      <c r="V301" s="352"/>
      <c r="W301" s="373"/>
      <c r="X301" s="373"/>
      <c r="Y301" s="373"/>
      <c r="Z301" s="373"/>
      <c r="AA301" s="373"/>
      <c r="AB301" s="373"/>
      <c r="AC301" s="373"/>
      <c r="AD301" s="373"/>
      <c r="AE301" s="373"/>
      <c r="AF301" s="373"/>
      <c r="AG301" s="373"/>
      <c r="AH301" s="373"/>
      <c r="AI301" s="373"/>
      <c r="AJ301" s="373"/>
      <c r="AK301" s="373"/>
      <c r="AL301" s="373"/>
      <c r="AM301" s="373"/>
      <c r="AN301" s="373"/>
      <c r="AO301" s="373"/>
      <c r="AP301" s="373"/>
      <c r="AQ301" s="373"/>
      <c r="AR301" s="373"/>
      <c r="AS301" s="373"/>
      <c r="AT301" s="373"/>
      <c r="AU301" s="373"/>
      <c r="AV301" s="373"/>
      <c r="AW301" s="373"/>
      <c r="AX301" s="373"/>
      <c r="AY301" s="373"/>
      <c r="AZ301" s="373"/>
      <c r="BA301" s="373"/>
      <c r="BB301" s="373"/>
      <c r="BC301" s="373"/>
      <c r="BD301" s="373"/>
      <c r="BE301" s="373"/>
      <c r="BF301" s="373"/>
      <c r="BG301" s="373"/>
      <c r="BH301" s="373"/>
      <c r="BI301" s="373"/>
      <c r="BJ301" s="373"/>
      <c r="BK301" s="373"/>
      <c r="BL301" s="373"/>
      <c r="BM301" s="373"/>
      <c r="BN301" s="373"/>
      <c r="BO301" s="373"/>
      <c r="BP301" s="373"/>
      <c r="BQ301" s="373"/>
      <c r="BR301" s="373"/>
      <c r="BS301" s="373"/>
      <c r="BT301" s="373"/>
      <c r="BU301" s="373"/>
      <c r="BV301" s="373"/>
      <c r="BW301" s="373"/>
      <c r="BX301" s="373"/>
      <c r="BY301" s="373"/>
      <c r="BZ301" s="373"/>
      <c r="CA301" s="373"/>
    </row>
    <row r="302" spans="1:79" s="2" customFormat="1" ht="11.45" hidden="1" customHeight="1" x14ac:dyDescent="0.15">
      <c r="A302" s="95"/>
      <c r="B302" s="374"/>
      <c r="C302" s="374"/>
      <c r="D302" s="374"/>
      <c r="E302" s="374"/>
      <c r="F302" s="374"/>
      <c r="G302" s="374"/>
      <c r="H302" s="374"/>
      <c r="I302" s="374"/>
      <c r="J302" s="374"/>
      <c r="K302" s="374"/>
      <c r="L302" s="374"/>
      <c r="M302" s="374"/>
      <c r="N302" s="374"/>
      <c r="O302" s="374"/>
      <c r="P302" s="374"/>
      <c r="Q302" s="374"/>
      <c r="R302" s="374"/>
      <c r="S302" s="374"/>
      <c r="T302" s="374"/>
      <c r="U302" s="374"/>
      <c r="V302" s="374"/>
      <c r="W302" s="373"/>
      <c r="X302" s="373"/>
      <c r="Y302" s="373"/>
      <c r="Z302" s="373"/>
      <c r="AA302" s="373"/>
      <c r="AB302" s="373"/>
      <c r="AC302" s="373"/>
      <c r="AD302" s="373"/>
      <c r="AE302" s="373"/>
      <c r="AF302" s="373"/>
      <c r="AG302" s="373"/>
      <c r="AH302" s="373"/>
      <c r="AI302" s="373"/>
      <c r="AJ302" s="373"/>
      <c r="AK302" s="373"/>
      <c r="AL302" s="373"/>
      <c r="AM302" s="373"/>
      <c r="AN302" s="373"/>
      <c r="AO302" s="373"/>
      <c r="AP302" s="373"/>
      <c r="AQ302" s="373"/>
      <c r="AR302" s="373"/>
      <c r="AS302" s="373"/>
      <c r="AT302" s="373"/>
      <c r="AU302" s="373"/>
      <c r="AV302" s="373"/>
      <c r="AW302" s="373"/>
      <c r="AX302" s="373"/>
      <c r="AY302" s="373"/>
      <c r="AZ302" s="373"/>
      <c r="BA302" s="373"/>
      <c r="BB302" s="373"/>
      <c r="BC302" s="373"/>
      <c r="BD302" s="373"/>
      <c r="BE302" s="373"/>
      <c r="BF302" s="373"/>
      <c r="BG302" s="373"/>
      <c r="BH302" s="373"/>
      <c r="BI302" s="373"/>
      <c r="BJ302" s="373"/>
      <c r="BK302" s="373"/>
      <c r="BL302" s="373"/>
      <c r="BM302" s="373"/>
      <c r="BN302" s="373"/>
      <c r="BO302" s="373"/>
      <c r="BP302" s="373"/>
      <c r="BQ302" s="373"/>
      <c r="BR302" s="373"/>
      <c r="BS302" s="373"/>
      <c r="BT302" s="373"/>
      <c r="BU302" s="373"/>
      <c r="BV302" s="373"/>
      <c r="BW302" s="373"/>
      <c r="BX302" s="373"/>
      <c r="BY302" s="373"/>
      <c r="BZ302" s="373"/>
      <c r="CA302" s="373"/>
    </row>
    <row r="303" spans="1:79" s="2" customFormat="1" ht="11.45" customHeight="1" x14ac:dyDescent="0.15">
      <c r="A303" s="95"/>
      <c r="B303" s="374"/>
      <c r="C303" s="374"/>
      <c r="D303" s="374"/>
      <c r="E303" s="374"/>
      <c r="F303" s="374"/>
      <c r="G303" s="374"/>
      <c r="H303" s="374"/>
      <c r="I303" s="374"/>
      <c r="J303" s="374"/>
      <c r="K303" s="374"/>
      <c r="L303" s="374"/>
      <c r="M303" s="374"/>
      <c r="N303" s="374"/>
      <c r="O303" s="374"/>
      <c r="P303" s="374"/>
      <c r="Q303" s="374"/>
      <c r="R303" s="374"/>
      <c r="S303" s="374"/>
      <c r="T303" s="374"/>
      <c r="U303" s="374"/>
      <c r="V303" s="374"/>
      <c r="W303" s="373"/>
      <c r="X303" s="373"/>
      <c r="Y303" s="373"/>
      <c r="Z303" s="373"/>
      <c r="AA303" s="373"/>
      <c r="AB303" s="373"/>
      <c r="AC303" s="373"/>
      <c r="AD303" s="373"/>
      <c r="AE303" s="373"/>
      <c r="AF303" s="373"/>
      <c r="AG303" s="373"/>
      <c r="AH303" s="373"/>
      <c r="AI303" s="373"/>
      <c r="AJ303" s="373"/>
      <c r="AK303" s="373"/>
      <c r="AL303" s="373"/>
      <c r="AM303" s="373"/>
      <c r="AN303" s="373"/>
      <c r="AO303" s="373"/>
      <c r="AP303" s="373"/>
      <c r="AQ303" s="373"/>
      <c r="AR303" s="373"/>
      <c r="AS303" s="373"/>
      <c r="AT303" s="373"/>
      <c r="AU303" s="373"/>
      <c r="AV303" s="373"/>
      <c r="AW303" s="373"/>
      <c r="AX303" s="373"/>
      <c r="AY303" s="373"/>
      <c r="AZ303" s="373"/>
      <c r="BA303" s="373"/>
      <c r="BB303" s="373"/>
      <c r="BC303" s="373"/>
      <c r="BD303" s="373"/>
      <c r="BE303" s="373"/>
      <c r="BF303" s="373"/>
      <c r="BG303" s="373"/>
      <c r="BH303" s="373"/>
      <c r="BI303" s="373"/>
      <c r="BJ303" s="373"/>
      <c r="BK303" s="373"/>
      <c r="BL303" s="373"/>
      <c r="BM303" s="373"/>
      <c r="BN303" s="373"/>
      <c r="BO303" s="373"/>
      <c r="BP303" s="373"/>
      <c r="BQ303" s="373"/>
      <c r="BR303" s="373"/>
      <c r="BS303" s="373"/>
      <c r="BT303" s="373"/>
      <c r="BU303" s="373"/>
      <c r="BV303" s="373"/>
      <c r="BW303" s="373"/>
      <c r="BX303" s="373"/>
      <c r="BY303" s="373"/>
      <c r="BZ303" s="373"/>
      <c r="CA303" s="373"/>
    </row>
    <row r="304" spans="1:79" s="2" customFormat="1" ht="11.45" customHeight="1" x14ac:dyDescent="0.15">
      <c r="A304" s="95"/>
      <c r="B304" s="312"/>
      <c r="C304" s="312"/>
      <c r="D304" s="312"/>
      <c r="E304" s="1346" t="s">
        <v>727</v>
      </c>
      <c r="F304" s="1346" t="s">
        <v>141</v>
      </c>
      <c r="G304" s="1346" t="s">
        <v>142</v>
      </c>
      <c r="H304" s="1346" t="s">
        <v>143</v>
      </c>
      <c r="I304" s="1346" t="s">
        <v>1190</v>
      </c>
      <c r="J304" s="1346" t="s">
        <v>1191</v>
      </c>
      <c r="K304" s="1346" t="s">
        <v>649</v>
      </c>
      <c r="L304" s="79" t="s">
        <v>1471</v>
      </c>
      <c r="M304" s="85"/>
      <c r="N304" s="85"/>
      <c r="O304" s="80"/>
      <c r="P304" s="284"/>
      <c r="Q304" s="79" t="s">
        <v>650</v>
      </c>
      <c r="R304" s="80"/>
      <c r="S304" s="1346" t="s">
        <v>1278</v>
      </c>
      <c r="T304" s="284"/>
      <c r="U304" s="1346" t="s">
        <v>1934</v>
      </c>
      <c r="V304" s="227"/>
      <c r="Y304" s="83"/>
      <c r="BM304" s="83"/>
      <c r="BN304" s="83"/>
      <c r="BO304" s="83"/>
      <c r="BP304" s="83"/>
      <c r="BQ304" s="83"/>
      <c r="BR304" s="83"/>
      <c r="BS304" s="83"/>
      <c r="BT304" s="83"/>
      <c r="CA304" s="373"/>
    </row>
    <row r="305" spans="1:79" s="2" customFormat="1" ht="11.45" customHeight="1" x14ac:dyDescent="0.15">
      <c r="A305" s="95"/>
      <c r="B305" s="312"/>
      <c r="C305" s="312"/>
      <c r="D305" s="312"/>
      <c r="E305" s="1347"/>
      <c r="F305" s="1347"/>
      <c r="G305" s="1347"/>
      <c r="H305" s="1347"/>
      <c r="I305" s="1347"/>
      <c r="J305" s="1347"/>
      <c r="K305" s="1347"/>
      <c r="L305" s="37" t="s">
        <v>1270</v>
      </c>
      <c r="M305" s="37" t="s">
        <v>889</v>
      </c>
      <c r="N305" s="37" t="s">
        <v>1271</v>
      </c>
      <c r="O305" s="37" t="s">
        <v>1934</v>
      </c>
      <c r="P305" s="284"/>
      <c r="Q305" s="37" t="s">
        <v>1270</v>
      </c>
      <c r="R305" s="37" t="s">
        <v>889</v>
      </c>
      <c r="S305" s="1347"/>
      <c r="T305" s="284"/>
      <c r="U305" s="1347"/>
      <c r="V305" s="227"/>
      <c r="Y305" s="83"/>
      <c r="AE305" s="576" t="s">
        <v>598</v>
      </c>
      <c r="AX305" s="576" t="s">
        <v>598</v>
      </c>
      <c r="BA305" s="83" t="s">
        <v>653</v>
      </c>
      <c r="BB305" s="83" t="s">
        <v>653</v>
      </c>
      <c r="BC305" s="83" t="s">
        <v>2767</v>
      </c>
      <c r="BD305" s="83" t="s">
        <v>2767</v>
      </c>
      <c r="BE305" s="83" t="s">
        <v>201</v>
      </c>
      <c r="BF305" s="83" t="s">
        <v>203</v>
      </c>
      <c r="BG305" s="83" t="s">
        <v>203</v>
      </c>
      <c r="BH305" s="83" t="s">
        <v>203</v>
      </c>
      <c r="BI305" s="83" t="s">
        <v>546</v>
      </c>
      <c r="BJ305" s="83" t="s">
        <v>2084</v>
      </c>
      <c r="BK305" s="83" t="s">
        <v>1604</v>
      </c>
      <c r="BL305" s="83" t="s">
        <v>2630</v>
      </c>
      <c r="BM305" s="576" t="s">
        <v>1605</v>
      </c>
      <c r="BN305" s="576" t="s">
        <v>1605</v>
      </c>
      <c r="BO305" s="576" t="s">
        <v>1605</v>
      </c>
      <c r="BP305" s="83" t="s">
        <v>1103</v>
      </c>
      <c r="BQ305" s="83" t="s">
        <v>399</v>
      </c>
      <c r="BR305" s="83" t="s">
        <v>1607</v>
      </c>
      <c r="BS305" s="576" t="s">
        <v>125</v>
      </c>
      <c r="BT305" s="83" t="s">
        <v>125</v>
      </c>
      <c r="BU305" s="83" t="s">
        <v>2819</v>
      </c>
      <c r="BV305" s="83" t="s">
        <v>652</v>
      </c>
      <c r="BW305" s="83" t="s">
        <v>652</v>
      </c>
      <c r="BX305" s="83" t="s">
        <v>1608</v>
      </c>
      <c r="BY305" s="83" t="s">
        <v>205</v>
      </c>
      <c r="BZ305" s="579" t="s">
        <v>123</v>
      </c>
      <c r="CA305" s="373"/>
    </row>
    <row r="306" spans="1:79" s="2" customFormat="1" ht="11.45" hidden="1" customHeight="1" x14ac:dyDescent="0.15">
      <c r="A306" s="95"/>
      <c r="B306" s="312"/>
      <c r="C306" s="312"/>
      <c r="D306" s="312"/>
      <c r="E306" s="1346"/>
      <c r="F306" s="1346"/>
      <c r="G306" s="1346"/>
      <c r="H306" s="1346"/>
      <c r="I306" s="1346"/>
      <c r="J306" s="1346"/>
      <c r="K306" s="1346"/>
      <c r="L306" s="79"/>
      <c r="M306" s="85"/>
      <c r="N306" s="85"/>
      <c r="O306" s="80"/>
      <c r="P306" s="284"/>
      <c r="Q306" s="79"/>
      <c r="R306" s="80"/>
      <c r="S306" s="1346"/>
      <c r="T306" s="284"/>
      <c r="U306" s="1346"/>
      <c r="V306" s="227"/>
      <c r="Y306" s="83"/>
      <c r="BE306" s="2" t="s">
        <v>1282</v>
      </c>
      <c r="BM306" s="576"/>
      <c r="BN306" s="576"/>
      <c r="BO306" s="576"/>
      <c r="BP306" s="83"/>
      <c r="BQ306" s="83"/>
      <c r="BR306" s="83"/>
      <c r="BS306" s="576"/>
      <c r="BT306" s="83"/>
      <c r="BZ306" s="580"/>
      <c r="CA306" s="373"/>
    </row>
    <row r="307" spans="1:79" s="2" customFormat="1" ht="11.45" hidden="1" customHeight="1" x14ac:dyDescent="0.15">
      <c r="A307" s="95"/>
      <c r="B307" s="312"/>
      <c r="C307" s="312"/>
      <c r="D307" s="312"/>
      <c r="E307" s="1347"/>
      <c r="F307" s="1347"/>
      <c r="G307" s="1347"/>
      <c r="H307" s="1347"/>
      <c r="I307" s="1347"/>
      <c r="J307" s="1347"/>
      <c r="K307" s="1347"/>
      <c r="L307" s="37"/>
      <c r="M307" s="37"/>
      <c r="N307" s="37"/>
      <c r="O307" s="37"/>
      <c r="P307" s="284"/>
      <c r="Q307" s="37"/>
      <c r="R307" s="37"/>
      <c r="S307" s="1347"/>
      <c r="T307" s="284"/>
      <c r="U307" s="1347"/>
      <c r="V307" s="227"/>
      <c r="Y307" s="83"/>
      <c r="BA307" s="83"/>
      <c r="BB307" s="83"/>
      <c r="BC307" s="83"/>
      <c r="BD307" s="83"/>
      <c r="BE307" s="83"/>
      <c r="BF307" s="83"/>
      <c r="BG307" s="83"/>
      <c r="BH307" s="83"/>
      <c r="BI307" s="83"/>
      <c r="BJ307" s="83"/>
      <c r="BK307" s="83"/>
      <c r="BL307" s="83"/>
      <c r="BM307" s="576"/>
      <c r="BN307" s="576"/>
      <c r="BO307" s="576"/>
      <c r="BP307" s="83"/>
      <c r="BQ307" s="83"/>
      <c r="BR307" s="83"/>
      <c r="BS307" s="576"/>
      <c r="BT307" s="83"/>
      <c r="BU307" s="83"/>
      <c r="BV307" s="83"/>
      <c r="BW307" s="83"/>
      <c r="BX307" s="83"/>
      <c r="BY307" s="83"/>
      <c r="BZ307" s="579"/>
      <c r="CA307" s="373"/>
    </row>
    <row r="308" spans="1:79" s="2" customFormat="1" ht="11.45" customHeight="1" x14ac:dyDescent="0.15">
      <c r="A308" s="95"/>
      <c r="B308" s="312"/>
      <c r="C308" s="312"/>
      <c r="D308" s="312"/>
      <c r="E308" s="86">
        <v>1</v>
      </c>
      <c r="F308" s="46">
        <v>2</v>
      </c>
      <c r="G308" s="46">
        <v>3</v>
      </c>
      <c r="H308" s="46">
        <v>4</v>
      </c>
      <c r="I308" s="46">
        <v>5</v>
      </c>
      <c r="J308" s="87">
        <v>6</v>
      </c>
      <c r="K308" s="46">
        <v>7</v>
      </c>
      <c r="L308" s="46">
        <v>8</v>
      </c>
      <c r="M308" s="46">
        <v>9</v>
      </c>
      <c r="N308" s="46">
        <v>10</v>
      </c>
      <c r="O308" s="46">
        <v>11</v>
      </c>
      <c r="P308" s="227"/>
      <c r="Q308" s="46">
        <v>12</v>
      </c>
      <c r="R308" s="46">
        <v>13</v>
      </c>
      <c r="S308" s="46">
        <v>14</v>
      </c>
      <c r="T308" s="227"/>
      <c r="U308" s="46">
        <v>15</v>
      </c>
      <c r="V308" s="227"/>
      <c r="X308" s="365" t="s">
        <v>2474</v>
      </c>
      <c r="Y308" s="365" t="s">
        <v>1554</v>
      </c>
      <c r="Z308" s="365" t="s">
        <v>1259</v>
      </c>
      <c r="AA308" s="365" t="s">
        <v>1876</v>
      </c>
      <c r="AB308" s="365" t="s">
        <v>122</v>
      </c>
      <c r="AC308" s="365" t="s">
        <v>654</v>
      </c>
      <c r="AE308" s="365" t="s">
        <v>2543</v>
      </c>
      <c r="AF308" s="95"/>
      <c r="AG308" s="369" t="s">
        <v>2754</v>
      </c>
      <c r="AH308" s="370"/>
      <c r="AI308" s="370"/>
      <c r="AJ308" s="370"/>
      <c r="AK308" s="370"/>
      <c r="AL308" s="370"/>
      <c r="AM308" s="370"/>
      <c r="AN308" s="370"/>
      <c r="AO308" s="370"/>
      <c r="AP308" s="370"/>
      <c r="AQ308" s="370"/>
      <c r="AR308" s="370"/>
      <c r="AS308" s="370"/>
      <c r="AT308" s="370"/>
      <c r="AU308" s="370"/>
      <c r="AV308" s="370"/>
      <c r="AW308" s="370"/>
      <c r="AX308" s="370"/>
      <c r="AY308" s="370"/>
      <c r="AZ308" s="343"/>
      <c r="BA308" s="83" t="s">
        <v>2544</v>
      </c>
      <c r="BB308" s="345">
        <v>0.05</v>
      </c>
      <c r="BC308" s="83" t="s">
        <v>1261</v>
      </c>
      <c r="BD308" s="345"/>
      <c r="BE308" s="83" t="s">
        <v>1282</v>
      </c>
      <c r="BF308" s="83" t="s">
        <v>1262</v>
      </c>
      <c r="BG308" s="83" t="s">
        <v>1262</v>
      </c>
      <c r="BH308" s="83" t="s">
        <v>1262</v>
      </c>
      <c r="BI308" s="83" t="s">
        <v>667</v>
      </c>
      <c r="BJ308" s="83" t="s">
        <v>158</v>
      </c>
      <c r="BK308" s="83" t="s">
        <v>2753</v>
      </c>
      <c r="BL308" s="83" t="s">
        <v>1285</v>
      </c>
      <c r="BM308" s="576" t="s">
        <v>122</v>
      </c>
      <c r="BN308" s="576" t="s">
        <v>654</v>
      </c>
      <c r="BO308" s="576" t="s">
        <v>1286</v>
      </c>
      <c r="BP308" s="83" t="s">
        <v>1288</v>
      </c>
      <c r="BQ308" s="83" t="s">
        <v>1289</v>
      </c>
      <c r="BR308" s="83" t="s">
        <v>2759</v>
      </c>
      <c r="BS308" s="576" t="s">
        <v>669</v>
      </c>
      <c r="BT308" s="83" t="s">
        <v>669</v>
      </c>
      <c r="BU308" s="83" t="s">
        <v>2755</v>
      </c>
      <c r="BV308" s="83" t="s">
        <v>159</v>
      </c>
      <c r="BW308" s="83" t="s">
        <v>159</v>
      </c>
      <c r="BX308" s="83" t="s">
        <v>160</v>
      </c>
      <c r="BY308" s="83" t="s">
        <v>160</v>
      </c>
      <c r="BZ308" s="579" t="s">
        <v>597</v>
      </c>
      <c r="CA308" s="373"/>
    </row>
    <row r="309" spans="1:79" s="2" customFormat="1" ht="11.45" customHeight="1" x14ac:dyDescent="0.15">
      <c r="A309" s="95"/>
      <c r="B309" s="312"/>
      <c r="C309" s="312"/>
      <c r="D309" s="312"/>
      <c r="E309" s="58" t="s">
        <v>147</v>
      </c>
      <c r="F309" s="13" t="s">
        <v>147</v>
      </c>
      <c r="G309" s="13"/>
      <c r="H309" s="13"/>
      <c r="I309" s="13"/>
      <c r="J309" s="88" t="s">
        <v>2842</v>
      </c>
      <c r="K309" s="13" t="s">
        <v>2849</v>
      </c>
      <c r="L309" s="13" t="s">
        <v>1137</v>
      </c>
      <c r="M309" s="13" t="s">
        <v>1137</v>
      </c>
      <c r="N309" s="13" t="s">
        <v>1137</v>
      </c>
      <c r="O309" s="13" t="s">
        <v>1137</v>
      </c>
      <c r="P309" s="228"/>
      <c r="Q309" s="13" t="s">
        <v>2849</v>
      </c>
      <c r="R309" s="13" t="s">
        <v>2849</v>
      </c>
      <c r="S309" s="13" t="s">
        <v>2849</v>
      </c>
      <c r="T309" s="228"/>
      <c r="U309" s="13" t="s">
        <v>2849</v>
      </c>
      <c r="V309" s="227"/>
      <c r="X309" s="365"/>
      <c r="Y309" s="365" t="s">
        <v>2629</v>
      </c>
      <c r="Z309" s="365" t="s">
        <v>1260</v>
      </c>
      <c r="AA309" s="365"/>
      <c r="AB309" s="365"/>
      <c r="AC309" s="365"/>
      <c r="AE309" s="368"/>
      <c r="AF309" s="95"/>
      <c r="AG309" s="371"/>
      <c r="AH309" s="367"/>
      <c r="AI309" s="367"/>
      <c r="AJ309" s="367"/>
      <c r="AK309" s="367"/>
      <c r="AL309" s="367"/>
      <c r="AM309" s="367"/>
      <c r="AN309" s="367"/>
      <c r="AO309" s="367"/>
      <c r="AP309" s="367"/>
      <c r="AQ309" s="367"/>
      <c r="AR309" s="367"/>
      <c r="AS309" s="367"/>
      <c r="AT309" s="367"/>
      <c r="AU309" s="367"/>
      <c r="AV309" s="367"/>
      <c r="AW309" s="367"/>
      <c r="AX309" s="367"/>
      <c r="AY309" s="367"/>
      <c r="AZ309" s="83"/>
      <c r="BA309" s="83" t="s">
        <v>2405</v>
      </c>
      <c r="BB309" s="83" t="s">
        <v>1258</v>
      </c>
      <c r="BC309" s="83" t="s">
        <v>1176</v>
      </c>
      <c r="BD309" s="83" t="s">
        <v>1176</v>
      </c>
      <c r="BE309" s="83" t="s">
        <v>1258</v>
      </c>
      <c r="BF309" s="83" t="s">
        <v>1263</v>
      </c>
      <c r="BG309" s="83" t="s">
        <v>2751</v>
      </c>
      <c r="BH309" s="83" t="s">
        <v>1258</v>
      </c>
      <c r="BI309" s="83" t="s">
        <v>1258</v>
      </c>
      <c r="BJ309" s="83" t="s">
        <v>1176</v>
      </c>
      <c r="BK309" s="83" t="s">
        <v>1284</v>
      </c>
      <c r="BL309" s="83" t="s">
        <v>1258</v>
      </c>
      <c r="BM309" s="576"/>
      <c r="BN309" s="576" t="s">
        <v>1287</v>
      </c>
      <c r="BO309" s="576" t="s">
        <v>1258</v>
      </c>
      <c r="BP309" s="83" t="s">
        <v>1258</v>
      </c>
      <c r="BQ309" s="83" t="s">
        <v>2758</v>
      </c>
      <c r="BR309" s="83" t="s">
        <v>2760</v>
      </c>
      <c r="BS309" s="576"/>
      <c r="BT309" s="83" t="s">
        <v>668</v>
      </c>
      <c r="BU309" s="83" t="s">
        <v>2757</v>
      </c>
      <c r="BV309" s="83" t="s">
        <v>1176</v>
      </c>
      <c r="BW309" s="83" t="s">
        <v>1176</v>
      </c>
      <c r="BX309" s="93" t="s">
        <v>1176</v>
      </c>
      <c r="BY309" s="93" t="s">
        <v>1176</v>
      </c>
      <c r="BZ309" s="579" t="s">
        <v>608</v>
      </c>
      <c r="CA309" s="373"/>
    </row>
    <row r="310" spans="1:79" s="2" customFormat="1" ht="11.45" customHeight="1" x14ac:dyDescent="0.15">
      <c r="A310" s="95"/>
      <c r="B310" s="312"/>
      <c r="C310" s="347">
        <v>4010</v>
      </c>
      <c r="D310" s="312"/>
      <c r="E310" s="375">
        <v>210</v>
      </c>
      <c r="F310" s="375" t="s">
        <v>2712</v>
      </c>
      <c r="G310" s="376" t="s">
        <v>1185</v>
      </c>
      <c r="H310" s="362"/>
      <c r="I310" s="377"/>
      <c r="J310" s="378" t="s">
        <v>2554</v>
      </c>
      <c r="K310" s="379"/>
      <c r="L310" s="379"/>
      <c r="M310" s="379"/>
      <c r="N310" s="379"/>
      <c r="O310" s="380"/>
      <c r="P310" s="228"/>
      <c r="Q310" s="227"/>
      <c r="R310" s="228"/>
      <c r="S310" s="228"/>
      <c r="T310" s="228"/>
      <c r="U310" s="312"/>
      <c r="V310" s="227"/>
      <c r="W310" s="5"/>
      <c r="X310" s="366">
        <v>4010</v>
      </c>
      <c r="Y310" s="367"/>
      <c r="Z310" s="367"/>
      <c r="AA310" s="367"/>
      <c r="AB310" s="367"/>
      <c r="AC310" s="367"/>
      <c r="AE310" s="368"/>
      <c r="AF310" s="95"/>
      <c r="AG310" s="371" t="s">
        <v>2977</v>
      </c>
      <c r="AH310" s="367"/>
      <c r="AI310" s="370"/>
      <c r="AJ310" s="370"/>
      <c r="AK310" s="370"/>
      <c r="AL310" s="370"/>
      <c r="AM310" s="370"/>
      <c r="AN310" s="370"/>
      <c r="AO310" s="370"/>
      <c r="AP310" s="370"/>
      <c r="AQ310" s="370"/>
      <c r="AR310" s="370"/>
      <c r="AS310" s="370"/>
      <c r="AT310" s="370"/>
      <c r="AU310" s="370"/>
      <c r="AV310" s="370"/>
      <c r="AW310" s="370"/>
      <c r="AX310" s="370"/>
      <c r="AY310" s="370"/>
      <c r="CA310" s="373"/>
    </row>
    <row r="311" spans="1:79" s="2" customFormat="1" ht="11.45" customHeight="1" x14ac:dyDescent="0.15">
      <c r="A311" s="95"/>
      <c r="B311" s="312"/>
      <c r="C311" s="346" t="s">
        <v>2444</v>
      </c>
      <c r="D311" s="312"/>
      <c r="E311" s="355" t="s">
        <v>1303</v>
      </c>
      <c r="F311" s="356">
        <v>0</v>
      </c>
      <c r="G311" s="946" t="s">
        <v>124</v>
      </c>
      <c r="H311" s="946" t="s">
        <v>2787</v>
      </c>
      <c r="I311" s="943">
        <v>1</v>
      </c>
      <c r="J311" s="357">
        <v>1</v>
      </c>
      <c r="K311" s="104">
        <v>1958100945</v>
      </c>
      <c r="L311" s="105">
        <v>1.0748000000000001E-3</v>
      </c>
      <c r="M311" s="627"/>
      <c r="N311" s="628"/>
      <c r="O311" s="372">
        <v>1.0748000000000001E-3</v>
      </c>
      <c r="P311" s="352"/>
      <c r="Q311" s="241">
        <v>2104567</v>
      </c>
      <c r="R311" s="100"/>
      <c r="S311" s="42"/>
      <c r="T311" s="228"/>
      <c r="U311" s="340">
        <v>2104567</v>
      </c>
      <c r="V311" s="227"/>
      <c r="W311" s="5"/>
      <c r="X311" s="106" t="s">
        <v>2444</v>
      </c>
      <c r="Y311" s="107" t="s">
        <v>1079</v>
      </c>
      <c r="Z311" s="122">
        <v>1958100945</v>
      </c>
      <c r="AA311" s="83" t="s">
        <v>123</v>
      </c>
      <c r="AB311" s="83" t="s">
        <v>123</v>
      </c>
      <c r="AC311" s="83" t="s">
        <v>651</v>
      </c>
      <c r="AE311" s="93" t="s">
        <v>2965</v>
      </c>
      <c r="AF311" s="93"/>
      <c r="AG311" s="96" t="s">
        <v>1926</v>
      </c>
      <c r="AH311" s="96" t="s">
        <v>1926</v>
      </c>
      <c r="AI311" s="96" t="s">
        <v>1926</v>
      </c>
      <c r="AJ311" s="96" t="s">
        <v>1926</v>
      </c>
      <c r="AK311" s="96" t="s">
        <v>1926</v>
      </c>
      <c r="AL311" s="96" t="s">
        <v>1926</v>
      </c>
      <c r="AM311" s="96" t="s">
        <v>1926</v>
      </c>
      <c r="AN311" s="96" t="s">
        <v>1926</v>
      </c>
      <c r="AO311" s="96" t="s">
        <v>1926</v>
      </c>
      <c r="AP311" s="96" t="s">
        <v>1926</v>
      </c>
      <c r="AQ311" s="96" t="s">
        <v>1926</v>
      </c>
      <c r="AR311" s="96" t="s">
        <v>1926</v>
      </c>
      <c r="AS311" s="96" t="s">
        <v>1926</v>
      </c>
      <c r="AT311" s="96" t="s">
        <v>1926</v>
      </c>
      <c r="AU311" s="96" t="s">
        <v>1926</v>
      </c>
      <c r="AV311" s="96" t="s">
        <v>1926</v>
      </c>
      <c r="AW311" s="96" t="s">
        <v>1926</v>
      </c>
      <c r="AX311" s="96" t="s">
        <v>1926</v>
      </c>
      <c r="AY311" s="344"/>
      <c r="AZ311" s="93"/>
      <c r="BA311" s="93">
        <v>1.0748000000000001E-3</v>
      </c>
      <c r="BB311" s="94">
        <v>0</v>
      </c>
      <c r="BC311" s="93"/>
      <c r="BD311" s="94"/>
      <c r="BE311" s="94">
        <v>0</v>
      </c>
      <c r="BF311" s="94">
        <v>1</v>
      </c>
      <c r="BG311" s="94">
        <v>0</v>
      </c>
      <c r="BH311" s="578">
        <v>0</v>
      </c>
      <c r="BI311" s="578">
        <v>0</v>
      </c>
      <c r="BJ311" s="94"/>
      <c r="BK311" s="94">
        <v>0</v>
      </c>
      <c r="BL311" s="94">
        <v>0</v>
      </c>
      <c r="BM311" s="94">
        <v>1</v>
      </c>
      <c r="BN311" s="94">
        <v>0</v>
      </c>
      <c r="BO311" s="94">
        <v>0</v>
      </c>
      <c r="BP311" s="94">
        <v>0</v>
      </c>
      <c r="BQ311" s="94">
        <v>0</v>
      </c>
      <c r="BR311" s="94">
        <v>0</v>
      </c>
      <c r="BS311" s="94">
        <v>1</v>
      </c>
      <c r="BT311" s="94">
        <v>0</v>
      </c>
      <c r="BU311" s="94">
        <v>0</v>
      </c>
      <c r="BV311" s="94"/>
      <c r="BW311" s="94"/>
      <c r="BX311" s="94"/>
      <c r="BY311" s="94"/>
      <c r="BZ311" s="94">
        <v>0</v>
      </c>
      <c r="CA311" s="373"/>
    </row>
    <row r="312" spans="1:79" s="2" customFormat="1" ht="11.45" customHeight="1" x14ac:dyDescent="0.15">
      <c r="A312" s="95"/>
      <c r="B312" s="312"/>
      <c r="C312" s="346" t="s">
        <v>2445</v>
      </c>
      <c r="D312" s="312"/>
      <c r="E312" s="127" t="s">
        <v>1696</v>
      </c>
      <c r="F312" s="126">
        <v>0</v>
      </c>
      <c r="G312" s="946" t="s">
        <v>126</v>
      </c>
      <c r="H312" s="946" t="s">
        <v>2787</v>
      </c>
      <c r="I312" s="944">
        <v>2.74</v>
      </c>
      <c r="J312" s="103">
        <v>1</v>
      </c>
      <c r="K312" s="104">
        <v>80576765</v>
      </c>
      <c r="L312" s="105">
        <v>2.9449599999999999E-3</v>
      </c>
      <c r="M312" s="629"/>
      <c r="N312" s="630"/>
      <c r="O312" s="372">
        <v>2.9449599999999999E-3</v>
      </c>
      <c r="P312" s="352"/>
      <c r="Q312" s="241">
        <v>237295</v>
      </c>
      <c r="R312" s="100"/>
      <c r="S312" s="42"/>
      <c r="T312" s="228"/>
      <c r="U312" s="340">
        <v>237295</v>
      </c>
      <c r="V312" s="227"/>
      <c r="W312" s="5"/>
      <c r="X312" s="108" t="s">
        <v>2445</v>
      </c>
      <c r="Y312" s="109" t="s">
        <v>1081</v>
      </c>
      <c r="Z312" s="123">
        <v>220780336.10000002</v>
      </c>
      <c r="AA312" s="83" t="s">
        <v>125</v>
      </c>
      <c r="AB312" s="83" t="s">
        <v>125</v>
      </c>
      <c r="AC312" s="83" t="s">
        <v>651</v>
      </c>
      <c r="AE312" s="93" t="s">
        <v>2965</v>
      </c>
      <c r="AF312" s="93"/>
      <c r="AG312" s="96" t="s">
        <v>1926</v>
      </c>
      <c r="AH312" s="96" t="s">
        <v>1926</v>
      </c>
      <c r="AI312" s="96" t="s">
        <v>1926</v>
      </c>
      <c r="AJ312" s="96" t="s">
        <v>1926</v>
      </c>
      <c r="AK312" s="96" t="s">
        <v>1926</v>
      </c>
      <c r="AL312" s="96" t="s">
        <v>1926</v>
      </c>
      <c r="AM312" s="96" t="s">
        <v>1926</v>
      </c>
      <c r="AN312" s="96" t="s">
        <v>1926</v>
      </c>
      <c r="AO312" s="96" t="s">
        <v>1926</v>
      </c>
      <c r="AP312" s="96" t="s">
        <v>1926</v>
      </c>
      <c r="AQ312" s="96" t="s">
        <v>1926</v>
      </c>
      <c r="AR312" s="96" t="s">
        <v>1926</v>
      </c>
      <c r="AS312" s="96" t="s">
        <v>1926</v>
      </c>
      <c r="AT312" s="96" t="s">
        <v>1926</v>
      </c>
      <c r="AU312" s="96" t="s">
        <v>1926</v>
      </c>
      <c r="AV312" s="96" t="s">
        <v>1926</v>
      </c>
      <c r="AW312" s="96" t="s">
        <v>1926</v>
      </c>
      <c r="AX312" s="96" t="s">
        <v>1926</v>
      </c>
      <c r="AY312" s="344"/>
      <c r="AZ312" s="93"/>
      <c r="BA312" s="93">
        <v>2.9449520000000007E-3</v>
      </c>
      <c r="BB312" s="94">
        <v>0</v>
      </c>
      <c r="BC312" s="93"/>
      <c r="BD312" s="94"/>
      <c r="BE312" s="94">
        <v>0</v>
      </c>
      <c r="BF312" s="94">
        <v>1</v>
      </c>
      <c r="BG312" s="94">
        <v>0</v>
      </c>
      <c r="BH312" s="94">
        <v>0</v>
      </c>
      <c r="BI312" s="94">
        <v>0</v>
      </c>
      <c r="BJ312" s="94"/>
      <c r="BK312" s="94">
        <v>0</v>
      </c>
      <c r="BL312" s="94">
        <v>0</v>
      </c>
      <c r="BM312" s="94">
        <v>1</v>
      </c>
      <c r="BN312" s="94">
        <v>0</v>
      </c>
      <c r="BO312" s="94">
        <v>0</v>
      </c>
      <c r="BP312" s="94">
        <v>0</v>
      </c>
      <c r="BQ312" s="94">
        <v>0</v>
      </c>
      <c r="BR312" s="94">
        <v>0</v>
      </c>
      <c r="BS312" s="94">
        <v>1</v>
      </c>
      <c r="BT312" s="94">
        <v>0</v>
      </c>
      <c r="BU312" s="94">
        <v>0</v>
      </c>
      <c r="BV312" s="94"/>
      <c r="BW312" s="94"/>
      <c r="BX312" s="94"/>
      <c r="BY312" s="94"/>
      <c r="BZ312" s="94">
        <v>0</v>
      </c>
      <c r="CA312" s="373"/>
    </row>
    <row r="313" spans="1:79" s="2" customFormat="1" ht="11.45" customHeight="1" x14ac:dyDescent="0.15">
      <c r="A313" s="95"/>
      <c r="B313" s="312"/>
      <c r="C313" s="346" t="s">
        <v>850</v>
      </c>
      <c r="D313" s="312"/>
      <c r="E313" s="127" t="s">
        <v>1698</v>
      </c>
      <c r="F313" s="126">
        <v>0</v>
      </c>
      <c r="G313" s="946" t="s">
        <v>2085</v>
      </c>
      <c r="H313" s="946" t="s">
        <v>2787</v>
      </c>
      <c r="I313" s="944">
        <v>0.21740000000000001</v>
      </c>
      <c r="J313" s="103">
        <v>1</v>
      </c>
      <c r="K313" s="104">
        <v>706080</v>
      </c>
      <c r="L313" s="105">
        <v>2.3366000000000001E-4</v>
      </c>
      <c r="M313" s="629"/>
      <c r="N313" s="630"/>
      <c r="O313" s="372">
        <v>2.3366000000000001E-4</v>
      </c>
      <c r="P313" s="352"/>
      <c r="Q313" s="241">
        <v>165</v>
      </c>
      <c r="R313" s="100"/>
      <c r="S313" s="42"/>
      <c r="T313" s="228"/>
      <c r="U313" s="340">
        <v>165</v>
      </c>
      <c r="V313" s="227"/>
      <c r="W313" s="5"/>
      <c r="X313" s="108" t="s">
        <v>850</v>
      </c>
      <c r="Y313" s="109" t="s">
        <v>2664</v>
      </c>
      <c r="Z313" s="123">
        <v>153501.79200000002</v>
      </c>
      <c r="AA313" s="83" t="s">
        <v>2084</v>
      </c>
      <c r="AB313" s="83" t="s">
        <v>2084</v>
      </c>
      <c r="AC313" s="83" t="s">
        <v>651</v>
      </c>
      <c r="AE313" s="93" t="s">
        <v>2965</v>
      </c>
      <c r="AF313" s="93"/>
      <c r="AG313" s="96" t="s">
        <v>1926</v>
      </c>
      <c r="AH313" s="96" t="s">
        <v>1926</v>
      </c>
      <c r="AI313" s="96" t="s">
        <v>1926</v>
      </c>
      <c r="AJ313" s="96" t="s">
        <v>1926</v>
      </c>
      <c r="AK313" s="96" t="s">
        <v>1926</v>
      </c>
      <c r="AL313" s="96" t="s">
        <v>1926</v>
      </c>
      <c r="AM313" s="96" t="s">
        <v>1926</v>
      </c>
      <c r="AN313" s="96" t="s">
        <v>1926</v>
      </c>
      <c r="AO313" s="96" t="s">
        <v>1926</v>
      </c>
      <c r="AP313" s="96" t="s">
        <v>1926</v>
      </c>
      <c r="AQ313" s="96" t="s">
        <v>1926</v>
      </c>
      <c r="AR313" s="96" t="s">
        <v>1926</v>
      </c>
      <c r="AS313" s="96" t="s">
        <v>1926</v>
      </c>
      <c r="AT313" s="96" t="s">
        <v>1926</v>
      </c>
      <c r="AU313" s="96" t="s">
        <v>1926</v>
      </c>
      <c r="AV313" s="96" t="s">
        <v>1926</v>
      </c>
      <c r="AW313" s="96" t="s">
        <v>1926</v>
      </c>
      <c r="AX313" s="96" t="s">
        <v>1926</v>
      </c>
      <c r="AY313" s="344"/>
      <c r="AZ313" s="93"/>
      <c r="BA313" s="93">
        <v>2.3366152000000003E-4</v>
      </c>
      <c r="BB313" s="94">
        <v>0</v>
      </c>
      <c r="BC313" s="93"/>
      <c r="BD313" s="94"/>
      <c r="BE313" s="94">
        <v>0</v>
      </c>
      <c r="BF313" s="94">
        <v>1</v>
      </c>
      <c r="BG313" s="94">
        <v>0</v>
      </c>
      <c r="BH313" s="94">
        <v>0</v>
      </c>
      <c r="BI313" s="94">
        <v>0</v>
      </c>
      <c r="BJ313" s="94"/>
      <c r="BK313" s="94">
        <v>0</v>
      </c>
      <c r="BL313" s="94">
        <v>0</v>
      </c>
      <c r="BM313" s="94">
        <v>1</v>
      </c>
      <c r="BN313" s="94">
        <v>0</v>
      </c>
      <c r="BO313" s="94">
        <v>0</v>
      </c>
      <c r="BP313" s="94">
        <v>0</v>
      </c>
      <c r="BQ313" s="94">
        <v>0</v>
      </c>
      <c r="BR313" s="94">
        <v>0</v>
      </c>
      <c r="BS313" s="94">
        <v>1</v>
      </c>
      <c r="BT313" s="94">
        <v>0</v>
      </c>
      <c r="BU313" s="94">
        <v>0</v>
      </c>
      <c r="BV313" s="94"/>
      <c r="BW313" s="94"/>
      <c r="BX313" s="94"/>
      <c r="BY313" s="94"/>
      <c r="BZ313" s="94">
        <v>0</v>
      </c>
      <c r="CA313" s="373"/>
    </row>
    <row r="314" spans="1:79" s="2" customFormat="1" ht="11.45" customHeight="1" x14ac:dyDescent="0.15">
      <c r="A314" s="95"/>
      <c r="B314" s="312"/>
      <c r="C314" s="346" t="s">
        <v>2446</v>
      </c>
      <c r="D314" s="312"/>
      <c r="E314" s="127" t="s">
        <v>1699</v>
      </c>
      <c r="F314" s="126">
        <v>0</v>
      </c>
      <c r="G314" s="946" t="s">
        <v>1320</v>
      </c>
      <c r="H314" s="946" t="s">
        <v>2787</v>
      </c>
      <c r="I314" s="944">
        <v>0.25</v>
      </c>
      <c r="J314" s="103">
        <v>1</v>
      </c>
      <c r="K314" s="104">
        <v>495580</v>
      </c>
      <c r="L314" s="105">
        <v>2.6870000000000003E-4</v>
      </c>
      <c r="M314" s="629"/>
      <c r="N314" s="630"/>
      <c r="O314" s="372">
        <v>2.6870000000000003E-4</v>
      </c>
      <c r="P314" s="352"/>
      <c r="Q314" s="241">
        <v>133</v>
      </c>
      <c r="R314" s="100"/>
      <c r="S314" s="42"/>
      <c r="T314" s="228"/>
      <c r="U314" s="340">
        <v>133</v>
      </c>
      <c r="V314" s="227"/>
      <c r="W314" s="5"/>
      <c r="X314" s="108" t="s">
        <v>2446</v>
      </c>
      <c r="Y314" s="109" t="s">
        <v>2665</v>
      </c>
      <c r="Z314" s="123">
        <v>123895</v>
      </c>
      <c r="AA314" s="83" t="s">
        <v>651</v>
      </c>
      <c r="AB314" s="83" t="s">
        <v>651</v>
      </c>
      <c r="AC314" s="83" t="s">
        <v>651</v>
      </c>
      <c r="AE314" s="93" t="s">
        <v>2965</v>
      </c>
      <c r="AF314" s="93"/>
      <c r="AG314" s="96" t="s">
        <v>1926</v>
      </c>
      <c r="AH314" s="96" t="s">
        <v>1926</v>
      </c>
      <c r="AI314" s="96" t="s">
        <v>1926</v>
      </c>
      <c r="AJ314" s="96" t="s">
        <v>1926</v>
      </c>
      <c r="AK314" s="96" t="s">
        <v>1926</v>
      </c>
      <c r="AL314" s="96" t="s">
        <v>1926</v>
      </c>
      <c r="AM314" s="96" t="s">
        <v>1926</v>
      </c>
      <c r="AN314" s="96" t="s">
        <v>1926</v>
      </c>
      <c r="AO314" s="96" t="s">
        <v>1926</v>
      </c>
      <c r="AP314" s="96" t="s">
        <v>1926</v>
      </c>
      <c r="AQ314" s="96" t="s">
        <v>1926</v>
      </c>
      <c r="AR314" s="96" t="s">
        <v>1926</v>
      </c>
      <c r="AS314" s="96" t="s">
        <v>1926</v>
      </c>
      <c r="AT314" s="96" t="s">
        <v>1926</v>
      </c>
      <c r="AU314" s="96" t="s">
        <v>1926</v>
      </c>
      <c r="AV314" s="96" t="s">
        <v>1926</v>
      </c>
      <c r="AW314" s="96" t="s">
        <v>1926</v>
      </c>
      <c r="AX314" s="96" t="s">
        <v>1926</v>
      </c>
      <c r="AY314" s="344"/>
      <c r="AZ314" s="93"/>
      <c r="BA314" s="93">
        <v>2.6870000000000003E-4</v>
      </c>
      <c r="BB314" s="94">
        <v>0</v>
      </c>
      <c r="BC314" s="93"/>
      <c r="BD314" s="94"/>
      <c r="BE314" s="94">
        <v>0</v>
      </c>
      <c r="BF314" s="94">
        <v>1</v>
      </c>
      <c r="BG314" s="94">
        <v>0</v>
      </c>
      <c r="BH314" s="94">
        <v>0</v>
      </c>
      <c r="BI314" s="94">
        <v>0</v>
      </c>
      <c r="BJ314" s="94"/>
      <c r="BK314" s="94">
        <v>0</v>
      </c>
      <c r="BL314" s="94">
        <v>0</v>
      </c>
      <c r="BM314" s="94">
        <v>1</v>
      </c>
      <c r="BN314" s="94">
        <v>0</v>
      </c>
      <c r="BO314" s="94">
        <v>0</v>
      </c>
      <c r="BP314" s="94">
        <v>0</v>
      </c>
      <c r="BQ314" s="94">
        <v>0</v>
      </c>
      <c r="BR314" s="94">
        <v>0</v>
      </c>
      <c r="BS314" s="94">
        <v>1</v>
      </c>
      <c r="BT314" s="94">
        <v>0</v>
      </c>
      <c r="BU314" s="94">
        <v>0</v>
      </c>
      <c r="BV314" s="94"/>
      <c r="BW314" s="94"/>
      <c r="BX314" s="94"/>
      <c r="BY314" s="94"/>
      <c r="BZ314" s="94">
        <v>0</v>
      </c>
      <c r="CA314" s="373"/>
    </row>
    <row r="315" spans="1:79" s="2" customFormat="1" ht="11.45" customHeight="1" x14ac:dyDescent="0.15">
      <c r="A315" s="95"/>
      <c r="B315" s="312"/>
      <c r="C315" s="346" t="s">
        <v>2400</v>
      </c>
      <c r="D315" s="312"/>
      <c r="E315" s="127" t="s">
        <v>1701</v>
      </c>
      <c r="F315" s="126">
        <v>0</v>
      </c>
      <c r="G315" s="946" t="s">
        <v>202</v>
      </c>
      <c r="H315" s="946" t="s">
        <v>2787</v>
      </c>
      <c r="I315" s="944">
        <v>2.1015999999999999</v>
      </c>
      <c r="J315" s="103">
        <v>1</v>
      </c>
      <c r="K315" s="104">
        <v>76991225</v>
      </c>
      <c r="L315" s="105">
        <v>2.2587699999999998E-3</v>
      </c>
      <c r="M315" s="629"/>
      <c r="N315" s="630"/>
      <c r="O315" s="372">
        <v>2.2587699999999998E-3</v>
      </c>
      <c r="P315" s="352"/>
      <c r="Q315" s="241">
        <v>173905</v>
      </c>
      <c r="R315" s="100"/>
      <c r="S315" s="42"/>
      <c r="T315" s="228"/>
      <c r="U315" s="340">
        <v>173905</v>
      </c>
      <c r="V315" s="227"/>
      <c r="W315" s="5"/>
      <c r="X315" s="108" t="s">
        <v>2400</v>
      </c>
      <c r="Y315" s="109" t="s">
        <v>2666</v>
      </c>
      <c r="Z315" s="123">
        <v>161804758.45999998</v>
      </c>
      <c r="AA315" s="83" t="s">
        <v>201</v>
      </c>
      <c r="AB315" s="83" t="s">
        <v>201</v>
      </c>
      <c r="AC315" s="83" t="s">
        <v>651</v>
      </c>
      <c r="AE315" s="93" t="s">
        <v>2965</v>
      </c>
      <c r="AF315" s="93"/>
      <c r="AG315" s="96" t="s">
        <v>1926</v>
      </c>
      <c r="AH315" s="96" t="s">
        <v>1926</v>
      </c>
      <c r="AI315" s="96" t="s">
        <v>1926</v>
      </c>
      <c r="AJ315" s="96" t="s">
        <v>1926</v>
      </c>
      <c r="AK315" s="96" t="s">
        <v>1926</v>
      </c>
      <c r="AL315" s="96" t="s">
        <v>1926</v>
      </c>
      <c r="AM315" s="96" t="s">
        <v>1926</v>
      </c>
      <c r="AN315" s="96" t="s">
        <v>1926</v>
      </c>
      <c r="AO315" s="96" t="s">
        <v>1926</v>
      </c>
      <c r="AP315" s="96" t="s">
        <v>1926</v>
      </c>
      <c r="AQ315" s="96" t="s">
        <v>1926</v>
      </c>
      <c r="AR315" s="96" t="s">
        <v>1926</v>
      </c>
      <c r="AS315" s="96" t="s">
        <v>1926</v>
      </c>
      <c r="AT315" s="96" t="s">
        <v>1926</v>
      </c>
      <c r="AU315" s="96" t="s">
        <v>1926</v>
      </c>
      <c r="AV315" s="96" t="s">
        <v>1926</v>
      </c>
      <c r="AW315" s="96" t="s">
        <v>1926</v>
      </c>
      <c r="AX315" s="96" t="s">
        <v>1926</v>
      </c>
      <c r="AY315" s="344"/>
      <c r="AZ315" s="93"/>
      <c r="BA315" s="93">
        <v>2.25879968E-3</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1</v>
      </c>
      <c r="BT315" s="94">
        <v>0</v>
      </c>
      <c r="BU315" s="94">
        <v>0</v>
      </c>
      <c r="BV315" s="94"/>
      <c r="BW315" s="94"/>
      <c r="BX315" s="94"/>
      <c r="BY315" s="94"/>
      <c r="BZ315" s="94">
        <v>0</v>
      </c>
      <c r="CA315" s="373"/>
    </row>
    <row r="316" spans="1:79" s="2" customFormat="1" ht="11.45" customHeight="1" x14ac:dyDescent="0.15">
      <c r="A316" s="95"/>
      <c r="B316" s="312"/>
      <c r="C316" s="346" t="s">
        <v>2907</v>
      </c>
      <c r="D316" s="312"/>
      <c r="E316" s="127" t="s">
        <v>1703</v>
      </c>
      <c r="F316" s="126">
        <v>0</v>
      </c>
      <c r="G316" s="946" t="s">
        <v>202</v>
      </c>
      <c r="H316" s="946" t="s">
        <v>493</v>
      </c>
      <c r="I316" s="944">
        <v>2.1015999999999999</v>
      </c>
      <c r="J316" s="103">
        <v>0.7</v>
      </c>
      <c r="K316" s="104">
        <v>734185</v>
      </c>
      <c r="L316" s="105">
        <v>1.58114E-3</v>
      </c>
      <c r="M316" s="629"/>
      <c r="N316" s="630"/>
      <c r="O316" s="372">
        <v>1.58114E-3</v>
      </c>
      <c r="P316" s="352"/>
      <c r="Q316" s="241">
        <v>1161</v>
      </c>
      <c r="R316" s="100"/>
      <c r="S316" s="42"/>
      <c r="T316" s="228"/>
      <c r="U316" s="340">
        <v>1161</v>
      </c>
      <c r="V316" s="227"/>
      <c r="W316" s="5"/>
      <c r="X316" s="108" t="s">
        <v>2907</v>
      </c>
      <c r="Y316" s="109" t="s">
        <v>2171</v>
      </c>
      <c r="Z316" s="123">
        <v>1080074.2371999999</v>
      </c>
      <c r="AA316" s="83" t="s">
        <v>201</v>
      </c>
      <c r="AB316" s="83" t="s">
        <v>201</v>
      </c>
      <c r="AC316" s="83" t="s">
        <v>655</v>
      </c>
      <c r="AE316" s="93" t="s">
        <v>2965</v>
      </c>
      <c r="AF316" s="93"/>
      <c r="AG316" s="96" t="s">
        <v>1926</v>
      </c>
      <c r="AH316" s="96" t="s">
        <v>1926</v>
      </c>
      <c r="AI316" s="96" t="s">
        <v>1926</v>
      </c>
      <c r="AJ316" s="96" t="s">
        <v>1926</v>
      </c>
      <c r="AK316" s="96" t="s">
        <v>1926</v>
      </c>
      <c r="AL316" s="96" t="s">
        <v>1926</v>
      </c>
      <c r="AM316" s="96" t="s">
        <v>1926</v>
      </c>
      <c r="AN316" s="96" t="s">
        <v>1926</v>
      </c>
      <c r="AO316" s="96" t="s">
        <v>1926</v>
      </c>
      <c r="AP316" s="96" t="s">
        <v>1926</v>
      </c>
      <c r="AQ316" s="96" t="s">
        <v>1926</v>
      </c>
      <c r="AR316" s="96" t="s">
        <v>1926</v>
      </c>
      <c r="AS316" s="96" t="s">
        <v>1926</v>
      </c>
      <c r="AT316" s="96" t="s">
        <v>1926</v>
      </c>
      <c r="AU316" s="96" t="s">
        <v>1926</v>
      </c>
      <c r="AV316" s="96" t="s">
        <v>1926</v>
      </c>
      <c r="AW316" s="96" t="s">
        <v>1926</v>
      </c>
      <c r="AX316" s="96" t="s">
        <v>1926</v>
      </c>
      <c r="AY316" s="344"/>
      <c r="AZ316" s="93"/>
      <c r="BA316" s="93">
        <v>1.5811597759999999E-3</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1943</v>
      </c>
      <c r="D317" s="312"/>
      <c r="E317" s="127" t="s">
        <v>1704</v>
      </c>
      <c r="F317" s="126">
        <v>0</v>
      </c>
      <c r="G317" s="946" t="s">
        <v>202</v>
      </c>
      <c r="H317" s="946" t="s">
        <v>657</v>
      </c>
      <c r="I317" s="944">
        <v>2.1015999999999999</v>
      </c>
      <c r="J317" s="103">
        <v>1</v>
      </c>
      <c r="K317" s="104">
        <v>1353800</v>
      </c>
      <c r="L317" s="105">
        <v>2.2587699999999998E-3</v>
      </c>
      <c r="M317" s="629"/>
      <c r="N317" s="630"/>
      <c r="O317" s="372">
        <v>2.2587699999999998E-3</v>
      </c>
      <c r="P317" s="352"/>
      <c r="Q317" s="241">
        <v>3058</v>
      </c>
      <c r="R317" s="100"/>
      <c r="S317" s="42"/>
      <c r="T317" s="228"/>
      <c r="U317" s="340">
        <v>3058</v>
      </c>
      <c r="V317" s="227"/>
      <c r="W317" s="5"/>
      <c r="X317" s="108" t="s">
        <v>1943</v>
      </c>
      <c r="Y317" s="109" t="s">
        <v>2173</v>
      </c>
      <c r="Z317" s="123">
        <v>2845146.08</v>
      </c>
      <c r="AA317" s="83" t="s">
        <v>201</v>
      </c>
      <c r="AB317" s="83" t="s">
        <v>201</v>
      </c>
      <c r="AC317" s="83" t="s">
        <v>656</v>
      </c>
      <c r="AE317" s="93" t="s">
        <v>2966</v>
      </c>
      <c r="AF317" s="93"/>
      <c r="AG317" s="96" t="s">
        <v>1926</v>
      </c>
      <c r="AH317" s="96" t="s">
        <v>1926</v>
      </c>
      <c r="AI317" s="96" t="s">
        <v>1926</v>
      </c>
      <c r="AJ317" s="96" t="s">
        <v>1926</v>
      </c>
      <c r="AK317" s="96" t="s">
        <v>1926</v>
      </c>
      <c r="AL317" s="96" t="s">
        <v>1926</v>
      </c>
      <c r="AM317" s="96" t="s">
        <v>1926</v>
      </c>
      <c r="AN317" s="96" t="s">
        <v>1926</v>
      </c>
      <c r="AO317" s="96" t="s">
        <v>1926</v>
      </c>
      <c r="AP317" s="96" t="s">
        <v>1926</v>
      </c>
      <c r="AQ317" s="96" t="s">
        <v>1926</v>
      </c>
      <c r="AR317" s="96" t="s">
        <v>1926</v>
      </c>
      <c r="AS317" s="96" t="s">
        <v>1926</v>
      </c>
      <c r="AT317" s="96" t="s">
        <v>1926</v>
      </c>
      <c r="AU317" s="96" t="s">
        <v>1926</v>
      </c>
      <c r="AV317" s="96" t="s">
        <v>1926</v>
      </c>
      <c r="AW317" s="96" t="s">
        <v>1926</v>
      </c>
      <c r="AX317" s="96" t="s">
        <v>123</v>
      </c>
      <c r="AY317" s="344"/>
      <c r="AZ317" s="93"/>
      <c r="BA317" s="93">
        <v>2.25879968E-3</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1</v>
      </c>
      <c r="CA317" s="373"/>
    </row>
    <row r="318" spans="1:79" s="2" customFormat="1" ht="11.45" customHeight="1" x14ac:dyDescent="0.15">
      <c r="A318" s="95"/>
      <c r="B318" s="312"/>
      <c r="C318" s="346" t="s">
        <v>2910</v>
      </c>
      <c r="D318" s="312"/>
      <c r="E318" s="127" t="s">
        <v>1705</v>
      </c>
      <c r="F318" s="126">
        <v>0</v>
      </c>
      <c r="G318" s="946" t="s">
        <v>2742</v>
      </c>
      <c r="H318" s="946" t="s">
        <v>2787</v>
      </c>
      <c r="I318" s="944">
        <v>2.1015999999999999</v>
      </c>
      <c r="J318" s="103">
        <v>1</v>
      </c>
      <c r="K318" s="104">
        <v>113000</v>
      </c>
      <c r="L318" s="105">
        <v>2.2587699999999998E-3</v>
      </c>
      <c r="M318" s="629"/>
      <c r="N318" s="630"/>
      <c r="O318" s="372">
        <v>2.2587699999999998E-3</v>
      </c>
      <c r="P318" s="352"/>
      <c r="Q318" s="241">
        <v>255</v>
      </c>
      <c r="R318" s="100"/>
      <c r="S318" s="42"/>
      <c r="T318" s="228"/>
      <c r="U318" s="340">
        <v>255</v>
      </c>
      <c r="V318" s="227"/>
      <c r="W318" s="5"/>
      <c r="X318" s="108" t="s">
        <v>2910</v>
      </c>
      <c r="Y318" s="109" t="s">
        <v>1357</v>
      </c>
      <c r="Z318" s="123">
        <v>237480.8</v>
      </c>
      <c r="AA318" s="83" t="s">
        <v>1604</v>
      </c>
      <c r="AB318" s="83" t="s">
        <v>1604</v>
      </c>
      <c r="AC318" s="83" t="s">
        <v>651</v>
      </c>
      <c r="AE318" s="93" t="s">
        <v>2965</v>
      </c>
      <c r="AF318" s="93"/>
      <c r="AG318" s="96" t="s">
        <v>1926</v>
      </c>
      <c r="AH318" s="96" t="s">
        <v>1926</v>
      </c>
      <c r="AI318" s="96" t="s">
        <v>1926</v>
      </c>
      <c r="AJ318" s="96" t="s">
        <v>1926</v>
      </c>
      <c r="AK318" s="96" t="s">
        <v>1926</v>
      </c>
      <c r="AL318" s="96" t="s">
        <v>1926</v>
      </c>
      <c r="AM318" s="96" t="s">
        <v>1926</v>
      </c>
      <c r="AN318" s="96" t="s">
        <v>1926</v>
      </c>
      <c r="AO318" s="96" t="s">
        <v>1926</v>
      </c>
      <c r="AP318" s="96" t="s">
        <v>1926</v>
      </c>
      <c r="AQ318" s="96" t="s">
        <v>1926</v>
      </c>
      <c r="AR318" s="96" t="s">
        <v>1926</v>
      </c>
      <c r="AS318" s="96" t="s">
        <v>1926</v>
      </c>
      <c r="AT318" s="96" t="s">
        <v>1926</v>
      </c>
      <c r="AU318" s="96" t="s">
        <v>1926</v>
      </c>
      <c r="AV318" s="96" t="s">
        <v>1926</v>
      </c>
      <c r="AW318" s="96" t="s">
        <v>1926</v>
      </c>
      <c r="AX318" s="96" t="s">
        <v>1926</v>
      </c>
      <c r="AY318" s="344"/>
      <c r="AZ318" s="93"/>
      <c r="BA318" s="93">
        <v>2.25879968E-3</v>
      </c>
      <c r="BB318" s="94">
        <v>0</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1</v>
      </c>
      <c r="BT318" s="94">
        <v>0</v>
      </c>
      <c r="BU318" s="94">
        <v>0</v>
      </c>
      <c r="BV318" s="94"/>
      <c r="BW318" s="94"/>
      <c r="BX318" s="94"/>
      <c r="BY318" s="94"/>
      <c r="BZ318" s="94">
        <v>0</v>
      </c>
      <c r="CA318" s="373"/>
    </row>
    <row r="319" spans="1:79" s="2" customFormat="1" ht="11.45" customHeight="1" x14ac:dyDescent="0.15">
      <c r="A319" s="95"/>
      <c r="B319" s="312"/>
      <c r="C319" s="346" t="s">
        <v>2912</v>
      </c>
      <c r="D319" s="312"/>
      <c r="E319" s="127" t="s">
        <v>318</v>
      </c>
      <c r="F319" s="126">
        <v>0</v>
      </c>
      <c r="G319" s="946" t="s">
        <v>1603</v>
      </c>
      <c r="H319" s="946" t="s">
        <v>2787</v>
      </c>
      <c r="I319" s="944">
        <v>2.1015999999999999</v>
      </c>
      <c r="J319" s="103">
        <v>1</v>
      </c>
      <c r="K319" s="104">
        <v>16867360</v>
      </c>
      <c r="L319" s="105">
        <v>2.2587699999999998E-3</v>
      </c>
      <c r="M319" s="629"/>
      <c r="N319" s="630"/>
      <c r="O319" s="372">
        <v>2.2587699999999998E-3</v>
      </c>
      <c r="P319" s="352"/>
      <c r="Q319" s="241">
        <v>38099</v>
      </c>
      <c r="R319" s="100"/>
      <c r="S319" s="42"/>
      <c r="T319" s="228"/>
      <c r="U319" s="340">
        <v>38099</v>
      </c>
      <c r="V319" s="227"/>
      <c r="W319" s="5"/>
      <c r="X319" s="108" t="s">
        <v>2912</v>
      </c>
      <c r="Y319" s="109" t="s">
        <v>1092</v>
      </c>
      <c r="Z319" s="123">
        <v>35448443.776000001</v>
      </c>
      <c r="AA319" s="83" t="s">
        <v>1602</v>
      </c>
      <c r="AB319" s="83" t="s">
        <v>1602</v>
      </c>
      <c r="AC319" s="83" t="s">
        <v>651</v>
      </c>
      <c r="AE319" s="93" t="s">
        <v>2965</v>
      </c>
      <c r="AF319" s="93"/>
      <c r="AG319" s="96" t="s">
        <v>1926</v>
      </c>
      <c r="AH319" s="96" t="s">
        <v>1926</v>
      </c>
      <c r="AI319" s="96" t="s">
        <v>1926</v>
      </c>
      <c r="AJ319" s="96" t="s">
        <v>1926</v>
      </c>
      <c r="AK319" s="96" t="s">
        <v>1926</v>
      </c>
      <c r="AL319" s="96" t="s">
        <v>1926</v>
      </c>
      <c r="AM319" s="96" t="s">
        <v>1926</v>
      </c>
      <c r="AN319" s="96" t="s">
        <v>1926</v>
      </c>
      <c r="AO319" s="96" t="s">
        <v>1926</v>
      </c>
      <c r="AP319" s="96" t="s">
        <v>1926</v>
      </c>
      <c r="AQ319" s="96" t="s">
        <v>1926</v>
      </c>
      <c r="AR319" s="96" t="s">
        <v>1926</v>
      </c>
      <c r="AS319" s="96" t="s">
        <v>1926</v>
      </c>
      <c r="AT319" s="96" t="s">
        <v>1926</v>
      </c>
      <c r="AU319" s="96" t="s">
        <v>1926</v>
      </c>
      <c r="AV319" s="96" t="s">
        <v>1926</v>
      </c>
      <c r="AW319" s="96" t="s">
        <v>1926</v>
      </c>
      <c r="AX319" s="96" t="s">
        <v>1926</v>
      </c>
      <c r="AY319" s="344"/>
      <c r="AZ319" s="93"/>
      <c r="BA319" s="93">
        <v>2.25879968E-3</v>
      </c>
      <c r="BB319" s="94">
        <v>0</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1</v>
      </c>
      <c r="BT319" s="94">
        <v>0</v>
      </c>
      <c r="BU319" s="94">
        <v>0</v>
      </c>
      <c r="BV319" s="94"/>
      <c r="BW319" s="94"/>
      <c r="BX319" s="94"/>
      <c r="BY319" s="94"/>
      <c r="BZ319" s="94">
        <v>0</v>
      </c>
      <c r="CA319" s="373"/>
    </row>
    <row r="320" spans="1:79" s="2" customFormat="1" ht="11.45" customHeight="1" x14ac:dyDescent="0.15">
      <c r="A320" s="95"/>
      <c r="B320" s="312"/>
      <c r="C320" s="346" t="s">
        <v>232</v>
      </c>
      <c r="D320" s="312"/>
      <c r="E320" s="127" t="s">
        <v>319</v>
      </c>
      <c r="F320" s="126">
        <v>0</v>
      </c>
      <c r="G320" s="946" t="s">
        <v>1603</v>
      </c>
      <c r="H320" s="946" t="s">
        <v>493</v>
      </c>
      <c r="I320" s="944">
        <v>2.1015999999999999</v>
      </c>
      <c r="J320" s="103">
        <v>0.7</v>
      </c>
      <c r="K320" s="104">
        <v>223120</v>
      </c>
      <c r="L320" s="105">
        <v>1.58114E-3</v>
      </c>
      <c r="M320" s="629"/>
      <c r="N320" s="630"/>
      <c r="O320" s="372">
        <v>1.58114E-3</v>
      </c>
      <c r="P320" s="352"/>
      <c r="Q320" s="241">
        <v>353</v>
      </c>
      <c r="R320" s="100"/>
      <c r="S320" s="42"/>
      <c r="T320" s="228"/>
      <c r="U320" s="340">
        <v>353</v>
      </c>
      <c r="V320" s="227"/>
      <c r="W320" s="5"/>
      <c r="X320" s="108" t="s">
        <v>232</v>
      </c>
      <c r="Y320" s="109" t="s">
        <v>1093</v>
      </c>
      <c r="Z320" s="123">
        <v>328236.29439999996</v>
      </c>
      <c r="AA320" s="83" t="s">
        <v>1602</v>
      </c>
      <c r="AB320" s="83" t="s">
        <v>1602</v>
      </c>
      <c r="AC320" s="83" t="s">
        <v>655</v>
      </c>
      <c r="AE320" s="93" t="s">
        <v>2965</v>
      </c>
      <c r="AF320" s="93"/>
      <c r="AG320" s="96" t="s">
        <v>1926</v>
      </c>
      <c r="AH320" s="96" t="s">
        <v>1926</v>
      </c>
      <c r="AI320" s="96" t="s">
        <v>1926</v>
      </c>
      <c r="AJ320" s="96" t="s">
        <v>1926</v>
      </c>
      <c r="AK320" s="96" t="s">
        <v>1926</v>
      </c>
      <c r="AL320" s="96" t="s">
        <v>1926</v>
      </c>
      <c r="AM320" s="96" t="s">
        <v>1926</v>
      </c>
      <c r="AN320" s="96" t="s">
        <v>1926</v>
      </c>
      <c r="AO320" s="96" t="s">
        <v>1926</v>
      </c>
      <c r="AP320" s="96" t="s">
        <v>1926</v>
      </c>
      <c r="AQ320" s="96" t="s">
        <v>1926</v>
      </c>
      <c r="AR320" s="96" t="s">
        <v>1926</v>
      </c>
      <c r="AS320" s="96" t="s">
        <v>1926</v>
      </c>
      <c r="AT320" s="96" t="s">
        <v>1926</v>
      </c>
      <c r="AU320" s="96" t="s">
        <v>1926</v>
      </c>
      <c r="AV320" s="96" t="s">
        <v>1926</v>
      </c>
      <c r="AW320" s="96" t="s">
        <v>1926</v>
      </c>
      <c r="AX320" s="96" t="s">
        <v>1926</v>
      </c>
      <c r="AY320" s="344"/>
      <c r="AZ320" s="93"/>
      <c r="BA320" s="93">
        <v>1.5811597759999999E-3</v>
      </c>
      <c r="BB320" s="94">
        <v>0</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2650</v>
      </c>
      <c r="D321" s="312"/>
      <c r="E321" s="127" t="s">
        <v>2788</v>
      </c>
      <c r="F321" s="126">
        <v>0</v>
      </c>
      <c r="G321" s="946" t="s">
        <v>1606</v>
      </c>
      <c r="H321" s="946" t="s">
        <v>2787</v>
      </c>
      <c r="I321" s="944">
        <v>3.4979</v>
      </c>
      <c r="J321" s="103">
        <v>1</v>
      </c>
      <c r="K321" s="104">
        <v>10216695</v>
      </c>
      <c r="L321" s="105">
        <v>3.7594999999999998E-3</v>
      </c>
      <c r="M321" s="629"/>
      <c r="N321" s="630"/>
      <c r="O321" s="372">
        <v>3.7594999999999998E-3</v>
      </c>
      <c r="P321" s="352"/>
      <c r="Q321" s="241">
        <v>38410</v>
      </c>
      <c r="R321" s="100"/>
      <c r="S321" s="42"/>
      <c r="T321" s="228"/>
      <c r="U321" s="340">
        <v>38410</v>
      </c>
      <c r="V321" s="227"/>
      <c r="W321" s="5"/>
      <c r="X321" s="108" t="s">
        <v>2650</v>
      </c>
      <c r="Y321" s="109" t="s">
        <v>1075</v>
      </c>
      <c r="Z321" s="123">
        <v>35736977.440499999</v>
      </c>
      <c r="AA321" s="83" t="s">
        <v>1605</v>
      </c>
      <c r="AB321" s="83" t="s">
        <v>1605</v>
      </c>
      <c r="AC321" s="83" t="s">
        <v>651</v>
      </c>
      <c r="AE321" s="93" t="s">
        <v>2965</v>
      </c>
      <c r="AF321" s="93"/>
      <c r="AG321" s="96" t="s">
        <v>1926</v>
      </c>
      <c r="AH321" s="96" t="s">
        <v>1926</v>
      </c>
      <c r="AI321" s="96" t="s">
        <v>1926</v>
      </c>
      <c r="AJ321" s="96" t="s">
        <v>1926</v>
      </c>
      <c r="AK321" s="96" t="s">
        <v>1926</v>
      </c>
      <c r="AL321" s="96" t="s">
        <v>1926</v>
      </c>
      <c r="AM321" s="96" t="s">
        <v>1926</v>
      </c>
      <c r="AN321" s="96" t="s">
        <v>1926</v>
      </c>
      <c r="AO321" s="96" t="s">
        <v>1926</v>
      </c>
      <c r="AP321" s="96" t="s">
        <v>1926</v>
      </c>
      <c r="AQ321" s="96" t="s">
        <v>1926</v>
      </c>
      <c r="AR321" s="96" t="s">
        <v>1926</v>
      </c>
      <c r="AS321" s="96" t="s">
        <v>1926</v>
      </c>
      <c r="AT321" s="96" t="s">
        <v>1926</v>
      </c>
      <c r="AU321" s="96" t="s">
        <v>1926</v>
      </c>
      <c r="AV321" s="96" t="s">
        <v>1926</v>
      </c>
      <c r="AW321" s="96" t="s">
        <v>1926</v>
      </c>
      <c r="AX321" s="96" t="s">
        <v>1926</v>
      </c>
      <c r="AY321" s="344"/>
      <c r="AZ321" s="93"/>
      <c r="BA321" s="93">
        <v>3.7595429200000005E-3</v>
      </c>
      <c r="BB321" s="94">
        <v>0</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373"/>
    </row>
    <row r="322" spans="1:79" s="2" customFormat="1" ht="11.45" customHeight="1" x14ac:dyDescent="0.15">
      <c r="A322" s="95"/>
      <c r="B322" s="312"/>
      <c r="C322" s="346" t="s">
        <v>1944</v>
      </c>
      <c r="D322" s="312"/>
      <c r="E322" s="127" t="s">
        <v>2789</v>
      </c>
      <c r="F322" s="126">
        <v>0</v>
      </c>
      <c r="G322" s="946" t="s">
        <v>1606</v>
      </c>
      <c r="H322" s="946" t="s">
        <v>493</v>
      </c>
      <c r="I322" s="944">
        <v>3.4979</v>
      </c>
      <c r="J322" s="103">
        <v>0.65</v>
      </c>
      <c r="K322" s="104">
        <v>17395</v>
      </c>
      <c r="L322" s="105">
        <v>2.4436800000000002E-3</v>
      </c>
      <c r="M322" s="629"/>
      <c r="N322" s="630"/>
      <c r="O322" s="372">
        <v>2.4436800000000002E-3</v>
      </c>
      <c r="P322" s="352"/>
      <c r="Q322" s="241">
        <v>43</v>
      </c>
      <c r="R322" s="100"/>
      <c r="S322" s="42"/>
      <c r="T322" s="228"/>
      <c r="U322" s="340">
        <v>43</v>
      </c>
      <c r="V322" s="227"/>
      <c r="W322" s="5"/>
      <c r="X322" s="108" t="s">
        <v>1944</v>
      </c>
      <c r="Y322" s="109" t="s">
        <v>1077</v>
      </c>
      <c r="Z322" s="123">
        <v>39549.880825</v>
      </c>
      <c r="AA322" s="83" t="s">
        <v>1605</v>
      </c>
      <c r="AB322" s="83" t="s">
        <v>1605</v>
      </c>
      <c r="AC322" s="83" t="s">
        <v>655</v>
      </c>
      <c r="AE322" s="93" t="s">
        <v>2965</v>
      </c>
      <c r="AF322" s="93"/>
      <c r="AG322" s="96" t="s">
        <v>1926</v>
      </c>
      <c r="AH322" s="96" t="s">
        <v>1926</v>
      </c>
      <c r="AI322" s="96" t="s">
        <v>1926</v>
      </c>
      <c r="AJ322" s="96" t="s">
        <v>1926</v>
      </c>
      <c r="AK322" s="96" t="s">
        <v>1926</v>
      </c>
      <c r="AL322" s="96" t="s">
        <v>1926</v>
      </c>
      <c r="AM322" s="96" t="s">
        <v>1926</v>
      </c>
      <c r="AN322" s="96" t="s">
        <v>1926</v>
      </c>
      <c r="AO322" s="96" t="s">
        <v>1926</v>
      </c>
      <c r="AP322" s="96" t="s">
        <v>1926</v>
      </c>
      <c r="AQ322" s="96" t="s">
        <v>1926</v>
      </c>
      <c r="AR322" s="96" t="s">
        <v>1926</v>
      </c>
      <c r="AS322" s="96" t="s">
        <v>1926</v>
      </c>
      <c r="AT322" s="96" t="s">
        <v>1926</v>
      </c>
      <c r="AU322" s="96" t="s">
        <v>1926</v>
      </c>
      <c r="AV322" s="96" t="s">
        <v>1926</v>
      </c>
      <c r="AW322" s="96" t="s">
        <v>1926</v>
      </c>
      <c r="AX322" s="96" t="s">
        <v>1926</v>
      </c>
      <c r="AY322" s="344"/>
      <c r="AZ322" s="93"/>
      <c r="BA322" s="93">
        <v>2.4437028980000006E-3</v>
      </c>
      <c r="BB322" s="94">
        <v>0</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2488</v>
      </c>
      <c r="D323" s="312"/>
      <c r="E323" s="127" t="s">
        <v>2790</v>
      </c>
      <c r="F323" s="126">
        <v>0</v>
      </c>
      <c r="G323" s="946" t="s">
        <v>1606</v>
      </c>
      <c r="H323" s="946" t="s">
        <v>657</v>
      </c>
      <c r="I323" s="944">
        <v>3.4979</v>
      </c>
      <c r="J323" s="103">
        <v>0.65</v>
      </c>
      <c r="K323" s="104">
        <v>331500</v>
      </c>
      <c r="L323" s="105">
        <v>2.4436800000000002E-3</v>
      </c>
      <c r="M323" s="629"/>
      <c r="N323" s="630"/>
      <c r="O323" s="372">
        <v>2.4436800000000002E-3</v>
      </c>
      <c r="P323" s="352"/>
      <c r="Q323" s="241">
        <v>810</v>
      </c>
      <c r="R323" s="100"/>
      <c r="S323" s="42"/>
      <c r="T323" s="228"/>
      <c r="U323" s="340">
        <v>810</v>
      </c>
      <c r="V323" s="227"/>
      <c r="W323" s="5"/>
      <c r="X323" s="108" t="s">
        <v>2488</v>
      </c>
      <c r="Y323" s="109" t="s">
        <v>1078</v>
      </c>
      <c r="Z323" s="123">
        <v>753710.00250000006</v>
      </c>
      <c r="AA323" s="83" t="s">
        <v>1605</v>
      </c>
      <c r="AB323" s="83" t="s">
        <v>1605</v>
      </c>
      <c r="AC323" s="83" t="s">
        <v>656</v>
      </c>
      <c r="AE323" s="93" t="s">
        <v>2965</v>
      </c>
      <c r="AF323" s="93"/>
      <c r="AG323" s="96" t="s">
        <v>1926</v>
      </c>
      <c r="AH323" s="96" t="s">
        <v>1926</v>
      </c>
      <c r="AI323" s="96" t="s">
        <v>1926</v>
      </c>
      <c r="AJ323" s="96" t="s">
        <v>1926</v>
      </c>
      <c r="AK323" s="96" t="s">
        <v>1926</v>
      </c>
      <c r="AL323" s="96" t="s">
        <v>1926</v>
      </c>
      <c r="AM323" s="96" t="s">
        <v>1926</v>
      </c>
      <c r="AN323" s="96" t="s">
        <v>1926</v>
      </c>
      <c r="AO323" s="96" t="s">
        <v>1926</v>
      </c>
      <c r="AP323" s="96" t="s">
        <v>1926</v>
      </c>
      <c r="AQ323" s="96" t="s">
        <v>1926</v>
      </c>
      <c r="AR323" s="96" t="s">
        <v>1926</v>
      </c>
      <c r="AS323" s="96" t="s">
        <v>1926</v>
      </c>
      <c r="AT323" s="96" t="s">
        <v>1926</v>
      </c>
      <c r="AU323" s="96" t="s">
        <v>1926</v>
      </c>
      <c r="AV323" s="96" t="s">
        <v>1926</v>
      </c>
      <c r="AW323" s="96" t="s">
        <v>1926</v>
      </c>
      <c r="AX323" s="96" t="s">
        <v>1926</v>
      </c>
      <c r="AY323" s="344"/>
      <c r="AZ323" s="93"/>
      <c r="BA323" s="93">
        <v>2.4437028980000006E-3</v>
      </c>
      <c r="BB323" s="94">
        <v>0</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2654</v>
      </c>
      <c r="D324" s="312"/>
      <c r="E324" s="127" t="s">
        <v>1700</v>
      </c>
      <c r="F324" s="126">
        <v>0</v>
      </c>
      <c r="G324" s="946" t="s">
        <v>1321</v>
      </c>
      <c r="H324" s="946" t="s">
        <v>2787</v>
      </c>
      <c r="I324" s="944">
        <v>1.7366999999999999</v>
      </c>
      <c r="J324" s="103">
        <v>1</v>
      </c>
      <c r="K324" s="104">
        <v>5726000</v>
      </c>
      <c r="L324" s="105">
        <v>1.8665699999999999E-3</v>
      </c>
      <c r="M324" s="629"/>
      <c r="N324" s="630"/>
      <c r="O324" s="372">
        <v>1.8665699999999999E-3</v>
      </c>
      <c r="P324" s="352"/>
      <c r="Q324" s="241">
        <v>10688</v>
      </c>
      <c r="R324" s="100"/>
      <c r="S324" s="42"/>
      <c r="T324" s="228"/>
      <c r="U324" s="340">
        <v>10688</v>
      </c>
      <c r="V324" s="227"/>
      <c r="W324" s="5"/>
      <c r="X324" s="108" t="s">
        <v>2654</v>
      </c>
      <c r="Y324" s="109" t="s">
        <v>2933</v>
      </c>
      <c r="Z324" s="123">
        <v>9944344.1999999993</v>
      </c>
      <c r="AA324" s="83" t="s">
        <v>1608</v>
      </c>
      <c r="AB324" s="83" t="s">
        <v>1608</v>
      </c>
      <c r="AC324" s="83" t="s">
        <v>651</v>
      </c>
      <c r="AE324" s="93" t="s">
        <v>2965</v>
      </c>
      <c r="AF324" s="93"/>
      <c r="AG324" s="96" t="s">
        <v>1926</v>
      </c>
      <c r="AH324" s="96" t="s">
        <v>1926</v>
      </c>
      <c r="AI324" s="96" t="s">
        <v>1926</v>
      </c>
      <c r="AJ324" s="96" t="s">
        <v>1926</v>
      </c>
      <c r="AK324" s="96" t="s">
        <v>1926</v>
      </c>
      <c r="AL324" s="96" t="s">
        <v>1926</v>
      </c>
      <c r="AM324" s="96" t="s">
        <v>1926</v>
      </c>
      <c r="AN324" s="96" t="s">
        <v>1926</v>
      </c>
      <c r="AO324" s="96" t="s">
        <v>1926</v>
      </c>
      <c r="AP324" s="96" t="s">
        <v>1926</v>
      </c>
      <c r="AQ324" s="96" t="s">
        <v>1926</v>
      </c>
      <c r="AR324" s="96" t="s">
        <v>1926</v>
      </c>
      <c r="AS324" s="96" t="s">
        <v>1926</v>
      </c>
      <c r="AT324" s="96" t="s">
        <v>1926</v>
      </c>
      <c r="AU324" s="96" t="s">
        <v>1926</v>
      </c>
      <c r="AV324" s="96" t="s">
        <v>1926</v>
      </c>
      <c r="AW324" s="96" t="s">
        <v>1926</v>
      </c>
      <c r="AX324" s="96" t="s">
        <v>1926</v>
      </c>
      <c r="AY324" s="344"/>
      <c r="AZ324" s="93"/>
      <c r="BA324" s="93">
        <v>1.8666051600000001E-3</v>
      </c>
      <c r="BB324" s="94">
        <v>0</v>
      </c>
      <c r="BC324" s="93"/>
      <c r="BD324" s="94"/>
      <c r="BE324" s="94">
        <v>0</v>
      </c>
      <c r="BF324" s="94">
        <v>1</v>
      </c>
      <c r="BG324" s="94">
        <v>0</v>
      </c>
      <c r="BH324" s="94">
        <v>0</v>
      </c>
      <c r="BI324" s="94">
        <v>0</v>
      </c>
      <c r="BJ324" s="94"/>
      <c r="BK324" s="94">
        <v>0</v>
      </c>
      <c r="BL324" s="94">
        <v>0</v>
      </c>
      <c r="BM324" s="94">
        <v>1</v>
      </c>
      <c r="BN324" s="94">
        <v>0</v>
      </c>
      <c r="BO324" s="94">
        <v>0</v>
      </c>
      <c r="BP324" s="94">
        <v>0</v>
      </c>
      <c r="BQ324" s="94">
        <v>0</v>
      </c>
      <c r="BR324" s="94">
        <v>0</v>
      </c>
      <c r="BS324" s="94">
        <v>1</v>
      </c>
      <c r="BT324" s="94">
        <v>0</v>
      </c>
      <c r="BU324" s="94">
        <v>0</v>
      </c>
      <c r="BV324" s="94"/>
      <c r="BW324" s="94"/>
      <c r="BX324" s="94"/>
      <c r="BY324" s="94"/>
      <c r="BZ324" s="94">
        <v>0</v>
      </c>
      <c r="CA324" s="373"/>
    </row>
    <row r="325" spans="1:79" s="2" customFormat="1" ht="11.45" customHeight="1" x14ac:dyDescent="0.15">
      <c r="A325" s="95"/>
      <c r="B325" s="312"/>
      <c r="C325" s="346" t="s">
        <v>523</v>
      </c>
      <c r="D325" s="312"/>
      <c r="E325" s="127" t="s">
        <v>1949</v>
      </c>
      <c r="F325" s="126">
        <v>0</v>
      </c>
      <c r="G325" s="946" t="s">
        <v>202</v>
      </c>
      <c r="H325" s="946" t="s">
        <v>2072</v>
      </c>
      <c r="I325" s="944">
        <v>2.1015999999999999</v>
      </c>
      <c r="J325" s="103">
        <v>1</v>
      </c>
      <c r="K325" s="104">
        <v>751800</v>
      </c>
      <c r="L325" s="105">
        <v>2.2587699999999998E-3</v>
      </c>
      <c r="M325" s="629"/>
      <c r="N325" s="630"/>
      <c r="O325" s="372">
        <v>2.2587699999999998E-3</v>
      </c>
      <c r="P325" s="352"/>
      <c r="Q325" s="241">
        <v>1698</v>
      </c>
      <c r="R325" s="100"/>
      <c r="S325" s="42"/>
      <c r="T325" s="228"/>
      <c r="U325" s="340">
        <v>1698</v>
      </c>
      <c r="V325" s="227"/>
      <c r="W325" s="5"/>
      <c r="X325" s="108" t="s">
        <v>523</v>
      </c>
      <c r="Y325" s="109" t="s">
        <v>2169</v>
      </c>
      <c r="Z325" s="123">
        <v>1579982.88</v>
      </c>
      <c r="AA325" s="83" t="s">
        <v>201</v>
      </c>
      <c r="AB325" s="83" t="s">
        <v>201</v>
      </c>
      <c r="AC325" s="83" t="s">
        <v>2630</v>
      </c>
      <c r="AE325" s="93" t="s">
        <v>2965</v>
      </c>
      <c r="AF325" s="93"/>
      <c r="AG325" s="96" t="s">
        <v>1926</v>
      </c>
      <c r="AH325" s="96" t="s">
        <v>1926</v>
      </c>
      <c r="AI325" s="96" t="s">
        <v>1926</v>
      </c>
      <c r="AJ325" s="96" t="s">
        <v>1926</v>
      </c>
      <c r="AK325" s="96" t="s">
        <v>1926</v>
      </c>
      <c r="AL325" s="96" t="s">
        <v>1926</v>
      </c>
      <c r="AM325" s="96" t="s">
        <v>1926</v>
      </c>
      <c r="AN325" s="96" t="s">
        <v>1926</v>
      </c>
      <c r="AO325" s="96" t="s">
        <v>1926</v>
      </c>
      <c r="AP325" s="96" t="s">
        <v>1926</v>
      </c>
      <c r="AQ325" s="96" t="s">
        <v>1926</v>
      </c>
      <c r="AR325" s="96" t="s">
        <v>1926</v>
      </c>
      <c r="AS325" s="96" t="s">
        <v>1926</v>
      </c>
      <c r="AT325" s="96" t="s">
        <v>1926</v>
      </c>
      <c r="AU325" s="96" t="s">
        <v>1926</v>
      </c>
      <c r="AV325" s="96" t="s">
        <v>1926</v>
      </c>
      <c r="AW325" s="96" t="s">
        <v>1926</v>
      </c>
      <c r="AX325" s="96" t="s">
        <v>1926</v>
      </c>
      <c r="AY325" s="344"/>
      <c r="AZ325" s="93"/>
      <c r="BA325" s="93">
        <v>2.25879968E-3</v>
      </c>
      <c r="BB325" s="94">
        <v>0</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1</v>
      </c>
      <c r="BT325" s="94">
        <v>0</v>
      </c>
      <c r="BU325" s="94">
        <v>0</v>
      </c>
      <c r="BV325" s="94"/>
      <c r="BW325" s="94"/>
      <c r="BX325" s="94"/>
      <c r="BY325" s="94"/>
      <c r="BZ325" s="94">
        <v>0</v>
      </c>
      <c r="CA325" s="373"/>
    </row>
    <row r="326" spans="1:79" s="2" customFormat="1" ht="11.45" customHeight="1" x14ac:dyDescent="0.15">
      <c r="A326" s="95"/>
      <c r="B326" s="312"/>
      <c r="C326" s="346" t="s">
        <v>215</v>
      </c>
      <c r="D326" s="312"/>
      <c r="E326" s="127" t="s">
        <v>2336</v>
      </c>
      <c r="F326" s="126">
        <v>0</v>
      </c>
      <c r="G326" s="946" t="s">
        <v>1606</v>
      </c>
      <c r="H326" s="946" t="s">
        <v>2072</v>
      </c>
      <c r="I326" s="944">
        <v>3.4979</v>
      </c>
      <c r="J326" s="103">
        <v>1</v>
      </c>
      <c r="K326" s="104">
        <v>1113200</v>
      </c>
      <c r="L326" s="105">
        <v>3.7594999999999998E-3</v>
      </c>
      <c r="M326" s="629"/>
      <c r="N326" s="630"/>
      <c r="O326" s="372">
        <v>3.7594999999999998E-3</v>
      </c>
      <c r="P326" s="352"/>
      <c r="Q326" s="241">
        <v>4185</v>
      </c>
      <c r="R326" s="100"/>
      <c r="S326" s="42"/>
      <c r="T326" s="228"/>
      <c r="U326" s="340">
        <v>4185</v>
      </c>
      <c r="V326" s="227"/>
      <c r="W326" s="5"/>
      <c r="X326" s="108" t="s">
        <v>215</v>
      </c>
      <c r="Y326" s="109" t="s">
        <v>1076</v>
      </c>
      <c r="Z326" s="123">
        <v>3893862.28</v>
      </c>
      <c r="AA326" s="83" t="s">
        <v>1605</v>
      </c>
      <c r="AB326" s="83" t="s">
        <v>1605</v>
      </c>
      <c r="AC326" s="83" t="s">
        <v>2630</v>
      </c>
      <c r="AE326" s="93" t="s">
        <v>2965</v>
      </c>
      <c r="AF326" s="93"/>
      <c r="AG326" s="96" t="s">
        <v>1926</v>
      </c>
      <c r="AH326" s="96" t="s">
        <v>1926</v>
      </c>
      <c r="AI326" s="96" t="s">
        <v>1926</v>
      </c>
      <c r="AJ326" s="96" t="s">
        <v>1926</v>
      </c>
      <c r="AK326" s="96" t="s">
        <v>1926</v>
      </c>
      <c r="AL326" s="96" t="s">
        <v>1926</v>
      </c>
      <c r="AM326" s="96" t="s">
        <v>1926</v>
      </c>
      <c r="AN326" s="96" t="s">
        <v>1926</v>
      </c>
      <c r="AO326" s="96" t="s">
        <v>1926</v>
      </c>
      <c r="AP326" s="96" t="s">
        <v>1926</v>
      </c>
      <c r="AQ326" s="96" t="s">
        <v>1926</v>
      </c>
      <c r="AR326" s="96" t="s">
        <v>1926</v>
      </c>
      <c r="AS326" s="96" t="s">
        <v>1926</v>
      </c>
      <c r="AT326" s="96" t="s">
        <v>1926</v>
      </c>
      <c r="AU326" s="96" t="s">
        <v>1926</v>
      </c>
      <c r="AV326" s="96" t="s">
        <v>1926</v>
      </c>
      <c r="AW326" s="96" t="s">
        <v>1926</v>
      </c>
      <c r="AX326" s="96" t="s">
        <v>1926</v>
      </c>
      <c r="AY326" s="344"/>
      <c r="AZ326" s="93"/>
      <c r="BA326" s="93">
        <v>3.7595429200000005E-3</v>
      </c>
      <c r="BB326" s="94">
        <v>0</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1</v>
      </c>
      <c r="BT326" s="94">
        <v>0</v>
      </c>
      <c r="BU326" s="94">
        <v>0</v>
      </c>
      <c r="BV326" s="94"/>
      <c r="BW326" s="94"/>
      <c r="BX326" s="94"/>
      <c r="BY326" s="94"/>
      <c r="BZ326" s="94">
        <v>0</v>
      </c>
      <c r="CA326" s="373"/>
    </row>
    <row r="327" spans="1:79" s="2" customFormat="1" ht="11.45" customHeight="1" x14ac:dyDescent="0.15">
      <c r="A327" s="95"/>
      <c r="B327" s="312"/>
      <c r="C327" s="346" t="s">
        <v>216</v>
      </c>
      <c r="D327" s="312"/>
      <c r="E327" s="127" t="s">
        <v>1225</v>
      </c>
      <c r="F327" s="126">
        <v>0</v>
      </c>
      <c r="G327" s="946" t="s">
        <v>1606</v>
      </c>
      <c r="H327" s="946" t="s">
        <v>1104</v>
      </c>
      <c r="I327" s="944">
        <v>3.4979</v>
      </c>
      <c r="J327" s="103">
        <v>0.65</v>
      </c>
      <c r="K327" s="104">
        <v>26500</v>
      </c>
      <c r="L327" s="105">
        <v>2.4436800000000002E-3</v>
      </c>
      <c r="M327" s="629"/>
      <c r="N327" s="630"/>
      <c r="O327" s="372">
        <v>2.4436800000000002E-3</v>
      </c>
      <c r="P327" s="352"/>
      <c r="Q327" s="241">
        <v>65</v>
      </c>
      <c r="R327" s="100"/>
      <c r="S327" s="42"/>
      <c r="T327" s="228"/>
      <c r="U327" s="340">
        <v>65</v>
      </c>
      <c r="V327" s="227"/>
      <c r="W327" s="5"/>
      <c r="X327" s="108" t="s">
        <v>216</v>
      </c>
      <c r="Y327" s="109" t="s">
        <v>2687</v>
      </c>
      <c r="Z327" s="123">
        <v>60251.327499999999</v>
      </c>
      <c r="AA327" s="83" t="s">
        <v>1605</v>
      </c>
      <c r="AB327" s="83" t="s">
        <v>1605</v>
      </c>
      <c r="AC327" s="83" t="s">
        <v>1103</v>
      </c>
      <c r="AE327" s="93" t="s">
        <v>2965</v>
      </c>
      <c r="AF327" s="93"/>
      <c r="AG327" s="96" t="s">
        <v>1926</v>
      </c>
      <c r="AH327" s="96" t="s">
        <v>1926</v>
      </c>
      <c r="AI327" s="96" t="s">
        <v>1926</v>
      </c>
      <c r="AJ327" s="96" t="s">
        <v>1926</v>
      </c>
      <c r="AK327" s="96" t="s">
        <v>1926</v>
      </c>
      <c r="AL327" s="96" t="s">
        <v>1926</v>
      </c>
      <c r="AM327" s="96" t="s">
        <v>1926</v>
      </c>
      <c r="AN327" s="96" t="s">
        <v>1926</v>
      </c>
      <c r="AO327" s="96" t="s">
        <v>1926</v>
      </c>
      <c r="AP327" s="96" t="s">
        <v>1926</v>
      </c>
      <c r="AQ327" s="96" t="s">
        <v>1926</v>
      </c>
      <c r="AR327" s="96" t="s">
        <v>1926</v>
      </c>
      <c r="AS327" s="96" t="s">
        <v>1926</v>
      </c>
      <c r="AT327" s="96" t="s">
        <v>1926</v>
      </c>
      <c r="AU327" s="96" t="s">
        <v>1926</v>
      </c>
      <c r="AV327" s="96" t="s">
        <v>1926</v>
      </c>
      <c r="AW327" s="96" t="s">
        <v>1926</v>
      </c>
      <c r="AX327" s="96" t="s">
        <v>1926</v>
      </c>
      <c r="AY327" s="344"/>
      <c r="AZ327" s="93"/>
      <c r="BA327" s="93">
        <v>2.4437028980000006E-3</v>
      </c>
      <c r="BB327" s="94">
        <v>0</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1926</v>
      </c>
      <c r="D328" s="312"/>
      <c r="E328" s="127"/>
      <c r="F328" s="126"/>
      <c r="G328" s="946" t="s">
        <v>1926</v>
      </c>
      <c r="H328" s="946" t="s">
        <v>1926</v>
      </c>
      <c r="I328" s="944"/>
      <c r="J328" s="103"/>
      <c r="K328" s="104"/>
      <c r="L328" s="105"/>
      <c r="M328" s="629"/>
      <c r="N328" s="630"/>
      <c r="O328" s="372" t="s">
        <v>1926</v>
      </c>
      <c r="P328" s="352"/>
      <c r="Q328" s="241">
        <v>0</v>
      </c>
      <c r="R328" s="100"/>
      <c r="S328" s="42"/>
      <c r="T328" s="228"/>
      <c r="U328" s="340">
        <v>0</v>
      </c>
      <c r="V328" s="227"/>
      <c r="W328" s="5"/>
      <c r="X328" s="108" t="s">
        <v>1926</v>
      </c>
      <c r="Y328" s="109" t="s">
        <v>119</v>
      </c>
      <c r="Z328" s="123">
        <v>0</v>
      </c>
      <c r="AA328" s="83" t="s">
        <v>1926</v>
      </c>
      <c r="AB328" s="83" t="s">
        <v>1926</v>
      </c>
      <c r="AC328" s="83" t="s">
        <v>1926</v>
      </c>
      <c r="AE328" s="93" t="s">
        <v>2965</v>
      </c>
      <c r="AF328" s="93"/>
      <c r="AG328" s="96" t="s">
        <v>1926</v>
      </c>
      <c r="AH328" s="96" t="s">
        <v>1926</v>
      </c>
      <c r="AI328" s="96" t="s">
        <v>1926</v>
      </c>
      <c r="AJ328" s="96" t="s">
        <v>1926</v>
      </c>
      <c r="AK328" s="96" t="s">
        <v>1926</v>
      </c>
      <c r="AL328" s="96" t="s">
        <v>1926</v>
      </c>
      <c r="AM328" s="96" t="s">
        <v>1926</v>
      </c>
      <c r="AN328" s="96" t="s">
        <v>1926</v>
      </c>
      <c r="AO328" s="96" t="s">
        <v>1926</v>
      </c>
      <c r="AP328" s="96" t="s">
        <v>1926</v>
      </c>
      <c r="AQ328" s="96" t="s">
        <v>1926</v>
      </c>
      <c r="AR328" s="96" t="s">
        <v>1926</v>
      </c>
      <c r="AS328" s="96" t="s">
        <v>1926</v>
      </c>
      <c r="AT328" s="96" t="s">
        <v>1926</v>
      </c>
      <c r="AU328" s="96" t="s">
        <v>1926</v>
      </c>
      <c r="AV328" s="96" t="s">
        <v>1926</v>
      </c>
      <c r="AW328" s="96" t="s">
        <v>1926</v>
      </c>
      <c r="AX328" s="96" t="s">
        <v>1926</v>
      </c>
      <c r="AY328" s="344"/>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1926</v>
      </c>
      <c r="D329" s="312"/>
      <c r="E329" s="127"/>
      <c r="F329" s="126"/>
      <c r="G329" s="946" t="s">
        <v>1926</v>
      </c>
      <c r="H329" s="946" t="s">
        <v>1926</v>
      </c>
      <c r="I329" s="944"/>
      <c r="J329" s="103"/>
      <c r="K329" s="104"/>
      <c r="L329" s="105"/>
      <c r="M329" s="629"/>
      <c r="N329" s="630"/>
      <c r="O329" s="372" t="s">
        <v>1926</v>
      </c>
      <c r="P329" s="352"/>
      <c r="Q329" s="241">
        <v>0</v>
      </c>
      <c r="R329" s="100"/>
      <c r="S329" s="42"/>
      <c r="T329" s="228"/>
      <c r="U329" s="340">
        <v>0</v>
      </c>
      <c r="V329" s="227"/>
      <c r="W329" s="5"/>
      <c r="X329" s="108" t="s">
        <v>1926</v>
      </c>
      <c r="Y329" s="109" t="s">
        <v>119</v>
      </c>
      <c r="Z329" s="123">
        <v>0</v>
      </c>
      <c r="AA329" s="83" t="s">
        <v>1926</v>
      </c>
      <c r="AB329" s="83" t="s">
        <v>1926</v>
      </c>
      <c r="AC329" s="83" t="s">
        <v>1926</v>
      </c>
      <c r="AE329" s="93" t="s">
        <v>2965</v>
      </c>
      <c r="AF329" s="93"/>
      <c r="AG329" s="96" t="s">
        <v>1926</v>
      </c>
      <c r="AH329" s="96" t="s">
        <v>1926</v>
      </c>
      <c r="AI329" s="96" t="s">
        <v>1926</v>
      </c>
      <c r="AJ329" s="96" t="s">
        <v>1926</v>
      </c>
      <c r="AK329" s="96" t="s">
        <v>1926</v>
      </c>
      <c r="AL329" s="96" t="s">
        <v>1926</v>
      </c>
      <c r="AM329" s="96" t="s">
        <v>1926</v>
      </c>
      <c r="AN329" s="96" t="s">
        <v>1926</v>
      </c>
      <c r="AO329" s="96" t="s">
        <v>1926</v>
      </c>
      <c r="AP329" s="96" t="s">
        <v>1926</v>
      </c>
      <c r="AQ329" s="96" t="s">
        <v>1926</v>
      </c>
      <c r="AR329" s="96" t="s">
        <v>1926</v>
      </c>
      <c r="AS329" s="96" t="s">
        <v>1926</v>
      </c>
      <c r="AT329" s="96" t="s">
        <v>1926</v>
      </c>
      <c r="AU329" s="96" t="s">
        <v>1926</v>
      </c>
      <c r="AV329" s="96" t="s">
        <v>1926</v>
      </c>
      <c r="AW329" s="96" t="s">
        <v>1926</v>
      </c>
      <c r="AX329" s="96" t="s">
        <v>1926</v>
      </c>
      <c r="AY329" s="344"/>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3"/>
    </row>
    <row r="330" spans="1:79" s="2" customFormat="1" ht="11.45" customHeight="1" x14ac:dyDescent="0.15">
      <c r="A330" s="95"/>
      <c r="B330" s="312"/>
      <c r="C330" s="346" t="s">
        <v>1926</v>
      </c>
      <c r="D330" s="312"/>
      <c r="E330" s="127"/>
      <c r="F330" s="126"/>
      <c r="G330" s="946" t="s">
        <v>1926</v>
      </c>
      <c r="H330" s="946" t="s">
        <v>1926</v>
      </c>
      <c r="I330" s="944"/>
      <c r="J330" s="103"/>
      <c r="K330" s="104"/>
      <c r="L330" s="105"/>
      <c r="M330" s="629"/>
      <c r="N330" s="630"/>
      <c r="O330" s="372" t="s">
        <v>1926</v>
      </c>
      <c r="P330" s="352"/>
      <c r="Q330" s="241">
        <v>0</v>
      </c>
      <c r="R330" s="100"/>
      <c r="S330" s="42"/>
      <c r="T330" s="228"/>
      <c r="U330" s="340">
        <v>0</v>
      </c>
      <c r="V330" s="227"/>
      <c r="W330" s="5"/>
      <c r="X330" s="108" t="s">
        <v>1926</v>
      </c>
      <c r="Y330" s="109" t="s">
        <v>119</v>
      </c>
      <c r="Z330" s="123">
        <v>0</v>
      </c>
      <c r="AA330" s="83" t="s">
        <v>1926</v>
      </c>
      <c r="AB330" s="83" t="s">
        <v>1926</v>
      </c>
      <c r="AC330" s="83" t="s">
        <v>1926</v>
      </c>
      <c r="AE330" s="93" t="s">
        <v>2965</v>
      </c>
      <c r="AF330" s="93"/>
      <c r="AG330" s="96" t="s">
        <v>1926</v>
      </c>
      <c r="AH330" s="96" t="s">
        <v>1926</v>
      </c>
      <c r="AI330" s="96" t="s">
        <v>1926</v>
      </c>
      <c r="AJ330" s="96" t="s">
        <v>1926</v>
      </c>
      <c r="AK330" s="96" t="s">
        <v>1926</v>
      </c>
      <c r="AL330" s="96" t="s">
        <v>1926</v>
      </c>
      <c r="AM330" s="96" t="s">
        <v>1926</v>
      </c>
      <c r="AN330" s="96" t="s">
        <v>1926</v>
      </c>
      <c r="AO330" s="96" t="s">
        <v>1926</v>
      </c>
      <c r="AP330" s="96" t="s">
        <v>1926</v>
      </c>
      <c r="AQ330" s="96" t="s">
        <v>1926</v>
      </c>
      <c r="AR330" s="96" t="s">
        <v>1926</v>
      </c>
      <c r="AS330" s="96" t="s">
        <v>1926</v>
      </c>
      <c r="AT330" s="96" t="s">
        <v>1926</v>
      </c>
      <c r="AU330" s="96" t="s">
        <v>1926</v>
      </c>
      <c r="AV330" s="96" t="s">
        <v>1926</v>
      </c>
      <c r="AW330" s="96" t="s">
        <v>1926</v>
      </c>
      <c r="AX330" s="96" t="s">
        <v>1926</v>
      </c>
      <c r="AY330" s="344"/>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7">
        <v>9410</v>
      </c>
      <c r="D331" s="312"/>
      <c r="E331" s="227"/>
      <c r="F331" s="228"/>
      <c r="G331" s="228"/>
      <c r="H331" s="353" t="s">
        <v>1145</v>
      </c>
      <c r="I331" s="354"/>
      <c r="J331" s="259"/>
      <c r="K331" s="358">
        <v>2154345150</v>
      </c>
      <c r="L331" s="352"/>
      <c r="M331" s="352"/>
      <c r="N331" s="352"/>
      <c r="O331" s="352"/>
      <c r="P331" s="352"/>
      <c r="Q331" s="358">
        <v>2614890</v>
      </c>
      <c r="R331" s="101"/>
      <c r="S331" s="102"/>
      <c r="T331" s="228"/>
      <c r="U331" s="358">
        <v>2614890</v>
      </c>
      <c r="V331" s="227"/>
      <c r="W331" s="5"/>
      <c r="X331" s="97">
        <v>9410</v>
      </c>
      <c r="Y331" s="8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CA331" s="373"/>
    </row>
    <row r="332" spans="1:79" s="2" customFormat="1" ht="11.45" hidden="1" customHeight="1" x14ac:dyDescent="0.15">
      <c r="A332" s="95"/>
      <c r="B332" s="312"/>
      <c r="C332" s="352"/>
      <c r="D332" s="352"/>
      <c r="E332" s="352"/>
      <c r="F332" s="352"/>
      <c r="G332" s="352"/>
      <c r="H332" s="352"/>
      <c r="I332" s="352"/>
      <c r="J332" s="352"/>
      <c r="K332" s="352"/>
      <c r="L332" s="352"/>
      <c r="M332" s="352"/>
      <c r="N332" s="352"/>
      <c r="O332" s="352"/>
      <c r="P332" s="352"/>
      <c r="Q332" s="352"/>
      <c r="R332" s="352"/>
      <c r="S332" s="352"/>
      <c r="T332" s="352"/>
      <c r="U332" s="352"/>
      <c r="V332" s="352"/>
      <c r="W332" s="373"/>
      <c r="X332" s="373"/>
      <c r="Y332" s="373"/>
      <c r="Z332" s="373"/>
      <c r="AA332" s="373"/>
      <c r="AB332" s="373"/>
      <c r="AC332" s="373"/>
      <c r="AD332" s="373"/>
      <c r="AE332" s="373"/>
      <c r="AF332" s="373"/>
      <c r="AG332" s="373"/>
      <c r="AH332" s="373"/>
      <c r="AI332" s="373"/>
      <c r="AJ332" s="373"/>
      <c r="AK332" s="373"/>
      <c r="AL332" s="373"/>
      <c r="AM332" s="373"/>
      <c r="AN332" s="373"/>
      <c r="AO332" s="373"/>
      <c r="AP332" s="373"/>
      <c r="AQ332" s="373"/>
      <c r="AR332" s="373"/>
      <c r="AS332" s="373"/>
      <c r="AT332" s="373"/>
      <c r="AU332" s="373"/>
      <c r="AV332" s="373"/>
      <c r="AW332" s="373"/>
      <c r="AX332" s="373"/>
      <c r="AY332" s="373"/>
      <c r="AZ332" s="373"/>
      <c r="BA332" s="373"/>
      <c r="BB332" s="373"/>
      <c r="BC332" s="373"/>
      <c r="BD332" s="373"/>
      <c r="BE332" s="373"/>
      <c r="BF332" s="373"/>
      <c r="BG332" s="373"/>
      <c r="BH332" s="373"/>
      <c r="BI332" s="373"/>
      <c r="BJ332" s="373"/>
      <c r="BK332" s="373"/>
      <c r="BL332" s="373"/>
      <c r="BM332" s="373"/>
      <c r="BN332" s="373"/>
      <c r="BO332" s="373"/>
      <c r="BP332" s="373"/>
      <c r="BQ332" s="373"/>
      <c r="BR332" s="373"/>
      <c r="BS332" s="373"/>
      <c r="BT332" s="373"/>
      <c r="BU332" s="373"/>
      <c r="BV332" s="373"/>
      <c r="BW332" s="373"/>
      <c r="BX332" s="373"/>
      <c r="BY332" s="373"/>
      <c r="BZ332" s="373"/>
      <c r="CA332" s="373"/>
    </row>
    <row r="333" spans="1:79" s="2" customFormat="1" ht="11.45" hidden="1" customHeight="1" x14ac:dyDescent="0.15">
      <c r="A333" s="95"/>
      <c r="B333" s="374"/>
      <c r="C333" s="374"/>
      <c r="D333" s="374"/>
      <c r="E333" s="374"/>
      <c r="F333" s="374"/>
      <c r="G333" s="374"/>
      <c r="H333" s="374"/>
      <c r="I333" s="374"/>
      <c r="J333" s="374"/>
      <c r="K333" s="374"/>
      <c r="L333" s="374"/>
      <c r="M333" s="374"/>
      <c r="N333" s="374"/>
      <c r="O333" s="374"/>
      <c r="P333" s="374"/>
      <c r="Q333" s="374"/>
      <c r="R333" s="374"/>
      <c r="S333" s="374"/>
      <c r="T333" s="374"/>
      <c r="U333" s="374"/>
      <c r="V333" s="374"/>
      <c r="W333" s="373"/>
      <c r="X333" s="373"/>
      <c r="Y333" s="373"/>
      <c r="Z333" s="373"/>
      <c r="AA333" s="373"/>
      <c r="AB333" s="373"/>
      <c r="AC333" s="373"/>
      <c r="AD333" s="373"/>
      <c r="AE333" s="373"/>
      <c r="AF333" s="373"/>
      <c r="AG333" s="373"/>
      <c r="AH333" s="373"/>
      <c r="AI333" s="373"/>
      <c r="AJ333" s="373"/>
      <c r="AK333" s="373"/>
      <c r="AL333" s="373"/>
      <c r="AM333" s="373"/>
      <c r="AN333" s="373"/>
      <c r="AO333" s="373"/>
      <c r="AP333" s="373"/>
      <c r="AQ333" s="373"/>
      <c r="AR333" s="373"/>
      <c r="AS333" s="373"/>
      <c r="AT333" s="373"/>
      <c r="AU333" s="373"/>
      <c r="AV333" s="373"/>
      <c r="AW333" s="373"/>
      <c r="AX333" s="373"/>
      <c r="AY333" s="373"/>
      <c r="AZ333" s="373"/>
      <c r="BA333" s="373"/>
      <c r="BB333" s="373"/>
      <c r="BC333" s="373"/>
      <c r="BD333" s="373"/>
      <c r="BE333" s="373"/>
      <c r="BF333" s="373"/>
      <c r="BG333" s="373"/>
      <c r="BH333" s="373"/>
      <c r="BI333" s="373"/>
      <c r="BJ333" s="373"/>
      <c r="BK333" s="373"/>
      <c r="BL333" s="373"/>
      <c r="BM333" s="373"/>
      <c r="BN333" s="373"/>
      <c r="BO333" s="373"/>
      <c r="BP333" s="373"/>
      <c r="BQ333" s="373"/>
      <c r="BR333" s="373"/>
      <c r="BS333" s="373"/>
      <c r="BT333" s="373"/>
      <c r="BU333" s="373"/>
      <c r="BV333" s="373"/>
      <c r="BW333" s="373"/>
      <c r="BX333" s="373"/>
      <c r="BY333" s="373"/>
      <c r="BZ333" s="373"/>
      <c r="CA333" s="373"/>
    </row>
    <row r="334" spans="1:79" s="2" customFormat="1" ht="11.45" customHeight="1" x14ac:dyDescent="0.15">
      <c r="A334" s="95"/>
      <c r="B334" s="374"/>
      <c r="C334" s="374"/>
      <c r="D334" s="374"/>
      <c r="E334" s="374"/>
      <c r="F334" s="374"/>
      <c r="G334" s="374"/>
      <c r="H334" s="374"/>
      <c r="I334" s="374"/>
      <c r="J334" s="374"/>
      <c r="K334" s="374"/>
      <c r="L334" s="374"/>
      <c r="M334" s="374"/>
      <c r="N334" s="374"/>
      <c r="O334" s="374"/>
      <c r="P334" s="374"/>
      <c r="Q334" s="374"/>
      <c r="R334" s="374"/>
      <c r="S334" s="374"/>
      <c r="T334" s="374"/>
      <c r="U334" s="374"/>
      <c r="V334" s="374"/>
      <c r="W334" s="373"/>
      <c r="X334" s="373"/>
      <c r="Y334" s="373"/>
      <c r="Z334" s="373"/>
      <c r="AA334" s="373"/>
      <c r="AB334" s="373"/>
      <c r="AC334" s="373"/>
      <c r="AD334" s="373"/>
      <c r="AE334" s="373"/>
      <c r="AF334" s="373"/>
      <c r="AG334" s="373"/>
      <c r="AH334" s="373"/>
      <c r="AI334" s="373"/>
      <c r="AJ334" s="373"/>
      <c r="AK334" s="373"/>
      <c r="AL334" s="373"/>
      <c r="AM334" s="373"/>
      <c r="AN334" s="373"/>
      <c r="AO334" s="373"/>
      <c r="AP334" s="373"/>
      <c r="AQ334" s="373"/>
      <c r="AR334" s="373"/>
      <c r="AS334" s="373"/>
      <c r="AT334" s="373"/>
      <c r="AU334" s="373"/>
      <c r="AV334" s="373"/>
      <c r="AW334" s="373"/>
      <c r="AX334" s="373"/>
      <c r="AY334" s="373"/>
      <c r="AZ334" s="373"/>
      <c r="BA334" s="373"/>
      <c r="BB334" s="373"/>
      <c r="BC334" s="373"/>
      <c r="BD334" s="373"/>
      <c r="BE334" s="373"/>
      <c r="BF334" s="373"/>
      <c r="BG334" s="373"/>
      <c r="BH334" s="373"/>
      <c r="BI334" s="373"/>
      <c r="BJ334" s="373"/>
      <c r="BK334" s="373"/>
      <c r="BL334" s="373"/>
      <c r="BM334" s="373"/>
      <c r="BN334" s="373"/>
      <c r="BO334" s="373"/>
      <c r="BP334" s="373"/>
      <c r="BQ334" s="373"/>
      <c r="BR334" s="373"/>
      <c r="BS334" s="373"/>
      <c r="BT334" s="373"/>
      <c r="BU334" s="373"/>
      <c r="BV334" s="373"/>
      <c r="BW334" s="373"/>
      <c r="BX334" s="373"/>
      <c r="BY334" s="373"/>
      <c r="BZ334" s="373"/>
      <c r="CA334" s="373"/>
    </row>
    <row r="335" spans="1:79" s="2" customFormat="1" ht="11.45" customHeight="1" x14ac:dyDescent="0.15">
      <c r="A335" s="95"/>
      <c r="B335" s="312"/>
      <c r="C335" s="312"/>
      <c r="D335" s="312"/>
      <c r="E335" s="1346" t="s">
        <v>727</v>
      </c>
      <c r="F335" s="1346" t="s">
        <v>141</v>
      </c>
      <c r="G335" s="1346" t="s">
        <v>142</v>
      </c>
      <c r="H335" s="1346" t="s">
        <v>143</v>
      </c>
      <c r="I335" s="1346" t="s">
        <v>1190</v>
      </c>
      <c r="J335" s="1346" t="s">
        <v>1191</v>
      </c>
      <c r="K335" s="1346" t="s">
        <v>649</v>
      </c>
      <c r="L335" s="79" t="s">
        <v>1471</v>
      </c>
      <c r="M335" s="85"/>
      <c r="N335" s="85"/>
      <c r="O335" s="80"/>
      <c r="P335" s="284"/>
      <c r="Q335" s="79" t="s">
        <v>650</v>
      </c>
      <c r="R335" s="80"/>
      <c r="S335" s="1346" t="s">
        <v>1278</v>
      </c>
      <c r="T335" s="284"/>
      <c r="U335" s="1346" t="s">
        <v>1934</v>
      </c>
      <c r="V335" s="227"/>
      <c r="Y335" s="83"/>
      <c r="BM335" s="83"/>
      <c r="BN335" s="83"/>
      <c r="BO335" s="83"/>
      <c r="BP335" s="83"/>
      <c r="BQ335" s="83"/>
      <c r="BR335" s="83"/>
      <c r="BS335" s="83"/>
      <c r="BT335" s="83"/>
      <c r="CA335" s="373"/>
    </row>
    <row r="336" spans="1:79" s="2" customFormat="1" ht="11.45" customHeight="1" x14ac:dyDescent="0.15">
      <c r="A336" s="95"/>
      <c r="B336" s="312"/>
      <c r="C336" s="312"/>
      <c r="D336" s="312"/>
      <c r="E336" s="1347"/>
      <c r="F336" s="1347"/>
      <c r="G336" s="1347"/>
      <c r="H336" s="1347"/>
      <c r="I336" s="1347"/>
      <c r="J336" s="1347"/>
      <c r="K336" s="1347"/>
      <c r="L336" s="37" t="s">
        <v>1270</v>
      </c>
      <c r="M336" s="37" t="s">
        <v>889</v>
      </c>
      <c r="N336" s="37" t="s">
        <v>1271</v>
      </c>
      <c r="O336" s="37" t="s">
        <v>1934</v>
      </c>
      <c r="P336" s="284"/>
      <c r="Q336" s="37" t="s">
        <v>1270</v>
      </c>
      <c r="R336" s="37" t="s">
        <v>889</v>
      </c>
      <c r="S336" s="1347"/>
      <c r="T336" s="284"/>
      <c r="U336" s="1347"/>
      <c r="V336" s="227"/>
      <c r="Y336" s="83"/>
      <c r="AE336" s="576" t="s">
        <v>598</v>
      </c>
      <c r="AX336" s="576" t="s">
        <v>598</v>
      </c>
      <c r="BA336" s="83" t="s">
        <v>653</v>
      </c>
      <c r="BB336" s="83" t="s">
        <v>653</v>
      </c>
      <c r="BC336" s="83" t="s">
        <v>2767</v>
      </c>
      <c r="BD336" s="83" t="s">
        <v>2767</v>
      </c>
      <c r="BE336" s="83" t="s">
        <v>201</v>
      </c>
      <c r="BF336" s="83" t="s">
        <v>203</v>
      </c>
      <c r="BG336" s="83" t="s">
        <v>203</v>
      </c>
      <c r="BH336" s="83" t="s">
        <v>203</v>
      </c>
      <c r="BI336" s="83" t="s">
        <v>546</v>
      </c>
      <c r="BJ336" s="83" t="s">
        <v>2084</v>
      </c>
      <c r="BK336" s="83" t="s">
        <v>1604</v>
      </c>
      <c r="BL336" s="83" t="s">
        <v>2630</v>
      </c>
      <c r="BM336" s="576" t="s">
        <v>1605</v>
      </c>
      <c r="BN336" s="576" t="s">
        <v>1605</v>
      </c>
      <c r="BO336" s="576" t="s">
        <v>1605</v>
      </c>
      <c r="BP336" s="83" t="s">
        <v>1103</v>
      </c>
      <c r="BQ336" s="83" t="s">
        <v>399</v>
      </c>
      <c r="BR336" s="83" t="s">
        <v>1607</v>
      </c>
      <c r="BS336" s="576" t="s">
        <v>125</v>
      </c>
      <c r="BT336" s="83" t="s">
        <v>125</v>
      </c>
      <c r="BU336" s="83" t="s">
        <v>2819</v>
      </c>
      <c r="BV336" s="83" t="s">
        <v>652</v>
      </c>
      <c r="BW336" s="83" t="s">
        <v>652</v>
      </c>
      <c r="BX336" s="83" t="s">
        <v>1608</v>
      </c>
      <c r="BY336" s="83" t="s">
        <v>205</v>
      </c>
      <c r="BZ336" s="579" t="s">
        <v>123</v>
      </c>
      <c r="CA336" s="373"/>
    </row>
    <row r="337" spans="1:79" s="2" customFormat="1" ht="11.45" hidden="1" customHeight="1" x14ac:dyDescent="0.15">
      <c r="A337" s="95"/>
      <c r="B337" s="312"/>
      <c r="C337" s="312"/>
      <c r="D337" s="312"/>
      <c r="E337" s="1346"/>
      <c r="F337" s="1346"/>
      <c r="G337" s="1346"/>
      <c r="H337" s="1346"/>
      <c r="I337" s="1346"/>
      <c r="J337" s="1346"/>
      <c r="K337" s="1346"/>
      <c r="L337" s="79"/>
      <c r="M337" s="85"/>
      <c r="N337" s="85"/>
      <c r="O337" s="80"/>
      <c r="P337" s="284"/>
      <c r="Q337" s="79"/>
      <c r="R337" s="80"/>
      <c r="S337" s="1346"/>
      <c r="T337" s="284"/>
      <c r="U337" s="1346"/>
      <c r="V337" s="227"/>
      <c r="Y337" s="83"/>
      <c r="BE337" s="2" t="s">
        <v>1282</v>
      </c>
      <c r="BM337" s="576"/>
      <c r="BN337" s="576"/>
      <c r="BO337" s="576"/>
      <c r="BP337" s="83"/>
      <c r="BQ337" s="83"/>
      <c r="BR337" s="83"/>
      <c r="BS337" s="576"/>
      <c r="BT337" s="83"/>
      <c r="BZ337" s="580"/>
      <c r="CA337" s="373"/>
    </row>
    <row r="338" spans="1:79" s="2" customFormat="1" ht="11.45" hidden="1" customHeight="1" x14ac:dyDescent="0.15">
      <c r="A338" s="95"/>
      <c r="B338" s="312"/>
      <c r="C338" s="312"/>
      <c r="D338" s="312"/>
      <c r="E338" s="1347"/>
      <c r="F338" s="1347"/>
      <c r="G338" s="1347"/>
      <c r="H338" s="1347"/>
      <c r="I338" s="1347"/>
      <c r="J338" s="1347"/>
      <c r="K338" s="1347"/>
      <c r="L338" s="37"/>
      <c r="M338" s="37"/>
      <c r="N338" s="37"/>
      <c r="O338" s="37"/>
      <c r="P338" s="284"/>
      <c r="Q338" s="37"/>
      <c r="R338" s="37"/>
      <c r="S338" s="1347"/>
      <c r="T338" s="284"/>
      <c r="U338" s="1347"/>
      <c r="V338" s="227"/>
      <c r="Y338" s="83"/>
      <c r="BA338" s="83"/>
      <c r="BB338" s="83"/>
      <c r="BC338" s="83"/>
      <c r="BD338" s="83"/>
      <c r="BE338" s="83"/>
      <c r="BF338" s="83"/>
      <c r="BG338" s="83"/>
      <c r="BH338" s="83"/>
      <c r="BI338" s="83"/>
      <c r="BJ338" s="83"/>
      <c r="BK338" s="83"/>
      <c r="BL338" s="83"/>
      <c r="BM338" s="576"/>
      <c r="BN338" s="576"/>
      <c r="BO338" s="576"/>
      <c r="BP338" s="83"/>
      <c r="BQ338" s="83"/>
      <c r="BR338" s="83"/>
      <c r="BS338" s="576"/>
      <c r="BT338" s="83"/>
      <c r="BU338" s="83"/>
      <c r="BV338" s="83"/>
      <c r="BW338" s="83"/>
      <c r="BX338" s="83"/>
      <c r="BY338" s="83"/>
      <c r="BZ338" s="579"/>
      <c r="CA338" s="373"/>
    </row>
    <row r="339" spans="1:79" s="2" customFormat="1" ht="11.45" customHeight="1" x14ac:dyDescent="0.15">
      <c r="A339" s="95"/>
      <c r="B339" s="312"/>
      <c r="C339" s="312"/>
      <c r="D339" s="312"/>
      <c r="E339" s="86">
        <v>1</v>
      </c>
      <c r="F339" s="46">
        <v>2</v>
      </c>
      <c r="G339" s="46">
        <v>3</v>
      </c>
      <c r="H339" s="46">
        <v>4</v>
      </c>
      <c r="I339" s="46">
        <v>5</v>
      </c>
      <c r="J339" s="87">
        <v>6</v>
      </c>
      <c r="K339" s="46">
        <v>7</v>
      </c>
      <c r="L339" s="46">
        <v>8</v>
      </c>
      <c r="M339" s="46">
        <v>9</v>
      </c>
      <c r="N339" s="46">
        <v>10</v>
      </c>
      <c r="O339" s="46">
        <v>11</v>
      </c>
      <c r="P339" s="227"/>
      <c r="Q339" s="46">
        <v>12</v>
      </c>
      <c r="R339" s="46">
        <v>13</v>
      </c>
      <c r="S339" s="46">
        <v>14</v>
      </c>
      <c r="T339" s="227"/>
      <c r="U339" s="46">
        <v>15</v>
      </c>
      <c r="V339" s="227"/>
      <c r="X339" s="365" t="s">
        <v>2474</v>
      </c>
      <c r="Y339" s="365" t="s">
        <v>1554</v>
      </c>
      <c r="Z339" s="365" t="s">
        <v>1259</v>
      </c>
      <c r="AA339" s="365" t="s">
        <v>1876</v>
      </c>
      <c r="AB339" s="365" t="s">
        <v>122</v>
      </c>
      <c r="AC339" s="365" t="s">
        <v>654</v>
      </c>
      <c r="AE339" s="365" t="s">
        <v>2543</v>
      </c>
      <c r="AF339" s="95"/>
      <c r="AG339" s="369" t="s">
        <v>2754</v>
      </c>
      <c r="AH339" s="370"/>
      <c r="AI339" s="370"/>
      <c r="AJ339" s="370"/>
      <c r="AK339" s="370"/>
      <c r="AL339" s="370"/>
      <c r="AM339" s="370"/>
      <c r="AN339" s="370"/>
      <c r="AO339" s="370"/>
      <c r="AP339" s="370"/>
      <c r="AQ339" s="370"/>
      <c r="AR339" s="370"/>
      <c r="AS339" s="370"/>
      <c r="AT339" s="370"/>
      <c r="AU339" s="370"/>
      <c r="AV339" s="370"/>
      <c r="AW339" s="370"/>
      <c r="AX339" s="370"/>
      <c r="AY339" s="370"/>
      <c r="AZ339" s="343"/>
      <c r="BA339" s="83" t="s">
        <v>2544</v>
      </c>
      <c r="BB339" s="345">
        <v>0.05</v>
      </c>
      <c r="BC339" s="83" t="s">
        <v>1261</v>
      </c>
      <c r="BD339" s="345"/>
      <c r="BE339" s="83" t="s">
        <v>1282</v>
      </c>
      <c r="BF339" s="83" t="s">
        <v>1262</v>
      </c>
      <c r="BG339" s="83" t="s">
        <v>1262</v>
      </c>
      <c r="BH339" s="83" t="s">
        <v>1262</v>
      </c>
      <c r="BI339" s="83" t="s">
        <v>667</v>
      </c>
      <c r="BJ339" s="83" t="s">
        <v>158</v>
      </c>
      <c r="BK339" s="83" t="s">
        <v>2753</v>
      </c>
      <c r="BL339" s="83" t="s">
        <v>1285</v>
      </c>
      <c r="BM339" s="576" t="s">
        <v>122</v>
      </c>
      <c r="BN339" s="576" t="s">
        <v>654</v>
      </c>
      <c r="BO339" s="576" t="s">
        <v>1286</v>
      </c>
      <c r="BP339" s="83" t="s">
        <v>1288</v>
      </c>
      <c r="BQ339" s="83" t="s">
        <v>1289</v>
      </c>
      <c r="BR339" s="83" t="s">
        <v>2759</v>
      </c>
      <c r="BS339" s="576" t="s">
        <v>669</v>
      </c>
      <c r="BT339" s="83" t="s">
        <v>669</v>
      </c>
      <c r="BU339" s="83" t="s">
        <v>2755</v>
      </c>
      <c r="BV339" s="83" t="s">
        <v>159</v>
      </c>
      <c r="BW339" s="83" t="s">
        <v>159</v>
      </c>
      <c r="BX339" s="83" t="s">
        <v>160</v>
      </c>
      <c r="BY339" s="83" t="s">
        <v>160</v>
      </c>
      <c r="BZ339" s="579" t="s">
        <v>597</v>
      </c>
      <c r="CA339" s="373"/>
    </row>
    <row r="340" spans="1:79" s="2" customFormat="1" ht="11.45" customHeight="1" x14ac:dyDescent="0.15">
      <c r="A340" s="95"/>
      <c r="B340" s="312"/>
      <c r="C340" s="312"/>
      <c r="D340" s="312"/>
      <c r="E340" s="58" t="s">
        <v>147</v>
      </c>
      <c r="F340" s="13" t="s">
        <v>147</v>
      </c>
      <c r="G340" s="13"/>
      <c r="H340" s="13"/>
      <c r="I340" s="13"/>
      <c r="J340" s="88" t="s">
        <v>2842</v>
      </c>
      <c r="K340" s="13" t="s">
        <v>2849</v>
      </c>
      <c r="L340" s="13" t="s">
        <v>1137</v>
      </c>
      <c r="M340" s="13" t="s">
        <v>1137</v>
      </c>
      <c r="N340" s="13" t="s">
        <v>1137</v>
      </c>
      <c r="O340" s="13" t="s">
        <v>1137</v>
      </c>
      <c r="P340" s="228"/>
      <c r="Q340" s="13" t="s">
        <v>2849</v>
      </c>
      <c r="R340" s="13" t="s">
        <v>2849</v>
      </c>
      <c r="S340" s="13" t="s">
        <v>2849</v>
      </c>
      <c r="T340" s="228"/>
      <c r="U340" s="13" t="s">
        <v>2849</v>
      </c>
      <c r="V340" s="227"/>
      <c r="X340" s="365"/>
      <c r="Y340" s="365" t="s">
        <v>2629</v>
      </c>
      <c r="Z340" s="365" t="s">
        <v>1260</v>
      </c>
      <c r="AA340" s="365"/>
      <c r="AB340" s="365"/>
      <c r="AC340" s="365"/>
      <c r="AE340" s="368"/>
      <c r="AF340" s="95"/>
      <c r="AG340" s="371"/>
      <c r="AH340" s="367"/>
      <c r="AI340" s="367"/>
      <c r="AJ340" s="367"/>
      <c r="AK340" s="367"/>
      <c r="AL340" s="367"/>
      <c r="AM340" s="367"/>
      <c r="AN340" s="367"/>
      <c r="AO340" s="367"/>
      <c r="AP340" s="367"/>
      <c r="AQ340" s="367"/>
      <c r="AR340" s="367"/>
      <c r="AS340" s="367"/>
      <c r="AT340" s="367"/>
      <c r="AU340" s="367"/>
      <c r="AV340" s="367"/>
      <c r="AW340" s="367"/>
      <c r="AX340" s="367"/>
      <c r="AY340" s="367"/>
      <c r="AZ340" s="83"/>
      <c r="BA340" s="83" t="s">
        <v>2405</v>
      </c>
      <c r="BB340" s="83" t="s">
        <v>1258</v>
      </c>
      <c r="BC340" s="83" t="s">
        <v>1176</v>
      </c>
      <c r="BD340" s="83" t="s">
        <v>1176</v>
      </c>
      <c r="BE340" s="83" t="s">
        <v>1258</v>
      </c>
      <c r="BF340" s="83" t="s">
        <v>1263</v>
      </c>
      <c r="BG340" s="83" t="s">
        <v>2751</v>
      </c>
      <c r="BH340" s="83" t="s">
        <v>1258</v>
      </c>
      <c r="BI340" s="83" t="s">
        <v>1258</v>
      </c>
      <c r="BJ340" s="83" t="s">
        <v>1176</v>
      </c>
      <c r="BK340" s="83" t="s">
        <v>1284</v>
      </c>
      <c r="BL340" s="83" t="s">
        <v>1258</v>
      </c>
      <c r="BM340" s="576"/>
      <c r="BN340" s="576" t="s">
        <v>1287</v>
      </c>
      <c r="BO340" s="576" t="s">
        <v>1258</v>
      </c>
      <c r="BP340" s="83" t="s">
        <v>1258</v>
      </c>
      <c r="BQ340" s="83" t="s">
        <v>2758</v>
      </c>
      <c r="BR340" s="83" t="s">
        <v>2760</v>
      </c>
      <c r="BS340" s="576"/>
      <c r="BT340" s="83" t="s">
        <v>668</v>
      </c>
      <c r="BU340" s="83" t="s">
        <v>2757</v>
      </c>
      <c r="BV340" s="83" t="s">
        <v>1176</v>
      </c>
      <c r="BW340" s="83" t="s">
        <v>1176</v>
      </c>
      <c r="BX340" s="93" t="s">
        <v>1176</v>
      </c>
      <c r="BY340" s="93" t="s">
        <v>1176</v>
      </c>
      <c r="BZ340" s="579" t="s">
        <v>608</v>
      </c>
      <c r="CA340" s="373"/>
    </row>
    <row r="341" spans="1:79" s="2" customFormat="1" ht="11.45" customHeight="1" x14ac:dyDescent="0.15">
      <c r="A341" s="95"/>
      <c r="B341" s="312"/>
      <c r="C341" s="347">
        <v>4011</v>
      </c>
      <c r="D341" s="312"/>
      <c r="E341" s="375">
        <v>210</v>
      </c>
      <c r="F341" s="375" t="s">
        <v>2785</v>
      </c>
      <c r="G341" s="376" t="s">
        <v>1185</v>
      </c>
      <c r="H341" s="362"/>
      <c r="I341" s="377"/>
      <c r="J341" s="378" t="s">
        <v>2555</v>
      </c>
      <c r="K341" s="379"/>
      <c r="L341" s="379"/>
      <c r="M341" s="379"/>
      <c r="N341" s="379"/>
      <c r="O341" s="380"/>
      <c r="P341" s="228"/>
      <c r="Q341" s="227"/>
      <c r="R341" s="228"/>
      <c r="S341" s="228"/>
      <c r="T341" s="228"/>
      <c r="U341" s="312"/>
      <c r="V341" s="227"/>
      <c r="W341" s="5"/>
      <c r="X341" s="366">
        <v>4011</v>
      </c>
      <c r="Y341" s="367"/>
      <c r="Z341" s="367"/>
      <c r="AA341" s="367"/>
      <c r="AB341" s="367"/>
      <c r="AC341" s="367"/>
      <c r="AE341" s="368"/>
      <c r="AF341" s="95"/>
      <c r="AG341" s="371" t="s">
        <v>2978</v>
      </c>
      <c r="AH341" s="367"/>
      <c r="AI341" s="370"/>
      <c r="AJ341" s="370"/>
      <c r="AK341" s="370"/>
      <c r="AL341" s="370"/>
      <c r="AM341" s="370"/>
      <c r="AN341" s="370"/>
      <c r="AO341" s="370"/>
      <c r="AP341" s="370"/>
      <c r="AQ341" s="370"/>
      <c r="AR341" s="370"/>
      <c r="AS341" s="370"/>
      <c r="AT341" s="370"/>
      <c r="AU341" s="370"/>
      <c r="AV341" s="370"/>
      <c r="AW341" s="370"/>
      <c r="AX341" s="370"/>
      <c r="AY341" s="370"/>
      <c r="CA341" s="373"/>
    </row>
    <row r="342" spans="1:79" s="2" customFormat="1" ht="11.45" customHeight="1" x14ac:dyDescent="0.15">
      <c r="A342" s="95"/>
      <c r="B342" s="312"/>
      <c r="C342" s="346" t="s">
        <v>2444</v>
      </c>
      <c r="D342" s="312"/>
      <c r="E342" s="355" t="s">
        <v>1303</v>
      </c>
      <c r="F342" s="356">
        <v>0</v>
      </c>
      <c r="G342" s="946" t="s">
        <v>124</v>
      </c>
      <c r="H342" s="946" t="s">
        <v>2787</v>
      </c>
      <c r="I342" s="943">
        <v>1</v>
      </c>
      <c r="J342" s="357">
        <v>1</v>
      </c>
      <c r="K342" s="104">
        <v>3581592989</v>
      </c>
      <c r="L342" s="105">
        <v>4.8348999999999999E-4</v>
      </c>
      <c r="M342" s="627"/>
      <c r="N342" s="628"/>
      <c r="O342" s="372">
        <v>4.8348999999999999E-4</v>
      </c>
      <c r="P342" s="352"/>
      <c r="Q342" s="241">
        <v>1731664</v>
      </c>
      <c r="R342" s="100"/>
      <c r="S342" s="42"/>
      <c r="T342" s="228"/>
      <c r="U342" s="340">
        <v>1731664</v>
      </c>
      <c r="V342" s="227"/>
      <c r="W342" s="5"/>
      <c r="X342" s="106" t="s">
        <v>2444</v>
      </c>
      <c r="Y342" s="107" t="s">
        <v>1079</v>
      </c>
      <c r="Z342" s="122">
        <v>3581592989</v>
      </c>
      <c r="AA342" s="83" t="s">
        <v>123</v>
      </c>
      <c r="AB342" s="83" t="s">
        <v>123</v>
      </c>
      <c r="AC342" s="83" t="s">
        <v>651</v>
      </c>
      <c r="AE342" s="93" t="s">
        <v>2965</v>
      </c>
      <c r="AF342" s="93"/>
      <c r="AG342" s="96" t="s">
        <v>1926</v>
      </c>
      <c r="AH342" s="96" t="s">
        <v>1926</v>
      </c>
      <c r="AI342" s="96" t="s">
        <v>1926</v>
      </c>
      <c r="AJ342" s="96" t="s">
        <v>1926</v>
      </c>
      <c r="AK342" s="96" t="s">
        <v>1926</v>
      </c>
      <c r="AL342" s="96" t="s">
        <v>1926</v>
      </c>
      <c r="AM342" s="96" t="s">
        <v>1926</v>
      </c>
      <c r="AN342" s="96" t="s">
        <v>1926</v>
      </c>
      <c r="AO342" s="96" t="s">
        <v>1926</v>
      </c>
      <c r="AP342" s="96" t="s">
        <v>1926</v>
      </c>
      <c r="AQ342" s="96" t="s">
        <v>1926</v>
      </c>
      <c r="AR342" s="96" t="s">
        <v>1926</v>
      </c>
      <c r="AS342" s="96" t="s">
        <v>1926</v>
      </c>
      <c r="AT342" s="96" t="s">
        <v>1926</v>
      </c>
      <c r="AU342" s="96" t="s">
        <v>1926</v>
      </c>
      <c r="AV342" s="96" t="s">
        <v>1926</v>
      </c>
      <c r="AW342" s="96" t="s">
        <v>1926</v>
      </c>
      <c r="AX342" s="96" t="s">
        <v>1926</v>
      </c>
      <c r="AY342" s="344"/>
      <c r="AZ342" s="93"/>
      <c r="BA342" s="93">
        <v>4.8348999999999999E-4</v>
      </c>
      <c r="BB342" s="94">
        <v>0</v>
      </c>
      <c r="BC342" s="93"/>
      <c r="BD342" s="94"/>
      <c r="BE342" s="94">
        <v>0</v>
      </c>
      <c r="BF342" s="94">
        <v>1</v>
      </c>
      <c r="BG342" s="94">
        <v>0</v>
      </c>
      <c r="BH342" s="578">
        <v>0</v>
      </c>
      <c r="BI342" s="578">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373"/>
    </row>
    <row r="343" spans="1:79" s="2" customFormat="1" ht="11.45" customHeight="1" x14ac:dyDescent="0.15">
      <c r="A343" s="95"/>
      <c r="B343" s="312"/>
      <c r="C343" s="346" t="s">
        <v>2445</v>
      </c>
      <c r="D343" s="312"/>
      <c r="E343" s="127" t="s">
        <v>1696</v>
      </c>
      <c r="F343" s="126">
        <v>0</v>
      </c>
      <c r="G343" s="946" t="s">
        <v>126</v>
      </c>
      <c r="H343" s="946" t="s">
        <v>2787</v>
      </c>
      <c r="I343" s="944">
        <v>2.74</v>
      </c>
      <c r="J343" s="103">
        <v>1</v>
      </c>
      <c r="K343" s="104">
        <v>26870980</v>
      </c>
      <c r="L343" s="105">
        <v>1.3247700000000001E-3</v>
      </c>
      <c r="M343" s="629"/>
      <c r="N343" s="630"/>
      <c r="O343" s="372">
        <v>1.3247700000000001E-3</v>
      </c>
      <c r="P343" s="352"/>
      <c r="Q343" s="241">
        <v>35598</v>
      </c>
      <c r="R343" s="100"/>
      <c r="S343" s="42"/>
      <c r="T343" s="228"/>
      <c r="U343" s="340">
        <v>35598</v>
      </c>
      <c r="V343" s="227"/>
      <c r="W343" s="5"/>
      <c r="X343" s="108" t="s">
        <v>2445</v>
      </c>
      <c r="Y343" s="109" t="s">
        <v>1081</v>
      </c>
      <c r="Z343" s="123">
        <v>73626485.200000003</v>
      </c>
      <c r="AA343" s="83" t="s">
        <v>125</v>
      </c>
      <c r="AB343" s="83" t="s">
        <v>125</v>
      </c>
      <c r="AC343" s="83" t="s">
        <v>651</v>
      </c>
      <c r="AE343" s="93" t="s">
        <v>2965</v>
      </c>
      <c r="AF343" s="93"/>
      <c r="AG343" s="96" t="s">
        <v>1926</v>
      </c>
      <c r="AH343" s="96" t="s">
        <v>1926</v>
      </c>
      <c r="AI343" s="96" t="s">
        <v>1926</v>
      </c>
      <c r="AJ343" s="96" t="s">
        <v>1926</v>
      </c>
      <c r="AK343" s="96" t="s">
        <v>1926</v>
      </c>
      <c r="AL343" s="96" t="s">
        <v>1926</v>
      </c>
      <c r="AM343" s="96" t="s">
        <v>1926</v>
      </c>
      <c r="AN343" s="96" t="s">
        <v>1926</v>
      </c>
      <c r="AO343" s="96" t="s">
        <v>1926</v>
      </c>
      <c r="AP343" s="96" t="s">
        <v>1926</v>
      </c>
      <c r="AQ343" s="96" t="s">
        <v>1926</v>
      </c>
      <c r="AR343" s="96" t="s">
        <v>1926</v>
      </c>
      <c r="AS343" s="96" t="s">
        <v>1926</v>
      </c>
      <c r="AT343" s="96" t="s">
        <v>1926</v>
      </c>
      <c r="AU343" s="96" t="s">
        <v>1926</v>
      </c>
      <c r="AV343" s="96" t="s">
        <v>1926</v>
      </c>
      <c r="AW343" s="96" t="s">
        <v>1926</v>
      </c>
      <c r="AX343" s="96" t="s">
        <v>1926</v>
      </c>
      <c r="AY343" s="344"/>
      <c r="AZ343" s="93"/>
      <c r="BA343" s="93">
        <v>1.3247626000000001E-3</v>
      </c>
      <c r="BB343" s="94">
        <v>0</v>
      </c>
      <c r="BC343" s="93"/>
      <c r="BD343" s="94"/>
      <c r="BE343" s="94">
        <v>0</v>
      </c>
      <c r="BF343" s="94">
        <v>1</v>
      </c>
      <c r="BG343" s="94">
        <v>0</v>
      </c>
      <c r="BH343" s="94">
        <v>0</v>
      </c>
      <c r="BI343" s="94">
        <v>0</v>
      </c>
      <c r="BJ343" s="94"/>
      <c r="BK343" s="94">
        <v>0</v>
      </c>
      <c r="BL343" s="94">
        <v>0</v>
      </c>
      <c r="BM343" s="94">
        <v>1</v>
      </c>
      <c r="BN343" s="94">
        <v>0</v>
      </c>
      <c r="BO343" s="94">
        <v>0</v>
      </c>
      <c r="BP343" s="94">
        <v>0</v>
      </c>
      <c r="BQ343" s="94">
        <v>0</v>
      </c>
      <c r="BR343" s="94">
        <v>0</v>
      </c>
      <c r="BS343" s="94">
        <v>1</v>
      </c>
      <c r="BT343" s="94">
        <v>0</v>
      </c>
      <c r="BU343" s="94">
        <v>0</v>
      </c>
      <c r="BV343" s="94"/>
      <c r="BW343" s="94"/>
      <c r="BX343" s="94"/>
      <c r="BY343" s="94"/>
      <c r="BZ343" s="94">
        <v>0</v>
      </c>
      <c r="CA343" s="373"/>
    </row>
    <row r="344" spans="1:79" s="2" customFormat="1" ht="11.45" customHeight="1" x14ac:dyDescent="0.15">
      <c r="A344" s="95"/>
      <c r="B344" s="312"/>
      <c r="C344" s="346" t="s">
        <v>850</v>
      </c>
      <c r="D344" s="312"/>
      <c r="E344" s="127" t="s">
        <v>1698</v>
      </c>
      <c r="F344" s="126">
        <v>0</v>
      </c>
      <c r="G344" s="946" t="s">
        <v>2085</v>
      </c>
      <c r="H344" s="946" t="s">
        <v>2787</v>
      </c>
      <c r="I344" s="944">
        <v>0.21740000000000001</v>
      </c>
      <c r="J344" s="103">
        <v>1</v>
      </c>
      <c r="K344" s="104">
        <v>286798481</v>
      </c>
      <c r="L344" s="105">
        <v>1.0511E-4</v>
      </c>
      <c r="M344" s="629"/>
      <c r="N344" s="630"/>
      <c r="O344" s="372">
        <v>1.0511E-4</v>
      </c>
      <c r="P344" s="352"/>
      <c r="Q344" s="241">
        <v>30145</v>
      </c>
      <c r="R344" s="100"/>
      <c r="S344" s="42"/>
      <c r="T344" s="228"/>
      <c r="U344" s="340">
        <v>30145</v>
      </c>
      <c r="V344" s="227"/>
      <c r="W344" s="5"/>
      <c r="X344" s="108" t="s">
        <v>850</v>
      </c>
      <c r="Y344" s="109" t="s">
        <v>2664</v>
      </c>
      <c r="Z344" s="123">
        <v>62349989.769400001</v>
      </c>
      <c r="AA344" s="83" t="s">
        <v>2084</v>
      </c>
      <c r="AB344" s="83" t="s">
        <v>2084</v>
      </c>
      <c r="AC344" s="83" t="s">
        <v>651</v>
      </c>
      <c r="AE344" s="93" t="s">
        <v>2965</v>
      </c>
      <c r="AF344" s="93"/>
      <c r="AG344" s="96" t="s">
        <v>1926</v>
      </c>
      <c r="AH344" s="96" t="s">
        <v>1926</v>
      </c>
      <c r="AI344" s="96" t="s">
        <v>1926</v>
      </c>
      <c r="AJ344" s="96" t="s">
        <v>1926</v>
      </c>
      <c r="AK344" s="96" t="s">
        <v>1926</v>
      </c>
      <c r="AL344" s="96" t="s">
        <v>1926</v>
      </c>
      <c r="AM344" s="96" t="s">
        <v>1926</v>
      </c>
      <c r="AN344" s="96" t="s">
        <v>1926</v>
      </c>
      <c r="AO344" s="96" t="s">
        <v>1926</v>
      </c>
      <c r="AP344" s="96" t="s">
        <v>1926</v>
      </c>
      <c r="AQ344" s="96" t="s">
        <v>1926</v>
      </c>
      <c r="AR344" s="96" t="s">
        <v>1926</v>
      </c>
      <c r="AS344" s="96" t="s">
        <v>1926</v>
      </c>
      <c r="AT344" s="96" t="s">
        <v>1926</v>
      </c>
      <c r="AU344" s="96" t="s">
        <v>1926</v>
      </c>
      <c r="AV344" s="96" t="s">
        <v>1926</v>
      </c>
      <c r="AW344" s="96" t="s">
        <v>1926</v>
      </c>
      <c r="AX344" s="96" t="s">
        <v>1926</v>
      </c>
      <c r="AY344" s="344"/>
      <c r="AZ344" s="93"/>
      <c r="BA344" s="93">
        <v>1.05110726E-4</v>
      </c>
      <c r="BB344" s="94">
        <v>0</v>
      </c>
      <c r="BC344" s="93"/>
      <c r="BD344" s="94"/>
      <c r="BE344" s="94">
        <v>0</v>
      </c>
      <c r="BF344" s="94">
        <v>1</v>
      </c>
      <c r="BG344" s="94">
        <v>0</v>
      </c>
      <c r="BH344" s="94">
        <v>0</v>
      </c>
      <c r="BI344" s="94">
        <v>0</v>
      </c>
      <c r="BJ344" s="94"/>
      <c r="BK344" s="94">
        <v>0</v>
      </c>
      <c r="BL344" s="94">
        <v>0</v>
      </c>
      <c r="BM344" s="94">
        <v>1</v>
      </c>
      <c r="BN344" s="94">
        <v>0</v>
      </c>
      <c r="BO344" s="94">
        <v>0</v>
      </c>
      <c r="BP344" s="94">
        <v>0</v>
      </c>
      <c r="BQ344" s="94">
        <v>0</v>
      </c>
      <c r="BR344" s="94">
        <v>0</v>
      </c>
      <c r="BS344" s="94">
        <v>1</v>
      </c>
      <c r="BT344" s="94">
        <v>0</v>
      </c>
      <c r="BU344" s="94">
        <v>0</v>
      </c>
      <c r="BV344" s="94"/>
      <c r="BW344" s="94"/>
      <c r="BX344" s="94"/>
      <c r="BY344" s="94"/>
      <c r="BZ344" s="94">
        <v>0</v>
      </c>
      <c r="CA344" s="373"/>
    </row>
    <row r="345" spans="1:79" s="2" customFormat="1" ht="11.45" customHeight="1" x14ac:dyDescent="0.15">
      <c r="A345" s="95"/>
      <c r="B345" s="312"/>
      <c r="C345" s="346" t="s">
        <v>2446</v>
      </c>
      <c r="D345" s="312"/>
      <c r="E345" s="127" t="s">
        <v>1699</v>
      </c>
      <c r="F345" s="126">
        <v>0</v>
      </c>
      <c r="G345" s="946" t="s">
        <v>1320</v>
      </c>
      <c r="H345" s="946" t="s">
        <v>2787</v>
      </c>
      <c r="I345" s="944">
        <v>0.25</v>
      </c>
      <c r="J345" s="103">
        <v>1</v>
      </c>
      <c r="K345" s="104">
        <v>5483005</v>
      </c>
      <c r="L345" s="105">
        <v>1.2087E-4</v>
      </c>
      <c r="M345" s="629"/>
      <c r="N345" s="630"/>
      <c r="O345" s="372">
        <v>1.2087E-4</v>
      </c>
      <c r="P345" s="352"/>
      <c r="Q345" s="241">
        <v>663</v>
      </c>
      <c r="R345" s="100"/>
      <c r="S345" s="42"/>
      <c r="T345" s="228"/>
      <c r="U345" s="340">
        <v>663</v>
      </c>
      <c r="V345" s="227"/>
      <c r="W345" s="5"/>
      <c r="X345" s="108" t="s">
        <v>2446</v>
      </c>
      <c r="Y345" s="109" t="s">
        <v>2665</v>
      </c>
      <c r="Z345" s="123">
        <v>1370751.25</v>
      </c>
      <c r="AA345" s="83" t="s">
        <v>651</v>
      </c>
      <c r="AB345" s="83" t="s">
        <v>651</v>
      </c>
      <c r="AC345" s="83" t="s">
        <v>651</v>
      </c>
      <c r="AE345" s="93" t="s">
        <v>2965</v>
      </c>
      <c r="AF345" s="93"/>
      <c r="AG345" s="96" t="s">
        <v>1926</v>
      </c>
      <c r="AH345" s="96" t="s">
        <v>1926</v>
      </c>
      <c r="AI345" s="96" t="s">
        <v>1926</v>
      </c>
      <c r="AJ345" s="96" t="s">
        <v>1926</v>
      </c>
      <c r="AK345" s="96" t="s">
        <v>1926</v>
      </c>
      <c r="AL345" s="96" t="s">
        <v>1926</v>
      </c>
      <c r="AM345" s="96" t="s">
        <v>1926</v>
      </c>
      <c r="AN345" s="96" t="s">
        <v>1926</v>
      </c>
      <c r="AO345" s="96" t="s">
        <v>1926</v>
      </c>
      <c r="AP345" s="96" t="s">
        <v>1926</v>
      </c>
      <c r="AQ345" s="96" t="s">
        <v>1926</v>
      </c>
      <c r="AR345" s="96" t="s">
        <v>1926</v>
      </c>
      <c r="AS345" s="96" t="s">
        <v>1926</v>
      </c>
      <c r="AT345" s="96" t="s">
        <v>1926</v>
      </c>
      <c r="AU345" s="96" t="s">
        <v>1926</v>
      </c>
      <c r="AV345" s="96" t="s">
        <v>1926</v>
      </c>
      <c r="AW345" s="96" t="s">
        <v>1926</v>
      </c>
      <c r="AX345" s="96" t="s">
        <v>1926</v>
      </c>
      <c r="AY345" s="344"/>
      <c r="AZ345" s="93"/>
      <c r="BA345" s="93">
        <v>1.208725E-4</v>
      </c>
      <c r="BB345" s="94">
        <v>0</v>
      </c>
      <c r="BC345" s="93"/>
      <c r="BD345" s="94"/>
      <c r="BE345" s="94">
        <v>0</v>
      </c>
      <c r="BF345" s="94">
        <v>1</v>
      </c>
      <c r="BG345" s="94">
        <v>0</v>
      </c>
      <c r="BH345" s="94">
        <v>0</v>
      </c>
      <c r="BI345" s="94">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373"/>
    </row>
    <row r="346" spans="1:79" s="2" customFormat="1" ht="11.45" customHeight="1" x14ac:dyDescent="0.15">
      <c r="A346" s="95"/>
      <c r="B346" s="312"/>
      <c r="C346" s="346" t="s">
        <v>2400</v>
      </c>
      <c r="D346" s="312"/>
      <c r="E346" s="127" t="s">
        <v>1701</v>
      </c>
      <c r="F346" s="126">
        <v>0</v>
      </c>
      <c r="G346" s="946" t="s">
        <v>202</v>
      </c>
      <c r="H346" s="946" t="s">
        <v>2787</v>
      </c>
      <c r="I346" s="944">
        <v>2.1015999999999999</v>
      </c>
      <c r="J346" s="103">
        <v>1</v>
      </c>
      <c r="K346" s="104">
        <v>194849105</v>
      </c>
      <c r="L346" s="105">
        <v>1.0160900000000001E-3</v>
      </c>
      <c r="M346" s="629"/>
      <c r="N346" s="630"/>
      <c r="O346" s="372">
        <v>1.0160900000000001E-3</v>
      </c>
      <c r="P346" s="352"/>
      <c r="Q346" s="241">
        <v>197984</v>
      </c>
      <c r="R346" s="100"/>
      <c r="S346" s="42"/>
      <c r="T346" s="228"/>
      <c r="U346" s="340">
        <v>197984</v>
      </c>
      <c r="V346" s="227"/>
      <c r="W346" s="5"/>
      <c r="X346" s="108" t="s">
        <v>2400</v>
      </c>
      <c r="Y346" s="109" t="s">
        <v>2666</v>
      </c>
      <c r="Z346" s="123">
        <v>409494879.06799996</v>
      </c>
      <c r="AA346" s="83" t="s">
        <v>201</v>
      </c>
      <c r="AB346" s="83" t="s">
        <v>201</v>
      </c>
      <c r="AC346" s="83" t="s">
        <v>651</v>
      </c>
      <c r="AE346" s="93" t="s">
        <v>2965</v>
      </c>
      <c r="AF346" s="93"/>
      <c r="AG346" s="96" t="s">
        <v>1926</v>
      </c>
      <c r="AH346" s="96" t="s">
        <v>1926</v>
      </c>
      <c r="AI346" s="96" t="s">
        <v>1926</v>
      </c>
      <c r="AJ346" s="96" t="s">
        <v>1926</v>
      </c>
      <c r="AK346" s="96" t="s">
        <v>1926</v>
      </c>
      <c r="AL346" s="96" t="s">
        <v>1926</v>
      </c>
      <c r="AM346" s="96" t="s">
        <v>1926</v>
      </c>
      <c r="AN346" s="96" t="s">
        <v>1926</v>
      </c>
      <c r="AO346" s="96" t="s">
        <v>1926</v>
      </c>
      <c r="AP346" s="96" t="s">
        <v>1926</v>
      </c>
      <c r="AQ346" s="96" t="s">
        <v>1926</v>
      </c>
      <c r="AR346" s="96" t="s">
        <v>1926</v>
      </c>
      <c r="AS346" s="96" t="s">
        <v>1926</v>
      </c>
      <c r="AT346" s="96" t="s">
        <v>1926</v>
      </c>
      <c r="AU346" s="96" t="s">
        <v>1926</v>
      </c>
      <c r="AV346" s="96" t="s">
        <v>1926</v>
      </c>
      <c r="AW346" s="96" t="s">
        <v>1926</v>
      </c>
      <c r="AX346" s="96" t="s">
        <v>1926</v>
      </c>
      <c r="AY346" s="344"/>
      <c r="AZ346" s="93"/>
      <c r="BA346" s="93">
        <v>1.0161025839999999E-3</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373"/>
    </row>
    <row r="347" spans="1:79" s="2" customFormat="1" ht="11.45" customHeight="1" x14ac:dyDescent="0.15">
      <c r="A347" s="95"/>
      <c r="B347" s="312"/>
      <c r="C347" s="346" t="s">
        <v>2907</v>
      </c>
      <c r="D347" s="312"/>
      <c r="E347" s="127" t="s">
        <v>1703</v>
      </c>
      <c r="F347" s="126">
        <v>0</v>
      </c>
      <c r="G347" s="946" t="s">
        <v>202</v>
      </c>
      <c r="H347" s="946" t="s">
        <v>493</v>
      </c>
      <c r="I347" s="944">
        <v>2.1015999999999999</v>
      </c>
      <c r="J347" s="103">
        <v>0.7</v>
      </c>
      <c r="K347" s="104">
        <v>12662525</v>
      </c>
      <c r="L347" s="105">
        <v>7.1126000000000002E-4</v>
      </c>
      <c r="M347" s="629"/>
      <c r="N347" s="630"/>
      <c r="O347" s="372">
        <v>7.1126000000000002E-4</v>
      </c>
      <c r="P347" s="352"/>
      <c r="Q347" s="241">
        <v>9006</v>
      </c>
      <c r="R347" s="100"/>
      <c r="S347" s="42"/>
      <c r="T347" s="228"/>
      <c r="U347" s="340">
        <v>9006</v>
      </c>
      <c r="V347" s="227"/>
      <c r="W347" s="5"/>
      <c r="X347" s="108" t="s">
        <v>2907</v>
      </c>
      <c r="Y347" s="109" t="s">
        <v>2171</v>
      </c>
      <c r="Z347" s="123">
        <v>18628093.777999997</v>
      </c>
      <c r="AA347" s="83" t="s">
        <v>201</v>
      </c>
      <c r="AB347" s="83" t="s">
        <v>201</v>
      </c>
      <c r="AC347" s="83" t="s">
        <v>655</v>
      </c>
      <c r="AE347" s="93" t="s">
        <v>2965</v>
      </c>
      <c r="AF347" s="93"/>
      <c r="AG347" s="96" t="s">
        <v>1926</v>
      </c>
      <c r="AH347" s="96" t="s">
        <v>1926</v>
      </c>
      <c r="AI347" s="96" t="s">
        <v>1926</v>
      </c>
      <c r="AJ347" s="96" t="s">
        <v>1926</v>
      </c>
      <c r="AK347" s="96" t="s">
        <v>1926</v>
      </c>
      <c r="AL347" s="96" t="s">
        <v>1926</v>
      </c>
      <c r="AM347" s="96" t="s">
        <v>1926</v>
      </c>
      <c r="AN347" s="96" t="s">
        <v>1926</v>
      </c>
      <c r="AO347" s="96" t="s">
        <v>1926</v>
      </c>
      <c r="AP347" s="96" t="s">
        <v>1926</v>
      </c>
      <c r="AQ347" s="96" t="s">
        <v>1926</v>
      </c>
      <c r="AR347" s="96" t="s">
        <v>1926</v>
      </c>
      <c r="AS347" s="96" t="s">
        <v>1926</v>
      </c>
      <c r="AT347" s="96" t="s">
        <v>1926</v>
      </c>
      <c r="AU347" s="96" t="s">
        <v>1926</v>
      </c>
      <c r="AV347" s="96" t="s">
        <v>1926</v>
      </c>
      <c r="AW347" s="96" t="s">
        <v>1926</v>
      </c>
      <c r="AX347" s="96" t="s">
        <v>1926</v>
      </c>
      <c r="AY347" s="344"/>
      <c r="AZ347" s="93"/>
      <c r="BA347" s="93">
        <v>7.1127180879999993E-4</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1943</v>
      </c>
      <c r="D348" s="312"/>
      <c r="E348" s="127" t="s">
        <v>1704</v>
      </c>
      <c r="F348" s="126">
        <v>0</v>
      </c>
      <c r="G348" s="946" t="s">
        <v>202</v>
      </c>
      <c r="H348" s="946" t="s">
        <v>657</v>
      </c>
      <c r="I348" s="944">
        <v>2.1015999999999999</v>
      </c>
      <c r="J348" s="103">
        <v>1</v>
      </c>
      <c r="K348" s="104">
        <v>5663200</v>
      </c>
      <c r="L348" s="105">
        <v>1.0160900000000001E-3</v>
      </c>
      <c r="M348" s="629"/>
      <c r="N348" s="630"/>
      <c r="O348" s="372">
        <v>1.0160900000000001E-3</v>
      </c>
      <c r="P348" s="352"/>
      <c r="Q348" s="241">
        <v>5754</v>
      </c>
      <c r="R348" s="100"/>
      <c r="S348" s="42"/>
      <c r="T348" s="228"/>
      <c r="U348" s="340">
        <v>5754</v>
      </c>
      <c r="V348" s="227"/>
      <c r="W348" s="5"/>
      <c r="X348" s="108" t="s">
        <v>1943</v>
      </c>
      <c r="Y348" s="109" t="s">
        <v>2173</v>
      </c>
      <c r="Z348" s="123">
        <v>11901781.119999999</v>
      </c>
      <c r="AA348" s="83" t="s">
        <v>201</v>
      </c>
      <c r="AB348" s="83" t="s">
        <v>201</v>
      </c>
      <c r="AC348" s="83" t="s">
        <v>656</v>
      </c>
      <c r="AE348" s="93" t="s">
        <v>2966</v>
      </c>
      <c r="AF348" s="93"/>
      <c r="AG348" s="96" t="s">
        <v>1926</v>
      </c>
      <c r="AH348" s="96" t="s">
        <v>1926</v>
      </c>
      <c r="AI348" s="96" t="s">
        <v>1926</v>
      </c>
      <c r="AJ348" s="96" t="s">
        <v>1926</v>
      </c>
      <c r="AK348" s="96" t="s">
        <v>1926</v>
      </c>
      <c r="AL348" s="96" t="s">
        <v>1926</v>
      </c>
      <c r="AM348" s="96" t="s">
        <v>1926</v>
      </c>
      <c r="AN348" s="96" t="s">
        <v>1926</v>
      </c>
      <c r="AO348" s="96" t="s">
        <v>1926</v>
      </c>
      <c r="AP348" s="96" t="s">
        <v>1926</v>
      </c>
      <c r="AQ348" s="96" t="s">
        <v>1926</v>
      </c>
      <c r="AR348" s="96" t="s">
        <v>1926</v>
      </c>
      <c r="AS348" s="96" t="s">
        <v>1926</v>
      </c>
      <c r="AT348" s="96" t="s">
        <v>1926</v>
      </c>
      <c r="AU348" s="96" t="s">
        <v>1926</v>
      </c>
      <c r="AV348" s="96" t="s">
        <v>1926</v>
      </c>
      <c r="AW348" s="96" t="s">
        <v>1926</v>
      </c>
      <c r="AX348" s="96" t="s">
        <v>123</v>
      </c>
      <c r="AY348" s="344"/>
      <c r="AZ348" s="93"/>
      <c r="BA348" s="93">
        <v>1.0161025839999999E-3</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1</v>
      </c>
      <c r="CA348" s="373"/>
    </row>
    <row r="349" spans="1:79" s="2" customFormat="1" ht="11.45" customHeight="1" x14ac:dyDescent="0.15">
      <c r="A349" s="95"/>
      <c r="B349" s="312"/>
      <c r="C349" s="346" t="s">
        <v>2911</v>
      </c>
      <c r="D349" s="312"/>
      <c r="E349" s="127" t="s">
        <v>317</v>
      </c>
      <c r="F349" s="126">
        <v>0</v>
      </c>
      <c r="G349" s="946" t="s">
        <v>1601</v>
      </c>
      <c r="H349" s="946" t="s">
        <v>2787</v>
      </c>
      <c r="I349" s="944">
        <v>2.1015999999999999</v>
      </c>
      <c r="J349" s="103">
        <v>1</v>
      </c>
      <c r="K349" s="104">
        <v>123365</v>
      </c>
      <c r="L349" s="105">
        <v>1.0160900000000001E-3</v>
      </c>
      <c r="M349" s="629"/>
      <c r="N349" s="630"/>
      <c r="O349" s="372">
        <v>1.0160900000000001E-3</v>
      </c>
      <c r="P349" s="352"/>
      <c r="Q349" s="241">
        <v>125</v>
      </c>
      <c r="R349" s="100"/>
      <c r="S349" s="42"/>
      <c r="T349" s="228"/>
      <c r="U349" s="340">
        <v>125</v>
      </c>
      <c r="V349" s="227"/>
      <c r="W349" s="5"/>
      <c r="X349" s="108" t="s">
        <v>2911</v>
      </c>
      <c r="Y349" s="109" t="s">
        <v>1358</v>
      </c>
      <c r="Z349" s="123">
        <v>259263.88399999999</v>
      </c>
      <c r="AA349" s="83" t="s">
        <v>203</v>
      </c>
      <c r="AB349" s="83" t="s">
        <v>203</v>
      </c>
      <c r="AC349" s="83" t="s">
        <v>651</v>
      </c>
      <c r="AE349" s="93" t="s">
        <v>2965</v>
      </c>
      <c r="AF349" s="93"/>
      <c r="AG349" s="96" t="s">
        <v>1926</v>
      </c>
      <c r="AH349" s="96" t="s">
        <v>1926</v>
      </c>
      <c r="AI349" s="96" t="s">
        <v>1926</v>
      </c>
      <c r="AJ349" s="96" t="s">
        <v>1926</v>
      </c>
      <c r="AK349" s="96" t="s">
        <v>1926</v>
      </c>
      <c r="AL349" s="96" t="s">
        <v>1926</v>
      </c>
      <c r="AM349" s="96" t="s">
        <v>1926</v>
      </c>
      <c r="AN349" s="96" t="s">
        <v>1926</v>
      </c>
      <c r="AO349" s="96" t="s">
        <v>1926</v>
      </c>
      <c r="AP349" s="96" t="s">
        <v>1926</v>
      </c>
      <c r="AQ349" s="96" t="s">
        <v>1926</v>
      </c>
      <c r="AR349" s="96" t="s">
        <v>1926</v>
      </c>
      <c r="AS349" s="96" t="s">
        <v>1926</v>
      </c>
      <c r="AT349" s="96" t="s">
        <v>1926</v>
      </c>
      <c r="AU349" s="96" t="s">
        <v>1926</v>
      </c>
      <c r="AV349" s="96" t="s">
        <v>1926</v>
      </c>
      <c r="AW349" s="96" t="s">
        <v>1926</v>
      </c>
      <c r="AX349" s="96" t="s">
        <v>1926</v>
      </c>
      <c r="AY349" s="344"/>
      <c r="AZ349" s="93"/>
      <c r="BA349" s="93">
        <v>1.0161025839999999E-3</v>
      </c>
      <c r="BB349" s="94">
        <v>0</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1</v>
      </c>
      <c r="BT349" s="94">
        <v>0</v>
      </c>
      <c r="BU349" s="94">
        <v>0</v>
      </c>
      <c r="BV349" s="94"/>
      <c r="BW349" s="94"/>
      <c r="BX349" s="94"/>
      <c r="BY349" s="94"/>
      <c r="BZ349" s="94">
        <v>0</v>
      </c>
      <c r="CA349" s="373"/>
    </row>
    <row r="350" spans="1:79" s="2" customFormat="1" ht="11.45" customHeight="1" x14ac:dyDescent="0.15">
      <c r="A350" s="95"/>
      <c r="B350" s="312"/>
      <c r="C350" s="346" t="s">
        <v>2912</v>
      </c>
      <c r="D350" s="312"/>
      <c r="E350" s="127" t="s">
        <v>318</v>
      </c>
      <c r="F350" s="126">
        <v>0</v>
      </c>
      <c r="G350" s="946" t="s">
        <v>1603</v>
      </c>
      <c r="H350" s="946" t="s">
        <v>2787</v>
      </c>
      <c r="I350" s="944">
        <v>2.1015999999999999</v>
      </c>
      <c r="J350" s="103">
        <v>1</v>
      </c>
      <c r="K350" s="104">
        <v>20542385</v>
      </c>
      <c r="L350" s="105">
        <v>1.0160900000000001E-3</v>
      </c>
      <c r="M350" s="629"/>
      <c r="N350" s="630"/>
      <c r="O350" s="372">
        <v>1.0160900000000001E-3</v>
      </c>
      <c r="P350" s="352"/>
      <c r="Q350" s="241">
        <v>20873</v>
      </c>
      <c r="R350" s="100"/>
      <c r="S350" s="42"/>
      <c r="T350" s="228"/>
      <c r="U350" s="340">
        <v>20873</v>
      </c>
      <c r="V350" s="227"/>
      <c r="W350" s="5"/>
      <c r="X350" s="108" t="s">
        <v>2912</v>
      </c>
      <c r="Y350" s="109" t="s">
        <v>1092</v>
      </c>
      <c r="Z350" s="123">
        <v>43171876.316</v>
      </c>
      <c r="AA350" s="83" t="s">
        <v>1602</v>
      </c>
      <c r="AB350" s="83" t="s">
        <v>1602</v>
      </c>
      <c r="AC350" s="83" t="s">
        <v>651</v>
      </c>
      <c r="AE350" s="93" t="s">
        <v>2965</v>
      </c>
      <c r="AF350" s="93"/>
      <c r="AG350" s="96" t="s">
        <v>1926</v>
      </c>
      <c r="AH350" s="96" t="s">
        <v>1926</v>
      </c>
      <c r="AI350" s="96" t="s">
        <v>1926</v>
      </c>
      <c r="AJ350" s="96" t="s">
        <v>1926</v>
      </c>
      <c r="AK350" s="96" t="s">
        <v>1926</v>
      </c>
      <c r="AL350" s="96" t="s">
        <v>1926</v>
      </c>
      <c r="AM350" s="96" t="s">
        <v>1926</v>
      </c>
      <c r="AN350" s="96" t="s">
        <v>1926</v>
      </c>
      <c r="AO350" s="96" t="s">
        <v>1926</v>
      </c>
      <c r="AP350" s="96" t="s">
        <v>1926</v>
      </c>
      <c r="AQ350" s="96" t="s">
        <v>1926</v>
      </c>
      <c r="AR350" s="96" t="s">
        <v>1926</v>
      </c>
      <c r="AS350" s="96" t="s">
        <v>1926</v>
      </c>
      <c r="AT350" s="96" t="s">
        <v>1926</v>
      </c>
      <c r="AU350" s="96" t="s">
        <v>1926</v>
      </c>
      <c r="AV350" s="96" t="s">
        <v>1926</v>
      </c>
      <c r="AW350" s="96" t="s">
        <v>1926</v>
      </c>
      <c r="AX350" s="96" t="s">
        <v>1926</v>
      </c>
      <c r="AY350" s="344"/>
      <c r="AZ350" s="93"/>
      <c r="BA350" s="93">
        <v>1.0161025839999999E-3</v>
      </c>
      <c r="BB350" s="94">
        <v>0</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1</v>
      </c>
      <c r="BT350" s="94">
        <v>0</v>
      </c>
      <c r="BU350" s="94">
        <v>0</v>
      </c>
      <c r="BV350" s="94"/>
      <c r="BW350" s="94"/>
      <c r="BX350" s="94"/>
      <c r="BY350" s="94"/>
      <c r="BZ350" s="94">
        <v>0</v>
      </c>
      <c r="CA350" s="373"/>
    </row>
    <row r="351" spans="1:79" s="2" customFormat="1" ht="11.45" customHeight="1" x14ac:dyDescent="0.15">
      <c r="A351" s="95"/>
      <c r="B351" s="312"/>
      <c r="C351" s="346" t="s">
        <v>232</v>
      </c>
      <c r="D351" s="312"/>
      <c r="E351" s="127" t="s">
        <v>319</v>
      </c>
      <c r="F351" s="126">
        <v>0</v>
      </c>
      <c r="G351" s="946" t="s">
        <v>1603</v>
      </c>
      <c r="H351" s="946" t="s">
        <v>493</v>
      </c>
      <c r="I351" s="944">
        <v>2.1015999999999999</v>
      </c>
      <c r="J351" s="103">
        <v>0.7</v>
      </c>
      <c r="K351" s="104">
        <v>177255</v>
      </c>
      <c r="L351" s="105">
        <v>7.1126000000000002E-4</v>
      </c>
      <c r="M351" s="629"/>
      <c r="N351" s="630"/>
      <c r="O351" s="372">
        <v>7.1126000000000002E-4</v>
      </c>
      <c r="P351" s="352"/>
      <c r="Q351" s="241">
        <v>126</v>
      </c>
      <c r="R351" s="100"/>
      <c r="S351" s="42"/>
      <c r="T351" s="228"/>
      <c r="U351" s="340">
        <v>126</v>
      </c>
      <c r="V351" s="227"/>
      <c r="W351" s="5"/>
      <c r="X351" s="108" t="s">
        <v>232</v>
      </c>
      <c r="Y351" s="109" t="s">
        <v>1093</v>
      </c>
      <c r="Z351" s="123">
        <v>260763.37559999997</v>
      </c>
      <c r="AA351" s="83" t="s">
        <v>1602</v>
      </c>
      <c r="AB351" s="83" t="s">
        <v>1602</v>
      </c>
      <c r="AC351" s="83" t="s">
        <v>655</v>
      </c>
      <c r="AE351" s="93" t="s">
        <v>2965</v>
      </c>
      <c r="AF351" s="93"/>
      <c r="AG351" s="96" t="s">
        <v>1926</v>
      </c>
      <c r="AH351" s="96" t="s">
        <v>1926</v>
      </c>
      <c r="AI351" s="96" t="s">
        <v>1926</v>
      </c>
      <c r="AJ351" s="96" t="s">
        <v>1926</v>
      </c>
      <c r="AK351" s="96" t="s">
        <v>1926</v>
      </c>
      <c r="AL351" s="96" t="s">
        <v>1926</v>
      </c>
      <c r="AM351" s="96" t="s">
        <v>1926</v>
      </c>
      <c r="AN351" s="96" t="s">
        <v>1926</v>
      </c>
      <c r="AO351" s="96" t="s">
        <v>1926</v>
      </c>
      <c r="AP351" s="96" t="s">
        <v>1926</v>
      </c>
      <c r="AQ351" s="96" t="s">
        <v>1926</v>
      </c>
      <c r="AR351" s="96" t="s">
        <v>1926</v>
      </c>
      <c r="AS351" s="96" t="s">
        <v>1926</v>
      </c>
      <c r="AT351" s="96" t="s">
        <v>1926</v>
      </c>
      <c r="AU351" s="96" t="s">
        <v>1926</v>
      </c>
      <c r="AV351" s="96" t="s">
        <v>1926</v>
      </c>
      <c r="AW351" s="96" t="s">
        <v>1926</v>
      </c>
      <c r="AX351" s="96" t="s">
        <v>1926</v>
      </c>
      <c r="AY351" s="344"/>
      <c r="AZ351" s="93"/>
      <c r="BA351" s="93">
        <v>7.1127180879999993E-4</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2650</v>
      </c>
      <c r="D352" s="312"/>
      <c r="E352" s="127" t="s">
        <v>2788</v>
      </c>
      <c r="F352" s="126">
        <v>0</v>
      </c>
      <c r="G352" s="946" t="s">
        <v>1606</v>
      </c>
      <c r="H352" s="946" t="s">
        <v>2787</v>
      </c>
      <c r="I352" s="944">
        <v>3.4979</v>
      </c>
      <c r="J352" s="103">
        <v>1</v>
      </c>
      <c r="K352" s="104">
        <v>41731130</v>
      </c>
      <c r="L352" s="105">
        <v>1.69118E-3</v>
      </c>
      <c r="M352" s="629"/>
      <c r="N352" s="630"/>
      <c r="O352" s="372">
        <v>1.69118E-3</v>
      </c>
      <c r="P352" s="352"/>
      <c r="Q352" s="241">
        <v>70575</v>
      </c>
      <c r="R352" s="100"/>
      <c r="S352" s="42"/>
      <c r="T352" s="228"/>
      <c r="U352" s="340">
        <v>70575</v>
      </c>
      <c r="V352" s="227"/>
      <c r="W352" s="5"/>
      <c r="X352" s="108" t="s">
        <v>2650</v>
      </c>
      <c r="Y352" s="109" t="s">
        <v>1075</v>
      </c>
      <c r="Z352" s="123">
        <v>145971319.627</v>
      </c>
      <c r="AA352" s="83" t="s">
        <v>1605</v>
      </c>
      <c r="AB352" s="83" t="s">
        <v>1605</v>
      </c>
      <c r="AC352" s="83" t="s">
        <v>651</v>
      </c>
      <c r="AE352" s="93" t="s">
        <v>2965</v>
      </c>
      <c r="AF352" s="93"/>
      <c r="AG352" s="96" t="s">
        <v>1926</v>
      </c>
      <c r="AH352" s="96" t="s">
        <v>1926</v>
      </c>
      <c r="AI352" s="96" t="s">
        <v>1926</v>
      </c>
      <c r="AJ352" s="96" t="s">
        <v>1926</v>
      </c>
      <c r="AK352" s="96" t="s">
        <v>1926</v>
      </c>
      <c r="AL352" s="96" t="s">
        <v>1926</v>
      </c>
      <c r="AM352" s="96" t="s">
        <v>1926</v>
      </c>
      <c r="AN352" s="96" t="s">
        <v>1926</v>
      </c>
      <c r="AO352" s="96" t="s">
        <v>1926</v>
      </c>
      <c r="AP352" s="96" t="s">
        <v>1926</v>
      </c>
      <c r="AQ352" s="96" t="s">
        <v>1926</v>
      </c>
      <c r="AR352" s="96" t="s">
        <v>1926</v>
      </c>
      <c r="AS352" s="96" t="s">
        <v>1926</v>
      </c>
      <c r="AT352" s="96" t="s">
        <v>1926</v>
      </c>
      <c r="AU352" s="96" t="s">
        <v>1926</v>
      </c>
      <c r="AV352" s="96" t="s">
        <v>1926</v>
      </c>
      <c r="AW352" s="96" t="s">
        <v>1926</v>
      </c>
      <c r="AX352" s="96" t="s">
        <v>1926</v>
      </c>
      <c r="AY352" s="344"/>
      <c r="AZ352" s="93"/>
      <c r="BA352" s="93">
        <v>1.6911996709999999E-3</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3"/>
    </row>
    <row r="353" spans="1:79" s="2" customFormat="1" ht="11.45" customHeight="1" x14ac:dyDescent="0.15">
      <c r="A353" s="95"/>
      <c r="B353" s="312"/>
      <c r="C353" s="346" t="s">
        <v>1944</v>
      </c>
      <c r="D353" s="312"/>
      <c r="E353" s="127" t="s">
        <v>2789</v>
      </c>
      <c r="F353" s="126">
        <v>0</v>
      </c>
      <c r="G353" s="946" t="s">
        <v>1606</v>
      </c>
      <c r="H353" s="946" t="s">
        <v>493</v>
      </c>
      <c r="I353" s="944">
        <v>3.4979</v>
      </c>
      <c r="J353" s="103">
        <v>0.65</v>
      </c>
      <c r="K353" s="104">
        <v>2775920</v>
      </c>
      <c r="L353" s="105">
        <v>1.0992700000000001E-3</v>
      </c>
      <c r="M353" s="629"/>
      <c r="N353" s="630"/>
      <c r="O353" s="372">
        <v>1.0992700000000001E-3</v>
      </c>
      <c r="P353" s="352"/>
      <c r="Q353" s="241">
        <v>3051</v>
      </c>
      <c r="R353" s="100"/>
      <c r="S353" s="42"/>
      <c r="T353" s="228"/>
      <c r="U353" s="340">
        <v>3051</v>
      </c>
      <c r="V353" s="227"/>
      <c r="W353" s="5"/>
      <c r="X353" s="108" t="s">
        <v>1944</v>
      </c>
      <c r="Y353" s="109" t="s">
        <v>1077</v>
      </c>
      <c r="Z353" s="123">
        <v>6311428.8692000005</v>
      </c>
      <c r="AA353" s="83" t="s">
        <v>1605</v>
      </c>
      <c r="AB353" s="83" t="s">
        <v>1605</v>
      </c>
      <c r="AC353" s="83" t="s">
        <v>655</v>
      </c>
      <c r="AE353" s="93" t="s">
        <v>2965</v>
      </c>
      <c r="AF353" s="93"/>
      <c r="AG353" s="96" t="s">
        <v>1926</v>
      </c>
      <c r="AH353" s="96" t="s">
        <v>1926</v>
      </c>
      <c r="AI353" s="96" t="s">
        <v>1926</v>
      </c>
      <c r="AJ353" s="96" t="s">
        <v>1926</v>
      </c>
      <c r="AK353" s="96" t="s">
        <v>1926</v>
      </c>
      <c r="AL353" s="96" t="s">
        <v>1926</v>
      </c>
      <c r="AM353" s="96" t="s">
        <v>1926</v>
      </c>
      <c r="AN353" s="96" t="s">
        <v>1926</v>
      </c>
      <c r="AO353" s="96" t="s">
        <v>1926</v>
      </c>
      <c r="AP353" s="96" t="s">
        <v>1926</v>
      </c>
      <c r="AQ353" s="96" t="s">
        <v>1926</v>
      </c>
      <c r="AR353" s="96" t="s">
        <v>1926</v>
      </c>
      <c r="AS353" s="96" t="s">
        <v>1926</v>
      </c>
      <c r="AT353" s="96" t="s">
        <v>1926</v>
      </c>
      <c r="AU353" s="96" t="s">
        <v>1926</v>
      </c>
      <c r="AV353" s="96" t="s">
        <v>1926</v>
      </c>
      <c r="AW353" s="96" t="s">
        <v>1926</v>
      </c>
      <c r="AX353" s="96" t="s">
        <v>1926</v>
      </c>
      <c r="AY353" s="344"/>
      <c r="AZ353" s="93"/>
      <c r="BA353" s="93">
        <v>1.09927978615E-3</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2488</v>
      </c>
      <c r="D354" s="312"/>
      <c r="E354" s="127" t="s">
        <v>2790</v>
      </c>
      <c r="F354" s="126">
        <v>0</v>
      </c>
      <c r="G354" s="946" t="s">
        <v>1606</v>
      </c>
      <c r="H354" s="946" t="s">
        <v>657</v>
      </c>
      <c r="I354" s="944">
        <v>3.4979</v>
      </c>
      <c r="J354" s="103">
        <v>0.65</v>
      </c>
      <c r="K354" s="104">
        <v>3461500</v>
      </c>
      <c r="L354" s="105">
        <v>1.0992700000000001E-3</v>
      </c>
      <c r="M354" s="629"/>
      <c r="N354" s="630"/>
      <c r="O354" s="372">
        <v>1.0992700000000001E-3</v>
      </c>
      <c r="P354" s="352"/>
      <c r="Q354" s="241">
        <v>3805</v>
      </c>
      <c r="R354" s="100"/>
      <c r="S354" s="42"/>
      <c r="T354" s="228"/>
      <c r="U354" s="340">
        <v>3805</v>
      </c>
      <c r="V354" s="227"/>
      <c r="W354" s="5"/>
      <c r="X354" s="108" t="s">
        <v>2488</v>
      </c>
      <c r="Y354" s="109" t="s">
        <v>1078</v>
      </c>
      <c r="Z354" s="123">
        <v>7870187.5525000002</v>
      </c>
      <c r="AA354" s="83" t="s">
        <v>1605</v>
      </c>
      <c r="AB354" s="83" t="s">
        <v>1605</v>
      </c>
      <c r="AC354" s="83" t="s">
        <v>656</v>
      </c>
      <c r="AE354" s="93" t="s">
        <v>2965</v>
      </c>
      <c r="AF354" s="93"/>
      <c r="AG354" s="96" t="s">
        <v>1926</v>
      </c>
      <c r="AH354" s="96" t="s">
        <v>1926</v>
      </c>
      <c r="AI354" s="96" t="s">
        <v>1926</v>
      </c>
      <c r="AJ354" s="96" t="s">
        <v>1926</v>
      </c>
      <c r="AK354" s="96" t="s">
        <v>1926</v>
      </c>
      <c r="AL354" s="96" t="s">
        <v>1926</v>
      </c>
      <c r="AM354" s="96" t="s">
        <v>1926</v>
      </c>
      <c r="AN354" s="96" t="s">
        <v>1926</v>
      </c>
      <c r="AO354" s="96" t="s">
        <v>1926</v>
      </c>
      <c r="AP354" s="96" t="s">
        <v>1926</v>
      </c>
      <c r="AQ354" s="96" t="s">
        <v>1926</v>
      </c>
      <c r="AR354" s="96" t="s">
        <v>1926</v>
      </c>
      <c r="AS354" s="96" t="s">
        <v>1926</v>
      </c>
      <c r="AT354" s="96" t="s">
        <v>1926</v>
      </c>
      <c r="AU354" s="96" t="s">
        <v>1926</v>
      </c>
      <c r="AV354" s="96" t="s">
        <v>1926</v>
      </c>
      <c r="AW354" s="96" t="s">
        <v>1926</v>
      </c>
      <c r="AX354" s="96" t="s">
        <v>1926</v>
      </c>
      <c r="AY354" s="344"/>
      <c r="AZ354" s="93"/>
      <c r="BA354" s="93">
        <v>1.09927978615E-3</v>
      </c>
      <c r="BB354" s="94">
        <v>0</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2654</v>
      </c>
      <c r="D355" s="312"/>
      <c r="E355" s="127" t="s">
        <v>1700</v>
      </c>
      <c r="F355" s="126">
        <v>0</v>
      </c>
      <c r="G355" s="946" t="s">
        <v>1321</v>
      </c>
      <c r="H355" s="946" t="s">
        <v>2787</v>
      </c>
      <c r="I355" s="944">
        <v>1.7366999999999999</v>
      </c>
      <c r="J355" s="103">
        <v>1</v>
      </c>
      <c r="K355" s="104">
        <v>73846000</v>
      </c>
      <c r="L355" s="105">
        <v>8.3965999999999999E-4</v>
      </c>
      <c r="M355" s="629"/>
      <c r="N355" s="630"/>
      <c r="O355" s="372">
        <v>8.3965999999999999E-4</v>
      </c>
      <c r="P355" s="352"/>
      <c r="Q355" s="241">
        <v>62006</v>
      </c>
      <c r="R355" s="100"/>
      <c r="S355" s="42"/>
      <c r="T355" s="228"/>
      <c r="U355" s="340">
        <v>62006</v>
      </c>
      <c r="V355" s="227"/>
      <c r="W355" s="5"/>
      <c r="X355" s="108" t="s">
        <v>2654</v>
      </c>
      <c r="Y355" s="109" t="s">
        <v>2933</v>
      </c>
      <c r="Z355" s="123">
        <v>128248348.19999999</v>
      </c>
      <c r="AA355" s="83" t="s">
        <v>1608</v>
      </c>
      <c r="AB355" s="83" t="s">
        <v>1608</v>
      </c>
      <c r="AC355" s="83" t="s">
        <v>651</v>
      </c>
      <c r="AE355" s="93" t="s">
        <v>2965</v>
      </c>
      <c r="AF355" s="93"/>
      <c r="AG355" s="96" t="s">
        <v>1926</v>
      </c>
      <c r="AH355" s="96" t="s">
        <v>1926</v>
      </c>
      <c r="AI355" s="96" t="s">
        <v>1926</v>
      </c>
      <c r="AJ355" s="96" t="s">
        <v>1926</v>
      </c>
      <c r="AK355" s="96" t="s">
        <v>1926</v>
      </c>
      <c r="AL355" s="96" t="s">
        <v>1926</v>
      </c>
      <c r="AM355" s="96" t="s">
        <v>1926</v>
      </c>
      <c r="AN355" s="96" t="s">
        <v>1926</v>
      </c>
      <c r="AO355" s="96" t="s">
        <v>1926</v>
      </c>
      <c r="AP355" s="96" t="s">
        <v>1926</v>
      </c>
      <c r="AQ355" s="96" t="s">
        <v>1926</v>
      </c>
      <c r="AR355" s="96" t="s">
        <v>1926</v>
      </c>
      <c r="AS355" s="96" t="s">
        <v>1926</v>
      </c>
      <c r="AT355" s="96" t="s">
        <v>1926</v>
      </c>
      <c r="AU355" s="96" t="s">
        <v>1926</v>
      </c>
      <c r="AV355" s="96" t="s">
        <v>1926</v>
      </c>
      <c r="AW355" s="96" t="s">
        <v>1926</v>
      </c>
      <c r="AX355" s="96" t="s">
        <v>1926</v>
      </c>
      <c r="AY355" s="344"/>
      <c r="AZ355" s="93"/>
      <c r="BA355" s="93">
        <v>8.3967708299999993E-4</v>
      </c>
      <c r="BB355" s="94">
        <v>0</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3"/>
    </row>
    <row r="356" spans="1:79" s="2" customFormat="1" ht="11.45" customHeight="1" x14ac:dyDescent="0.15">
      <c r="A356" s="95"/>
      <c r="B356" s="312"/>
      <c r="C356" s="346" t="s">
        <v>215</v>
      </c>
      <c r="D356" s="312"/>
      <c r="E356" s="127" t="s">
        <v>2336</v>
      </c>
      <c r="F356" s="126">
        <v>0</v>
      </c>
      <c r="G356" s="946" t="s">
        <v>1606</v>
      </c>
      <c r="H356" s="946" t="s">
        <v>2072</v>
      </c>
      <c r="I356" s="944">
        <v>3.4979</v>
      </c>
      <c r="J356" s="103">
        <v>1</v>
      </c>
      <c r="K356" s="104">
        <v>627500</v>
      </c>
      <c r="L356" s="105">
        <v>1.69118E-3</v>
      </c>
      <c r="M356" s="629"/>
      <c r="N356" s="630"/>
      <c r="O356" s="372">
        <v>1.69118E-3</v>
      </c>
      <c r="P356" s="352"/>
      <c r="Q356" s="241">
        <v>1061</v>
      </c>
      <c r="R356" s="100"/>
      <c r="S356" s="42"/>
      <c r="T356" s="228"/>
      <c r="U356" s="340">
        <v>1061</v>
      </c>
      <c r="V356" s="227"/>
      <c r="W356" s="5"/>
      <c r="X356" s="108" t="s">
        <v>215</v>
      </c>
      <c r="Y356" s="109" t="s">
        <v>1076</v>
      </c>
      <c r="Z356" s="123">
        <v>2194932.25</v>
      </c>
      <c r="AA356" s="83" t="s">
        <v>1605</v>
      </c>
      <c r="AB356" s="83" t="s">
        <v>1605</v>
      </c>
      <c r="AC356" s="83" t="s">
        <v>2630</v>
      </c>
      <c r="AE356" s="93" t="s">
        <v>2965</v>
      </c>
      <c r="AF356" s="93"/>
      <c r="AG356" s="96" t="s">
        <v>1926</v>
      </c>
      <c r="AH356" s="96" t="s">
        <v>1926</v>
      </c>
      <c r="AI356" s="96" t="s">
        <v>1926</v>
      </c>
      <c r="AJ356" s="96" t="s">
        <v>1926</v>
      </c>
      <c r="AK356" s="96" t="s">
        <v>1926</v>
      </c>
      <c r="AL356" s="96" t="s">
        <v>1926</v>
      </c>
      <c r="AM356" s="96" t="s">
        <v>1926</v>
      </c>
      <c r="AN356" s="96" t="s">
        <v>1926</v>
      </c>
      <c r="AO356" s="96" t="s">
        <v>1926</v>
      </c>
      <c r="AP356" s="96" t="s">
        <v>1926</v>
      </c>
      <c r="AQ356" s="96" t="s">
        <v>1926</v>
      </c>
      <c r="AR356" s="96" t="s">
        <v>1926</v>
      </c>
      <c r="AS356" s="96" t="s">
        <v>1926</v>
      </c>
      <c r="AT356" s="96" t="s">
        <v>1926</v>
      </c>
      <c r="AU356" s="96" t="s">
        <v>1926</v>
      </c>
      <c r="AV356" s="96" t="s">
        <v>1926</v>
      </c>
      <c r="AW356" s="96" t="s">
        <v>1926</v>
      </c>
      <c r="AX356" s="96" t="s">
        <v>1926</v>
      </c>
      <c r="AY356" s="344"/>
      <c r="AZ356" s="93"/>
      <c r="BA356" s="93">
        <v>1.6911996709999999E-3</v>
      </c>
      <c r="BB356" s="94">
        <v>0</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1</v>
      </c>
      <c r="BT356" s="94">
        <v>0</v>
      </c>
      <c r="BU356" s="94">
        <v>0</v>
      </c>
      <c r="BV356" s="94"/>
      <c r="BW356" s="94"/>
      <c r="BX356" s="94"/>
      <c r="BY356" s="94"/>
      <c r="BZ356" s="94">
        <v>0</v>
      </c>
      <c r="CA356" s="373"/>
    </row>
    <row r="357" spans="1:79" s="2" customFormat="1" ht="11.45" customHeight="1" x14ac:dyDescent="0.15">
      <c r="A357" s="95"/>
      <c r="B357" s="312"/>
      <c r="C357" s="346" t="s">
        <v>1926</v>
      </c>
      <c r="D357" s="312"/>
      <c r="E357" s="127"/>
      <c r="F357" s="126"/>
      <c r="G357" s="946" t="s">
        <v>1926</v>
      </c>
      <c r="H357" s="946" t="s">
        <v>1926</v>
      </c>
      <c r="I357" s="944"/>
      <c r="J357" s="103"/>
      <c r="K357" s="104"/>
      <c r="L357" s="105"/>
      <c r="M357" s="629"/>
      <c r="N357" s="630"/>
      <c r="O357" s="372" t="s">
        <v>1926</v>
      </c>
      <c r="P357" s="352"/>
      <c r="Q357" s="241">
        <v>0</v>
      </c>
      <c r="R357" s="100"/>
      <c r="S357" s="42"/>
      <c r="T357" s="228"/>
      <c r="U357" s="340">
        <v>0</v>
      </c>
      <c r="V357" s="227"/>
      <c r="W357" s="5"/>
      <c r="X357" s="108" t="s">
        <v>1926</v>
      </c>
      <c r="Y357" s="109" t="s">
        <v>119</v>
      </c>
      <c r="Z357" s="123">
        <v>0</v>
      </c>
      <c r="AA357" s="83" t="s">
        <v>1926</v>
      </c>
      <c r="AB357" s="83" t="s">
        <v>1926</v>
      </c>
      <c r="AC357" s="83" t="s">
        <v>1926</v>
      </c>
      <c r="AE357" s="93" t="s">
        <v>2965</v>
      </c>
      <c r="AF357" s="93"/>
      <c r="AG357" s="96" t="s">
        <v>1926</v>
      </c>
      <c r="AH357" s="96" t="s">
        <v>1926</v>
      </c>
      <c r="AI357" s="96" t="s">
        <v>1926</v>
      </c>
      <c r="AJ357" s="96" t="s">
        <v>1926</v>
      </c>
      <c r="AK357" s="96" t="s">
        <v>1926</v>
      </c>
      <c r="AL357" s="96" t="s">
        <v>1926</v>
      </c>
      <c r="AM357" s="96" t="s">
        <v>1926</v>
      </c>
      <c r="AN357" s="96" t="s">
        <v>1926</v>
      </c>
      <c r="AO357" s="96" t="s">
        <v>1926</v>
      </c>
      <c r="AP357" s="96" t="s">
        <v>1926</v>
      </c>
      <c r="AQ357" s="96" t="s">
        <v>1926</v>
      </c>
      <c r="AR357" s="96" t="s">
        <v>1926</v>
      </c>
      <c r="AS357" s="96" t="s">
        <v>1926</v>
      </c>
      <c r="AT357" s="96" t="s">
        <v>1926</v>
      </c>
      <c r="AU357" s="96" t="s">
        <v>1926</v>
      </c>
      <c r="AV357" s="96" t="s">
        <v>1926</v>
      </c>
      <c r="AW357" s="96" t="s">
        <v>1926</v>
      </c>
      <c r="AX357" s="96" t="s">
        <v>1926</v>
      </c>
      <c r="AY357" s="344"/>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3"/>
    </row>
    <row r="358" spans="1:79" s="2" customFormat="1" ht="11.45" customHeight="1" x14ac:dyDescent="0.15">
      <c r="A358" s="95"/>
      <c r="B358" s="312"/>
      <c r="C358" s="346" t="s">
        <v>1926</v>
      </c>
      <c r="D358" s="312"/>
      <c r="E358" s="127"/>
      <c r="F358" s="126"/>
      <c r="G358" s="946" t="s">
        <v>1926</v>
      </c>
      <c r="H358" s="946" t="s">
        <v>1926</v>
      </c>
      <c r="I358" s="944"/>
      <c r="J358" s="103"/>
      <c r="K358" s="104"/>
      <c r="L358" s="105"/>
      <c r="M358" s="629"/>
      <c r="N358" s="630"/>
      <c r="O358" s="372" t="s">
        <v>1926</v>
      </c>
      <c r="P358" s="352"/>
      <c r="Q358" s="241">
        <v>0</v>
      </c>
      <c r="R358" s="100"/>
      <c r="S358" s="42"/>
      <c r="T358" s="228"/>
      <c r="U358" s="340">
        <v>0</v>
      </c>
      <c r="V358" s="227"/>
      <c r="W358" s="5"/>
      <c r="X358" s="108" t="s">
        <v>1926</v>
      </c>
      <c r="Y358" s="109" t="s">
        <v>119</v>
      </c>
      <c r="Z358" s="123">
        <v>0</v>
      </c>
      <c r="AA358" s="83" t="s">
        <v>1926</v>
      </c>
      <c r="AB358" s="83" t="s">
        <v>1926</v>
      </c>
      <c r="AC358" s="83" t="s">
        <v>1926</v>
      </c>
      <c r="AE358" s="93" t="s">
        <v>2965</v>
      </c>
      <c r="AF358" s="93"/>
      <c r="AG358" s="96" t="s">
        <v>1926</v>
      </c>
      <c r="AH358" s="96" t="s">
        <v>1926</v>
      </c>
      <c r="AI358" s="96" t="s">
        <v>1926</v>
      </c>
      <c r="AJ358" s="96" t="s">
        <v>1926</v>
      </c>
      <c r="AK358" s="96" t="s">
        <v>1926</v>
      </c>
      <c r="AL358" s="96" t="s">
        <v>1926</v>
      </c>
      <c r="AM358" s="96" t="s">
        <v>1926</v>
      </c>
      <c r="AN358" s="96" t="s">
        <v>1926</v>
      </c>
      <c r="AO358" s="96" t="s">
        <v>1926</v>
      </c>
      <c r="AP358" s="96" t="s">
        <v>1926</v>
      </c>
      <c r="AQ358" s="96" t="s">
        <v>1926</v>
      </c>
      <c r="AR358" s="96" t="s">
        <v>1926</v>
      </c>
      <c r="AS358" s="96" t="s">
        <v>1926</v>
      </c>
      <c r="AT358" s="96" t="s">
        <v>1926</v>
      </c>
      <c r="AU358" s="96" t="s">
        <v>1926</v>
      </c>
      <c r="AV358" s="96" t="s">
        <v>1926</v>
      </c>
      <c r="AW358" s="96" t="s">
        <v>1926</v>
      </c>
      <c r="AX358" s="96" t="s">
        <v>1926</v>
      </c>
      <c r="AY358" s="344"/>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3"/>
    </row>
    <row r="359" spans="1:79" s="2" customFormat="1" ht="11.45" customHeight="1" x14ac:dyDescent="0.15">
      <c r="A359" s="95"/>
      <c r="B359" s="312"/>
      <c r="C359" s="346" t="s">
        <v>1926</v>
      </c>
      <c r="D359" s="312"/>
      <c r="E359" s="127"/>
      <c r="F359" s="126"/>
      <c r="G359" s="946" t="s">
        <v>1926</v>
      </c>
      <c r="H359" s="946" t="s">
        <v>1926</v>
      </c>
      <c r="I359" s="944"/>
      <c r="J359" s="103"/>
      <c r="K359" s="104"/>
      <c r="L359" s="105"/>
      <c r="M359" s="629"/>
      <c r="N359" s="630"/>
      <c r="O359" s="372" t="s">
        <v>1926</v>
      </c>
      <c r="P359" s="352"/>
      <c r="Q359" s="241">
        <v>0</v>
      </c>
      <c r="R359" s="100"/>
      <c r="S359" s="42"/>
      <c r="T359" s="228"/>
      <c r="U359" s="340">
        <v>0</v>
      </c>
      <c r="V359" s="227"/>
      <c r="W359" s="5"/>
      <c r="X359" s="108" t="s">
        <v>1926</v>
      </c>
      <c r="Y359" s="109" t="s">
        <v>119</v>
      </c>
      <c r="Z359" s="123">
        <v>0</v>
      </c>
      <c r="AA359" s="83" t="s">
        <v>1926</v>
      </c>
      <c r="AB359" s="83" t="s">
        <v>1926</v>
      </c>
      <c r="AC359" s="83" t="s">
        <v>1926</v>
      </c>
      <c r="AE359" s="93" t="s">
        <v>2965</v>
      </c>
      <c r="AF359" s="93"/>
      <c r="AG359" s="96" t="s">
        <v>1926</v>
      </c>
      <c r="AH359" s="96" t="s">
        <v>1926</v>
      </c>
      <c r="AI359" s="96" t="s">
        <v>1926</v>
      </c>
      <c r="AJ359" s="96" t="s">
        <v>1926</v>
      </c>
      <c r="AK359" s="96" t="s">
        <v>1926</v>
      </c>
      <c r="AL359" s="96" t="s">
        <v>1926</v>
      </c>
      <c r="AM359" s="96" t="s">
        <v>1926</v>
      </c>
      <c r="AN359" s="96" t="s">
        <v>1926</v>
      </c>
      <c r="AO359" s="96" t="s">
        <v>1926</v>
      </c>
      <c r="AP359" s="96" t="s">
        <v>1926</v>
      </c>
      <c r="AQ359" s="96" t="s">
        <v>1926</v>
      </c>
      <c r="AR359" s="96" t="s">
        <v>1926</v>
      </c>
      <c r="AS359" s="96" t="s">
        <v>1926</v>
      </c>
      <c r="AT359" s="96" t="s">
        <v>1926</v>
      </c>
      <c r="AU359" s="96" t="s">
        <v>1926</v>
      </c>
      <c r="AV359" s="96" t="s">
        <v>1926</v>
      </c>
      <c r="AW359" s="96" t="s">
        <v>1926</v>
      </c>
      <c r="AX359" s="96" t="s">
        <v>1926</v>
      </c>
      <c r="AY359" s="344"/>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3"/>
    </row>
    <row r="360" spans="1:79" s="2" customFormat="1" ht="11.45" customHeight="1" x14ac:dyDescent="0.15">
      <c r="A360" s="95"/>
      <c r="B360" s="312"/>
      <c r="C360" s="346" t="s">
        <v>1926</v>
      </c>
      <c r="D360" s="312"/>
      <c r="E360" s="127"/>
      <c r="F360" s="126"/>
      <c r="G360" s="946" t="s">
        <v>1926</v>
      </c>
      <c r="H360" s="946" t="s">
        <v>1926</v>
      </c>
      <c r="I360" s="944"/>
      <c r="J360" s="103"/>
      <c r="K360" s="104"/>
      <c r="L360" s="105"/>
      <c r="M360" s="629"/>
      <c r="N360" s="630"/>
      <c r="O360" s="372" t="s">
        <v>1926</v>
      </c>
      <c r="P360" s="352"/>
      <c r="Q360" s="241">
        <v>0</v>
      </c>
      <c r="R360" s="100"/>
      <c r="S360" s="42"/>
      <c r="T360" s="228"/>
      <c r="U360" s="340">
        <v>0</v>
      </c>
      <c r="V360" s="227"/>
      <c r="W360" s="5"/>
      <c r="X360" s="108" t="s">
        <v>1926</v>
      </c>
      <c r="Y360" s="109" t="s">
        <v>119</v>
      </c>
      <c r="Z360" s="123">
        <v>0</v>
      </c>
      <c r="AA360" s="83" t="s">
        <v>1926</v>
      </c>
      <c r="AB360" s="83" t="s">
        <v>1926</v>
      </c>
      <c r="AC360" s="83" t="s">
        <v>1926</v>
      </c>
      <c r="AE360" s="93" t="s">
        <v>2965</v>
      </c>
      <c r="AF360" s="93"/>
      <c r="AG360" s="96" t="s">
        <v>1926</v>
      </c>
      <c r="AH360" s="96" t="s">
        <v>1926</v>
      </c>
      <c r="AI360" s="96" t="s">
        <v>1926</v>
      </c>
      <c r="AJ360" s="96" t="s">
        <v>1926</v>
      </c>
      <c r="AK360" s="96" t="s">
        <v>1926</v>
      </c>
      <c r="AL360" s="96" t="s">
        <v>1926</v>
      </c>
      <c r="AM360" s="96" t="s">
        <v>1926</v>
      </c>
      <c r="AN360" s="96" t="s">
        <v>1926</v>
      </c>
      <c r="AO360" s="96" t="s">
        <v>1926</v>
      </c>
      <c r="AP360" s="96" t="s">
        <v>1926</v>
      </c>
      <c r="AQ360" s="96" t="s">
        <v>1926</v>
      </c>
      <c r="AR360" s="96" t="s">
        <v>1926</v>
      </c>
      <c r="AS360" s="96" t="s">
        <v>1926</v>
      </c>
      <c r="AT360" s="96" t="s">
        <v>1926</v>
      </c>
      <c r="AU360" s="96" t="s">
        <v>1926</v>
      </c>
      <c r="AV360" s="96" t="s">
        <v>1926</v>
      </c>
      <c r="AW360" s="96" t="s">
        <v>1926</v>
      </c>
      <c r="AX360" s="96" t="s">
        <v>1926</v>
      </c>
      <c r="AY360" s="344"/>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1926</v>
      </c>
      <c r="D361" s="312"/>
      <c r="E361" s="127"/>
      <c r="F361" s="126"/>
      <c r="G361" s="946" t="s">
        <v>1926</v>
      </c>
      <c r="H361" s="946" t="s">
        <v>1926</v>
      </c>
      <c r="I361" s="944"/>
      <c r="J361" s="103"/>
      <c r="K361" s="104"/>
      <c r="L361" s="105"/>
      <c r="M361" s="629"/>
      <c r="N361" s="630"/>
      <c r="O361" s="372" t="s">
        <v>1926</v>
      </c>
      <c r="P361" s="352"/>
      <c r="Q361" s="241">
        <v>0</v>
      </c>
      <c r="R361" s="100"/>
      <c r="S361" s="42"/>
      <c r="T361" s="228"/>
      <c r="U361" s="340">
        <v>0</v>
      </c>
      <c r="V361" s="227"/>
      <c r="W361" s="5"/>
      <c r="X361" s="108" t="s">
        <v>1926</v>
      </c>
      <c r="Y361" s="109" t="s">
        <v>119</v>
      </c>
      <c r="Z361" s="123">
        <v>0</v>
      </c>
      <c r="AA361" s="83" t="s">
        <v>1926</v>
      </c>
      <c r="AB361" s="83" t="s">
        <v>1926</v>
      </c>
      <c r="AC361" s="83" t="s">
        <v>1926</v>
      </c>
      <c r="AE361" s="93" t="s">
        <v>2965</v>
      </c>
      <c r="AF361" s="93"/>
      <c r="AG361" s="96" t="s">
        <v>1926</v>
      </c>
      <c r="AH361" s="96" t="s">
        <v>1926</v>
      </c>
      <c r="AI361" s="96" t="s">
        <v>1926</v>
      </c>
      <c r="AJ361" s="96" t="s">
        <v>1926</v>
      </c>
      <c r="AK361" s="96" t="s">
        <v>1926</v>
      </c>
      <c r="AL361" s="96" t="s">
        <v>1926</v>
      </c>
      <c r="AM361" s="96" t="s">
        <v>1926</v>
      </c>
      <c r="AN361" s="96" t="s">
        <v>1926</v>
      </c>
      <c r="AO361" s="96" t="s">
        <v>1926</v>
      </c>
      <c r="AP361" s="96" t="s">
        <v>1926</v>
      </c>
      <c r="AQ361" s="96" t="s">
        <v>1926</v>
      </c>
      <c r="AR361" s="96" t="s">
        <v>1926</v>
      </c>
      <c r="AS361" s="96" t="s">
        <v>1926</v>
      </c>
      <c r="AT361" s="96" t="s">
        <v>1926</v>
      </c>
      <c r="AU361" s="96" t="s">
        <v>1926</v>
      </c>
      <c r="AV361" s="96" t="s">
        <v>1926</v>
      </c>
      <c r="AW361" s="96" t="s">
        <v>1926</v>
      </c>
      <c r="AX361" s="96" t="s">
        <v>1926</v>
      </c>
      <c r="AY361" s="344"/>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3"/>
    </row>
    <row r="362" spans="1:79" s="2" customFormat="1" ht="11.45" customHeight="1" x14ac:dyDescent="0.15">
      <c r="A362" s="95"/>
      <c r="B362" s="312"/>
      <c r="C362" s="347">
        <v>9411</v>
      </c>
      <c r="D362" s="312"/>
      <c r="E362" s="227"/>
      <c r="F362" s="228"/>
      <c r="G362" s="228"/>
      <c r="H362" s="353" t="s">
        <v>1145</v>
      </c>
      <c r="I362" s="354"/>
      <c r="J362" s="259"/>
      <c r="K362" s="358">
        <v>4257205340</v>
      </c>
      <c r="L362" s="352"/>
      <c r="M362" s="352"/>
      <c r="N362" s="352"/>
      <c r="O362" s="352"/>
      <c r="P362" s="352"/>
      <c r="Q362" s="358">
        <v>2172436</v>
      </c>
      <c r="R362" s="101"/>
      <c r="S362" s="102"/>
      <c r="T362" s="228"/>
      <c r="U362" s="358">
        <v>2172436</v>
      </c>
      <c r="V362" s="227"/>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373"/>
    </row>
    <row r="363" spans="1:79" s="2" customFormat="1" ht="11.45" hidden="1" customHeight="1" x14ac:dyDescent="0.15">
      <c r="A363" s="95"/>
      <c r="B363" s="312"/>
      <c r="C363" s="352"/>
      <c r="D363" s="352"/>
      <c r="E363" s="352"/>
      <c r="F363" s="352"/>
      <c r="G363" s="352"/>
      <c r="H363" s="352"/>
      <c r="I363" s="352"/>
      <c r="J363" s="352"/>
      <c r="K363" s="352"/>
      <c r="L363" s="352"/>
      <c r="M363" s="352"/>
      <c r="N363" s="352"/>
      <c r="O363" s="352"/>
      <c r="P363" s="352"/>
      <c r="Q363" s="352"/>
      <c r="R363" s="352"/>
      <c r="S363" s="352"/>
      <c r="T363" s="352"/>
      <c r="U363" s="352"/>
      <c r="V363" s="352"/>
      <c r="W363" s="373"/>
      <c r="X363" s="373"/>
      <c r="Y363" s="373"/>
      <c r="Z363" s="373"/>
      <c r="AA363" s="373"/>
      <c r="AB363" s="373"/>
      <c r="AC363" s="373"/>
      <c r="AD363" s="373"/>
      <c r="AE363" s="373"/>
      <c r="AF363" s="373"/>
      <c r="AG363" s="373"/>
      <c r="AH363" s="373"/>
      <c r="AI363" s="373"/>
      <c r="AJ363" s="373"/>
      <c r="AK363" s="373"/>
      <c r="AL363" s="373"/>
      <c r="AM363" s="373"/>
      <c r="AN363" s="373"/>
      <c r="AO363" s="373"/>
      <c r="AP363" s="373"/>
      <c r="AQ363" s="373"/>
      <c r="AR363" s="373"/>
      <c r="AS363" s="373"/>
      <c r="AT363" s="373"/>
      <c r="AU363" s="373"/>
      <c r="AV363" s="373"/>
      <c r="AW363" s="373"/>
      <c r="AX363" s="373"/>
      <c r="AY363" s="373"/>
      <c r="AZ363" s="373"/>
      <c r="BA363" s="373"/>
      <c r="BB363" s="373"/>
      <c r="BC363" s="373"/>
      <c r="BD363" s="373"/>
      <c r="BE363" s="373"/>
      <c r="BF363" s="373"/>
      <c r="BG363" s="373"/>
      <c r="BH363" s="373"/>
      <c r="BI363" s="373"/>
      <c r="BJ363" s="373"/>
      <c r="BK363" s="373"/>
      <c r="BL363" s="373"/>
      <c r="BM363" s="373"/>
      <c r="BN363" s="373"/>
      <c r="BO363" s="373"/>
      <c r="BP363" s="373"/>
      <c r="BQ363" s="373"/>
      <c r="BR363" s="373"/>
      <c r="BS363" s="373"/>
      <c r="BT363" s="373"/>
      <c r="BU363" s="373"/>
      <c r="BV363" s="373"/>
      <c r="BW363" s="373"/>
      <c r="BX363" s="373"/>
      <c r="BY363" s="373"/>
      <c r="BZ363" s="373"/>
      <c r="CA363" s="373"/>
    </row>
    <row r="364" spans="1:79" s="2" customFormat="1" ht="11.45" hidden="1" customHeight="1" x14ac:dyDescent="0.15">
      <c r="A364" s="95"/>
      <c r="B364" s="374"/>
      <c r="C364" s="374"/>
      <c r="D364" s="374"/>
      <c r="E364" s="374"/>
      <c r="F364" s="374"/>
      <c r="G364" s="374"/>
      <c r="H364" s="374"/>
      <c r="I364" s="374"/>
      <c r="J364" s="374"/>
      <c r="K364" s="374"/>
      <c r="L364" s="374"/>
      <c r="M364" s="374"/>
      <c r="N364" s="374"/>
      <c r="O364" s="374"/>
      <c r="P364" s="374"/>
      <c r="Q364" s="374"/>
      <c r="R364" s="374"/>
      <c r="S364" s="374"/>
      <c r="T364" s="374"/>
      <c r="U364" s="374"/>
      <c r="V364" s="374"/>
      <c r="W364" s="373"/>
      <c r="X364" s="373"/>
      <c r="Y364" s="373"/>
      <c r="Z364" s="373"/>
      <c r="AA364" s="373"/>
      <c r="AB364" s="373"/>
      <c r="AC364" s="373"/>
      <c r="AD364" s="373"/>
      <c r="AE364" s="373"/>
      <c r="AF364" s="373"/>
      <c r="AG364" s="373"/>
      <c r="AH364" s="373"/>
      <c r="AI364" s="373"/>
      <c r="AJ364" s="373"/>
      <c r="AK364" s="373"/>
      <c r="AL364" s="373"/>
      <c r="AM364" s="373"/>
      <c r="AN364" s="373"/>
      <c r="AO364" s="373"/>
      <c r="AP364" s="373"/>
      <c r="AQ364" s="373"/>
      <c r="AR364" s="373"/>
      <c r="AS364" s="373"/>
      <c r="AT364" s="373"/>
      <c r="AU364" s="373"/>
      <c r="AV364" s="373"/>
      <c r="AW364" s="373"/>
      <c r="AX364" s="373"/>
      <c r="AY364" s="373"/>
      <c r="AZ364" s="373"/>
      <c r="BA364" s="373"/>
      <c r="BB364" s="373"/>
      <c r="BC364" s="373"/>
      <c r="BD364" s="373"/>
      <c r="BE364" s="373"/>
      <c r="BF364" s="373"/>
      <c r="BG364" s="373"/>
      <c r="BH364" s="373"/>
      <c r="BI364" s="373"/>
      <c r="BJ364" s="373"/>
      <c r="BK364" s="373"/>
      <c r="BL364" s="373"/>
      <c r="BM364" s="373"/>
      <c r="BN364" s="373"/>
      <c r="BO364" s="373"/>
      <c r="BP364" s="373"/>
      <c r="BQ364" s="373"/>
      <c r="BR364" s="373"/>
      <c r="BS364" s="373"/>
      <c r="BT364" s="373"/>
      <c r="BU364" s="373"/>
      <c r="BV364" s="373"/>
      <c r="BW364" s="373"/>
      <c r="BX364" s="373"/>
      <c r="BY364" s="373"/>
      <c r="BZ364" s="373"/>
      <c r="CA364" s="373"/>
    </row>
    <row r="365" spans="1:79" s="2" customFormat="1" ht="11.45" customHeight="1" x14ac:dyDescent="0.15">
      <c r="A365" s="95"/>
      <c r="B365" s="374"/>
      <c r="C365" s="374"/>
      <c r="D365" s="374"/>
      <c r="E365" s="374"/>
      <c r="F365" s="374"/>
      <c r="G365" s="374"/>
      <c r="H365" s="374"/>
      <c r="I365" s="374"/>
      <c r="J365" s="374"/>
      <c r="K365" s="374"/>
      <c r="L365" s="374"/>
      <c r="M365" s="374"/>
      <c r="N365" s="374"/>
      <c r="O365" s="374"/>
      <c r="P365" s="374"/>
      <c r="Q365" s="374"/>
      <c r="R365" s="374"/>
      <c r="S365" s="374"/>
      <c r="T365" s="374"/>
      <c r="U365" s="374"/>
      <c r="V365" s="374"/>
      <c r="W365" s="373"/>
      <c r="X365" s="373"/>
      <c r="Y365" s="373"/>
      <c r="Z365" s="373"/>
      <c r="AA365" s="373"/>
      <c r="AB365" s="373"/>
      <c r="AC365" s="373"/>
      <c r="AD365" s="373"/>
      <c r="AE365" s="373"/>
      <c r="AF365" s="373"/>
      <c r="AG365" s="373"/>
      <c r="AH365" s="373"/>
      <c r="AI365" s="373"/>
      <c r="AJ365" s="373"/>
      <c r="AK365" s="373"/>
      <c r="AL365" s="373"/>
      <c r="AM365" s="373"/>
      <c r="AN365" s="373"/>
      <c r="AO365" s="373"/>
      <c r="AP365" s="373"/>
      <c r="AQ365" s="373"/>
      <c r="AR365" s="373"/>
      <c r="AS365" s="373"/>
      <c r="AT365" s="373"/>
      <c r="AU365" s="373"/>
      <c r="AV365" s="373"/>
      <c r="AW365" s="373"/>
      <c r="AX365" s="373"/>
      <c r="AY365" s="373"/>
      <c r="AZ365" s="373"/>
      <c r="BA365" s="373"/>
      <c r="BB365" s="373"/>
      <c r="BC365" s="373"/>
      <c r="BD365" s="373"/>
      <c r="BE365" s="373"/>
      <c r="BF365" s="373"/>
      <c r="BG365" s="373"/>
      <c r="BH365" s="373"/>
      <c r="BI365" s="373"/>
      <c r="BJ365" s="373"/>
      <c r="BK365" s="373"/>
      <c r="BL365" s="373"/>
      <c r="BM365" s="373"/>
      <c r="BN365" s="373"/>
      <c r="BO365" s="373"/>
      <c r="BP365" s="373"/>
      <c r="BQ365" s="373"/>
      <c r="BR365" s="373"/>
      <c r="BS365" s="373"/>
      <c r="BT365" s="373"/>
      <c r="BU365" s="373"/>
      <c r="BV365" s="373"/>
      <c r="BW365" s="373"/>
      <c r="BX365" s="373"/>
      <c r="BY365" s="373"/>
      <c r="BZ365" s="373"/>
      <c r="CA365" s="373"/>
    </row>
    <row r="366" spans="1:79" s="2" customFormat="1" ht="11.45" customHeight="1" x14ac:dyDescent="0.15">
      <c r="A366" s="95"/>
      <c r="B366" s="312"/>
      <c r="C366" s="312"/>
      <c r="D366" s="312"/>
      <c r="E366" s="1346" t="s">
        <v>727</v>
      </c>
      <c r="F366" s="1346" t="s">
        <v>141</v>
      </c>
      <c r="G366" s="1346" t="s">
        <v>142</v>
      </c>
      <c r="H366" s="1346" t="s">
        <v>143</v>
      </c>
      <c r="I366" s="1346" t="s">
        <v>1190</v>
      </c>
      <c r="J366" s="1346" t="s">
        <v>1191</v>
      </c>
      <c r="K366" s="1346" t="s">
        <v>649</v>
      </c>
      <c r="L366" s="79" t="s">
        <v>1471</v>
      </c>
      <c r="M366" s="85"/>
      <c r="N366" s="85"/>
      <c r="O366" s="80"/>
      <c r="P366" s="284"/>
      <c r="Q366" s="79" t="s">
        <v>650</v>
      </c>
      <c r="R366" s="80"/>
      <c r="S366" s="1346" t="s">
        <v>1278</v>
      </c>
      <c r="T366" s="284"/>
      <c r="U366" s="1346" t="s">
        <v>1934</v>
      </c>
      <c r="V366" s="227"/>
      <c r="Y366" s="83"/>
      <c r="BM366" s="83"/>
      <c r="BN366" s="83"/>
      <c r="BO366" s="83"/>
      <c r="BP366" s="83"/>
      <c r="BQ366" s="83"/>
      <c r="BR366" s="83"/>
      <c r="BS366" s="83"/>
      <c r="BT366" s="83"/>
      <c r="CA366" s="373"/>
    </row>
    <row r="367" spans="1:79" s="2" customFormat="1" ht="11.45" customHeight="1" x14ac:dyDescent="0.15">
      <c r="A367" s="95"/>
      <c r="B367" s="312"/>
      <c r="C367" s="312"/>
      <c r="D367" s="312"/>
      <c r="E367" s="1347"/>
      <c r="F367" s="1347"/>
      <c r="G367" s="1347"/>
      <c r="H367" s="1347"/>
      <c r="I367" s="1347"/>
      <c r="J367" s="1347"/>
      <c r="K367" s="1347"/>
      <c r="L367" s="37" t="s">
        <v>1270</v>
      </c>
      <c r="M367" s="37" t="s">
        <v>889</v>
      </c>
      <c r="N367" s="37" t="s">
        <v>1271</v>
      </c>
      <c r="O367" s="37" t="s">
        <v>1934</v>
      </c>
      <c r="P367" s="284"/>
      <c r="Q367" s="37" t="s">
        <v>1270</v>
      </c>
      <c r="R367" s="37" t="s">
        <v>889</v>
      </c>
      <c r="S367" s="1347"/>
      <c r="T367" s="284"/>
      <c r="U367" s="1347"/>
      <c r="V367" s="227"/>
      <c r="Y367" s="83"/>
      <c r="AE367" s="576" t="s">
        <v>598</v>
      </c>
      <c r="AX367" s="576" t="s">
        <v>598</v>
      </c>
      <c r="BA367" s="83" t="s">
        <v>653</v>
      </c>
      <c r="BB367" s="83" t="s">
        <v>653</v>
      </c>
      <c r="BC367" s="83" t="s">
        <v>2767</v>
      </c>
      <c r="BD367" s="83" t="s">
        <v>2767</v>
      </c>
      <c r="BE367" s="83" t="s">
        <v>201</v>
      </c>
      <c r="BF367" s="83" t="s">
        <v>203</v>
      </c>
      <c r="BG367" s="83" t="s">
        <v>203</v>
      </c>
      <c r="BH367" s="83" t="s">
        <v>203</v>
      </c>
      <c r="BI367" s="83" t="s">
        <v>546</v>
      </c>
      <c r="BJ367" s="83" t="s">
        <v>2084</v>
      </c>
      <c r="BK367" s="83" t="s">
        <v>1604</v>
      </c>
      <c r="BL367" s="83" t="s">
        <v>2630</v>
      </c>
      <c r="BM367" s="576" t="s">
        <v>1605</v>
      </c>
      <c r="BN367" s="576" t="s">
        <v>1605</v>
      </c>
      <c r="BO367" s="576" t="s">
        <v>1605</v>
      </c>
      <c r="BP367" s="83" t="s">
        <v>1103</v>
      </c>
      <c r="BQ367" s="83" t="s">
        <v>399</v>
      </c>
      <c r="BR367" s="83" t="s">
        <v>1607</v>
      </c>
      <c r="BS367" s="576" t="s">
        <v>125</v>
      </c>
      <c r="BT367" s="83" t="s">
        <v>125</v>
      </c>
      <c r="BU367" s="83" t="s">
        <v>2819</v>
      </c>
      <c r="BV367" s="83" t="s">
        <v>652</v>
      </c>
      <c r="BW367" s="83" t="s">
        <v>652</v>
      </c>
      <c r="BX367" s="83" t="s">
        <v>1608</v>
      </c>
      <c r="BY367" s="83" t="s">
        <v>205</v>
      </c>
      <c r="BZ367" s="579" t="s">
        <v>123</v>
      </c>
      <c r="CA367" s="373"/>
    </row>
    <row r="368" spans="1:79" s="2" customFormat="1" ht="11.45" hidden="1" customHeight="1" x14ac:dyDescent="0.15">
      <c r="A368" s="95"/>
      <c r="B368" s="312"/>
      <c r="C368" s="312"/>
      <c r="D368" s="312"/>
      <c r="E368" s="1346"/>
      <c r="F368" s="1346"/>
      <c r="G368" s="1346"/>
      <c r="H368" s="1346"/>
      <c r="I368" s="1346"/>
      <c r="J368" s="1346"/>
      <c r="K368" s="1346"/>
      <c r="L368" s="79"/>
      <c r="M368" s="85"/>
      <c r="N368" s="85"/>
      <c r="O368" s="80"/>
      <c r="P368" s="284"/>
      <c r="Q368" s="79"/>
      <c r="R368" s="80"/>
      <c r="S368" s="1346"/>
      <c r="T368" s="284"/>
      <c r="U368" s="1346"/>
      <c r="V368" s="227"/>
      <c r="Y368" s="83"/>
      <c r="BE368" s="2" t="s">
        <v>1282</v>
      </c>
      <c r="BM368" s="576"/>
      <c r="BN368" s="576"/>
      <c r="BO368" s="576"/>
      <c r="BP368" s="83"/>
      <c r="BQ368" s="83"/>
      <c r="BR368" s="83"/>
      <c r="BS368" s="576"/>
      <c r="BT368" s="83"/>
      <c r="BZ368" s="580"/>
      <c r="CA368" s="373"/>
    </row>
    <row r="369" spans="1:79" s="2" customFormat="1" ht="11.45" hidden="1" customHeight="1" x14ac:dyDescent="0.15">
      <c r="A369" s="95"/>
      <c r="B369" s="312"/>
      <c r="C369" s="312"/>
      <c r="D369" s="312"/>
      <c r="E369" s="1347"/>
      <c r="F369" s="1347"/>
      <c r="G369" s="1347"/>
      <c r="H369" s="1347"/>
      <c r="I369" s="1347"/>
      <c r="J369" s="1347"/>
      <c r="K369" s="1347"/>
      <c r="L369" s="37"/>
      <c r="M369" s="37"/>
      <c r="N369" s="37"/>
      <c r="O369" s="37"/>
      <c r="P369" s="284"/>
      <c r="Q369" s="37"/>
      <c r="R369" s="37"/>
      <c r="S369" s="1347"/>
      <c r="T369" s="284"/>
      <c r="U369" s="1347"/>
      <c r="V369" s="227"/>
      <c r="Y369" s="83"/>
      <c r="BA369" s="83"/>
      <c r="BB369" s="83"/>
      <c r="BC369" s="83"/>
      <c r="BD369" s="83"/>
      <c r="BE369" s="83"/>
      <c r="BF369" s="83"/>
      <c r="BG369" s="83"/>
      <c r="BH369" s="83"/>
      <c r="BI369" s="83"/>
      <c r="BJ369" s="83"/>
      <c r="BK369" s="83"/>
      <c r="BL369" s="83"/>
      <c r="BM369" s="576"/>
      <c r="BN369" s="576"/>
      <c r="BO369" s="576"/>
      <c r="BP369" s="83"/>
      <c r="BQ369" s="83"/>
      <c r="BR369" s="83"/>
      <c r="BS369" s="576"/>
      <c r="BT369" s="83"/>
      <c r="BU369" s="83"/>
      <c r="BV369" s="83"/>
      <c r="BW369" s="83"/>
      <c r="BX369" s="83"/>
      <c r="BY369" s="83"/>
      <c r="BZ369" s="579"/>
      <c r="CA369" s="373"/>
    </row>
    <row r="370" spans="1:79" s="2" customFormat="1" ht="11.45" customHeight="1" x14ac:dyDescent="0.15">
      <c r="A370" s="95"/>
      <c r="B370" s="312"/>
      <c r="C370" s="312"/>
      <c r="D370" s="312"/>
      <c r="E370" s="86">
        <v>1</v>
      </c>
      <c r="F370" s="46">
        <v>2</v>
      </c>
      <c r="G370" s="46">
        <v>3</v>
      </c>
      <c r="H370" s="46">
        <v>4</v>
      </c>
      <c r="I370" s="46">
        <v>5</v>
      </c>
      <c r="J370" s="87">
        <v>6</v>
      </c>
      <c r="K370" s="46">
        <v>7</v>
      </c>
      <c r="L370" s="46">
        <v>8</v>
      </c>
      <c r="M370" s="46">
        <v>9</v>
      </c>
      <c r="N370" s="46">
        <v>10</v>
      </c>
      <c r="O370" s="46">
        <v>11</v>
      </c>
      <c r="P370" s="227"/>
      <c r="Q370" s="46">
        <v>12</v>
      </c>
      <c r="R370" s="46">
        <v>13</v>
      </c>
      <c r="S370" s="46">
        <v>14</v>
      </c>
      <c r="T370" s="227"/>
      <c r="U370" s="46">
        <v>15</v>
      </c>
      <c r="V370" s="227"/>
      <c r="X370" s="365" t="s">
        <v>2474</v>
      </c>
      <c r="Y370" s="365" t="s">
        <v>1554</v>
      </c>
      <c r="Z370" s="365" t="s">
        <v>1259</v>
      </c>
      <c r="AA370" s="365" t="s">
        <v>1876</v>
      </c>
      <c r="AB370" s="365" t="s">
        <v>122</v>
      </c>
      <c r="AC370" s="365" t="s">
        <v>654</v>
      </c>
      <c r="AE370" s="365" t="s">
        <v>2543</v>
      </c>
      <c r="AF370" s="95"/>
      <c r="AG370" s="369" t="s">
        <v>2754</v>
      </c>
      <c r="AH370" s="370"/>
      <c r="AI370" s="370"/>
      <c r="AJ370" s="370"/>
      <c r="AK370" s="370"/>
      <c r="AL370" s="370"/>
      <c r="AM370" s="370"/>
      <c r="AN370" s="370"/>
      <c r="AO370" s="370"/>
      <c r="AP370" s="370"/>
      <c r="AQ370" s="370"/>
      <c r="AR370" s="370"/>
      <c r="AS370" s="370"/>
      <c r="AT370" s="370"/>
      <c r="AU370" s="370"/>
      <c r="AV370" s="370"/>
      <c r="AW370" s="370"/>
      <c r="AX370" s="370"/>
      <c r="AY370" s="370"/>
      <c r="AZ370" s="343"/>
      <c r="BA370" s="83" t="s">
        <v>2544</v>
      </c>
      <c r="BB370" s="345">
        <v>0.05</v>
      </c>
      <c r="BC370" s="83" t="s">
        <v>1261</v>
      </c>
      <c r="BD370" s="345"/>
      <c r="BE370" s="83" t="s">
        <v>1282</v>
      </c>
      <c r="BF370" s="83" t="s">
        <v>1262</v>
      </c>
      <c r="BG370" s="83" t="s">
        <v>1262</v>
      </c>
      <c r="BH370" s="83" t="s">
        <v>1262</v>
      </c>
      <c r="BI370" s="83" t="s">
        <v>667</v>
      </c>
      <c r="BJ370" s="83" t="s">
        <v>158</v>
      </c>
      <c r="BK370" s="83" t="s">
        <v>2753</v>
      </c>
      <c r="BL370" s="83" t="s">
        <v>1285</v>
      </c>
      <c r="BM370" s="576" t="s">
        <v>122</v>
      </c>
      <c r="BN370" s="576" t="s">
        <v>654</v>
      </c>
      <c r="BO370" s="576" t="s">
        <v>1286</v>
      </c>
      <c r="BP370" s="83" t="s">
        <v>1288</v>
      </c>
      <c r="BQ370" s="83" t="s">
        <v>1289</v>
      </c>
      <c r="BR370" s="83" t="s">
        <v>2759</v>
      </c>
      <c r="BS370" s="576" t="s">
        <v>669</v>
      </c>
      <c r="BT370" s="83" t="s">
        <v>669</v>
      </c>
      <c r="BU370" s="83" t="s">
        <v>2755</v>
      </c>
      <c r="BV370" s="83" t="s">
        <v>159</v>
      </c>
      <c r="BW370" s="83" t="s">
        <v>159</v>
      </c>
      <c r="BX370" s="83" t="s">
        <v>160</v>
      </c>
      <c r="BY370" s="83" t="s">
        <v>160</v>
      </c>
      <c r="BZ370" s="579" t="s">
        <v>597</v>
      </c>
      <c r="CA370" s="373"/>
    </row>
    <row r="371" spans="1:79" s="2" customFormat="1" ht="11.45" customHeight="1" x14ac:dyDescent="0.15">
      <c r="A371" s="95"/>
      <c r="B371" s="312"/>
      <c r="C371" s="312"/>
      <c r="D371" s="312"/>
      <c r="E371" s="58" t="s">
        <v>147</v>
      </c>
      <c r="F371" s="13" t="s">
        <v>147</v>
      </c>
      <c r="G371" s="13"/>
      <c r="H371" s="13"/>
      <c r="I371" s="13"/>
      <c r="J371" s="88" t="s">
        <v>2842</v>
      </c>
      <c r="K371" s="13" t="s">
        <v>2849</v>
      </c>
      <c r="L371" s="13" t="s">
        <v>1137</v>
      </c>
      <c r="M371" s="13" t="s">
        <v>1137</v>
      </c>
      <c r="N371" s="13" t="s">
        <v>1137</v>
      </c>
      <c r="O371" s="13" t="s">
        <v>1137</v>
      </c>
      <c r="P371" s="228"/>
      <c r="Q371" s="13" t="s">
        <v>2849</v>
      </c>
      <c r="R371" s="13" t="s">
        <v>2849</v>
      </c>
      <c r="S371" s="13" t="s">
        <v>2849</v>
      </c>
      <c r="T371" s="228"/>
      <c r="U371" s="13" t="s">
        <v>2849</v>
      </c>
      <c r="V371" s="227"/>
      <c r="X371" s="365"/>
      <c r="Y371" s="365" t="s">
        <v>2629</v>
      </c>
      <c r="Z371" s="365" t="s">
        <v>1260</v>
      </c>
      <c r="AA371" s="365"/>
      <c r="AB371" s="365"/>
      <c r="AC371" s="365"/>
      <c r="AE371" s="368"/>
      <c r="AF371" s="95"/>
      <c r="AG371" s="371"/>
      <c r="AH371" s="367"/>
      <c r="AI371" s="367"/>
      <c r="AJ371" s="367"/>
      <c r="AK371" s="367"/>
      <c r="AL371" s="367"/>
      <c r="AM371" s="367"/>
      <c r="AN371" s="367"/>
      <c r="AO371" s="367"/>
      <c r="AP371" s="367"/>
      <c r="AQ371" s="367"/>
      <c r="AR371" s="367"/>
      <c r="AS371" s="367"/>
      <c r="AT371" s="367"/>
      <c r="AU371" s="367"/>
      <c r="AV371" s="367"/>
      <c r="AW371" s="367"/>
      <c r="AX371" s="367"/>
      <c r="AY371" s="367"/>
      <c r="AZ371" s="83"/>
      <c r="BA371" s="83" t="s">
        <v>2405</v>
      </c>
      <c r="BB371" s="83" t="s">
        <v>1258</v>
      </c>
      <c r="BC371" s="83" t="s">
        <v>1176</v>
      </c>
      <c r="BD371" s="83" t="s">
        <v>1176</v>
      </c>
      <c r="BE371" s="83" t="s">
        <v>1258</v>
      </c>
      <c r="BF371" s="83" t="s">
        <v>1263</v>
      </c>
      <c r="BG371" s="83" t="s">
        <v>2751</v>
      </c>
      <c r="BH371" s="83" t="s">
        <v>1258</v>
      </c>
      <c r="BI371" s="83" t="s">
        <v>1258</v>
      </c>
      <c r="BJ371" s="83" t="s">
        <v>1176</v>
      </c>
      <c r="BK371" s="83" t="s">
        <v>1284</v>
      </c>
      <c r="BL371" s="83" t="s">
        <v>1258</v>
      </c>
      <c r="BM371" s="576"/>
      <c r="BN371" s="576" t="s">
        <v>1287</v>
      </c>
      <c r="BO371" s="576" t="s">
        <v>1258</v>
      </c>
      <c r="BP371" s="83" t="s">
        <v>1258</v>
      </c>
      <c r="BQ371" s="83" t="s">
        <v>2758</v>
      </c>
      <c r="BR371" s="83" t="s">
        <v>2760</v>
      </c>
      <c r="BS371" s="576"/>
      <c r="BT371" s="83" t="s">
        <v>668</v>
      </c>
      <c r="BU371" s="83" t="s">
        <v>2757</v>
      </c>
      <c r="BV371" s="83" t="s">
        <v>1176</v>
      </c>
      <c r="BW371" s="83" t="s">
        <v>1176</v>
      </c>
      <c r="BX371" s="93" t="s">
        <v>1176</v>
      </c>
      <c r="BY371" s="93" t="s">
        <v>1176</v>
      </c>
      <c r="BZ371" s="579" t="s">
        <v>608</v>
      </c>
      <c r="CA371" s="373"/>
    </row>
    <row r="372" spans="1:79" s="2" customFormat="1" ht="11.45" customHeight="1" x14ac:dyDescent="0.15">
      <c r="A372" s="95"/>
      <c r="B372" s="312"/>
      <c r="C372" s="347">
        <v>4012</v>
      </c>
      <c r="D372" s="312"/>
      <c r="E372" s="375">
        <v>210</v>
      </c>
      <c r="F372" s="375" t="s">
        <v>284</v>
      </c>
      <c r="G372" s="376" t="s">
        <v>1185</v>
      </c>
      <c r="H372" s="362"/>
      <c r="I372" s="377"/>
      <c r="J372" s="378" t="s">
        <v>2556</v>
      </c>
      <c r="K372" s="379"/>
      <c r="L372" s="379"/>
      <c r="M372" s="379"/>
      <c r="N372" s="379"/>
      <c r="O372" s="380"/>
      <c r="P372" s="228"/>
      <c r="Q372" s="227"/>
      <c r="R372" s="228"/>
      <c r="S372" s="228"/>
      <c r="T372" s="228"/>
      <c r="U372" s="312"/>
      <c r="V372" s="227"/>
      <c r="W372" s="5"/>
      <c r="X372" s="366">
        <v>4012</v>
      </c>
      <c r="Y372" s="367"/>
      <c r="Z372" s="367"/>
      <c r="AA372" s="367"/>
      <c r="AB372" s="367"/>
      <c r="AC372" s="367"/>
      <c r="AE372" s="368"/>
      <c r="AF372" s="95"/>
      <c r="AG372" s="371" t="s">
        <v>2979</v>
      </c>
      <c r="AH372" s="367"/>
      <c r="AI372" s="370"/>
      <c r="AJ372" s="370"/>
      <c r="AK372" s="370"/>
      <c r="AL372" s="370"/>
      <c r="AM372" s="370"/>
      <c r="AN372" s="370"/>
      <c r="AO372" s="370"/>
      <c r="AP372" s="370"/>
      <c r="AQ372" s="370"/>
      <c r="AR372" s="370"/>
      <c r="AS372" s="370"/>
      <c r="AT372" s="370"/>
      <c r="AU372" s="370"/>
      <c r="AV372" s="370"/>
      <c r="AW372" s="370"/>
      <c r="AX372" s="370"/>
      <c r="AY372" s="370"/>
      <c r="CA372" s="373"/>
    </row>
    <row r="373" spans="1:79" s="2" customFormat="1" ht="11.45" customHeight="1" x14ac:dyDescent="0.15">
      <c r="A373" s="95"/>
      <c r="B373" s="312"/>
      <c r="C373" s="346" t="s">
        <v>2444</v>
      </c>
      <c r="D373" s="312"/>
      <c r="E373" s="355" t="s">
        <v>1303</v>
      </c>
      <c r="F373" s="356">
        <v>0</v>
      </c>
      <c r="G373" s="946" t="s">
        <v>124</v>
      </c>
      <c r="H373" s="946" t="s">
        <v>2787</v>
      </c>
      <c r="I373" s="943">
        <v>1</v>
      </c>
      <c r="J373" s="357">
        <v>1</v>
      </c>
      <c r="K373" s="104">
        <v>1343095283</v>
      </c>
      <c r="L373" s="105">
        <v>4.2187000000000002E-4</v>
      </c>
      <c r="M373" s="627"/>
      <c r="N373" s="628"/>
      <c r="O373" s="372">
        <v>4.2187000000000002E-4</v>
      </c>
      <c r="P373" s="352"/>
      <c r="Q373" s="241">
        <v>566612</v>
      </c>
      <c r="R373" s="100"/>
      <c r="S373" s="42"/>
      <c r="T373" s="228"/>
      <c r="U373" s="340">
        <v>566612</v>
      </c>
      <c r="V373" s="227"/>
      <c r="W373" s="5"/>
      <c r="X373" s="106" t="s">
        <v>2444</v>
      </c>
      <c r="Y373" s="107" t="s">
        <v>1079</v>
      </c>
      <c r="Z373" s="122">
        <v>1343095283</v>
      </c>
      <c r="AA373" s="83" t="s">
        <v>123</v>
      </c>
      <c r="AB373" s="83" t="s">
        <v>123</v>
      </c>
      <c r="AC373" s="83" t="s">
        <v>651</v>
      </c>
      <c r="AE373" s="93" t="s">
        <v>2965</v>
      </c>
      <c r="AF373" s="93"/>
      <c r="AG373" s="96" t="s">
        <v>1926</v>
      </c>
      <c r="AH373" s="96" t="s">
        <v>1926</v>
      </c>
      <c r="AI373" s="96" t="s">
        <v>1926</v>
      </c>
      <c r="AJ373" s="96" t="s">
        <v>1926</v>
      </c>
      <c r="AK373" s="96" t="s">
        <v>1926</v>
      </c>
      <c r="AL373" s="96" t="s">
        <v>1926</v>
      </c>
      <c r="AM373" s="96" t="s">
        <v>1926</v>
      </c>
      <c r="AN373" s="96" t="s">
        <v>1926</v>
      </c>
      <c r="AO373" s="96" t="s">
        <v>1926</v>
      </c>
      <c r="AP373" s="96" t="s">
        <v>1926</v>
      </c>
      <c r="AQ373" s="96" t="s">
        <v>1926</v>
      </c>
      <c r="AR373" s="96" t="s">
        <v>1926</v>
      </c>
      <c r="AS373" s="96" t="s">
        <v>1926</v>
      </c>
      <c r="AT373" s="96" t="s">
        <v>1926</v>
      </c>
      <c r="AU373" s="96" t="s">
        <v>1926</v>
      </c>
      <c r="AV373" s="96" t="s">
        <v>1926</v>
      </c>
      <c r="AW373" s="96" t="s">
        <v>1926</v>
      </c>
      <c r="AX373" s="96" t="s">
        <v>1926</v>
      </c>
      <c r="AY373" s="344"/>
      <c r="AZ373" s="93"/>
      <c r="BA373" s="93">
        <v>4.2187000000000002E-4</v>
      </c>
      <c r="BB373" s="94">
        <v>0</v>
      </c>
      <c r="BC373" s="93"/>
      <c r="BD373" s="94"/>
      <c r="BE373" s="94">
        <v>0</v>
      </c>
      <c r="BF373" s="94">
        <v>1</v>
      </c>
      <c r="BG373" s="94">
        <v>0</v>
      </c>
      <c r="BH373" s="578">
        <v>0</v>
      </c>
      <c r="BI373" s="578">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373"/>
    </row>
    <row r="374" spans="1:79" s="2" customFormat="1" ht="11.45" customHeight="1" x14ac:dyDescent="0.15">
      <c r="A374" s="95"/>
      <c r="B374" s="312"/>
      <c r="C374" s="346" t="s">
        <v>2445</v>
      </c>
      <c r="D374" s="312"/>
      <c r="E374" s="127" t="s">
        <v>1696</v>
      </c>
      <c r="F374" s="126">
        <v>0</v>
      </c>
      <c r="G374" s="946" t="s">
        <v>126</v>
      </c>
      <c r="H374" s="946" t="s">
        <v>2787</v>
      </c>
      <c r="I374" s="944">
        <v>2.74</v>
      </c>
      <c r="J374" s="103">
        <v>1</v>
      </c>
      <c r="K374" s="104">
        <v>1211000</v>
      </c>
      <c r="L374" s="105">
        <v>1.15592E-3</v>
      </c>
      <c r="M374" s="629"/>
      <c r="N374" s="630"/>
      <c r="O374" s="372">
        <v>1.15592E-3</v>
      </c>
      <c r="P374" s="352"/>
      <c r="Q374" s="241">
        <v>1400</v>
      </c>
      <c r="R374" s="100"/>
      <c r="S374" s="42"/>
      <c r="T374" s="228"/>
      <c r="U374" s="340">
        <v>1400</v>
      </c>
      <c r="V374" s="227"/>
      <c r="W374" s="5"/>
      <c r="X374" s="108" t="s">
        <v>2445</v>
      </c>
      <c r="Y374" s="109" t="s">
        <v>1081</v>
      </c>
      <c r="Z374" s="123">
        <v>3318140.0000000005</v>
      </c>
      <c r="AA374" s="83" t="s">
        <v>125</v>
      </c>
      <c r="AB374" s="83" t="s">
        <v>125</v>
      </c>
      <c r="AC374" s="83" t="s">
        <v>651</v>
      </c>
      <c r="AE374" s="93" t="s">
        <v>2965</v>
      </c>
      <c r="AF374" s="93"/>
      <c r="AG374" s="96" t="s">
        <v>1926</v>
      </c>
      <c r="AH374" s="96" t="s">
        <v>1926</v>
      </c>
      <c r="AI374" s="96" t="s">
        <v>1926</v>
      </c>
      <c r="AJ374" s="96" t="s">
        <v>1926</v>
      </c>
      <c r="AK374" s="96" t="s">
        <v>1926</v>
      </c>
      <c r="AL374" s="96" t="s">
        <v>1926</v>
      </c>
      <c r="AM374" s="96" t="s">
        <v>1926</v>
      </c>
      <c r="AN374" s="96" t="s">
        <v>1926</v>
      </c>
      <c r="AO374" s="96" t="s">
        <v>1926</v>
      </c>
      <c r="AP374" s="96" t="s">
        <v>1926</v>
      </c>
      <c r="AQ374" s="96" t="s">
        <v>1926</v>
      </c>
      <c r="AR374" s="96" t="s">
        <v>1926</v>
      </c>
      <c r="AS374" s="96" t="s">
        <v>1926</v>
      </c>
      <c r="AT374" s="96" t="s">
        <v>1926</v>
      </c>
      <c r="AU374" s="96" t="s">
        <v>1926</v>
      </c>
      <c r="AV374" s="96" t="s">
        <v>1926</v>
      </c>
      <c r="AW374" s="96" t="s">
        <v>1926</v>
      </c>
      <c r="AX374" s="96" t="s">
        <v>1926</v>
      </c>
      <c r="AY374" s="344"/>
      <c r="AZ374" s="93"/>
      <c r="BA374" s="93">
        <v>1.1559238000000002E-3</v>
      </c>
      <c r="BB374" s="94">
        <v>0</v>
      </c>
      <c r="BC374" s="93"/>
      <c r="BD374" s="94"/>
      <c r="BE374" s="94">
        <v>0</v>
      </c>
      <c r="BF374" s="94">
        <v>1</v>
      </c>
      <c r="BG374" s="94">
        <v>0</v>
      </c>
      <c r="BH374" s="94">
        <v>0</v>
      </c>
      <c r="BI374" s="94">
        <v>0</v>
      </c>
      <c r="BJ374" s="94"/>
      <c r="BK374" s="94">
        <v>0</v>
      </c>
      <c r="BL374" s="94">
        <v>0</v>
      </c>
      <c r="BM374" s="94">
        <v>1</v>
      </c>
      <c r="BN374" s="94">
        <v>0</v>
      </c>
      <c r="BO374" s="94">
        <v>0</v>
      </c>
      <c r="BP374" s="94">
        <v>0</v>
      </c>
      <c r="BQ374" s="94">
        <v>0</v>
      </c>
      <c r="BR374" s="94">
        <v>0</v>
      </c>
      <c r="BS374" s="94">
        <v>1</v>
      </c>
      <c r="BT374" s="94">
        <v>0</v>
      </c>
      <c r="BU374" s="94">
        <v>0</v>
      </c>
      <c r="BV374" s="94"/>
      <c r="BW374" s="94"/>
      <c r="BX374" s="94"/>
      <c r="BY374" s="94"/>
      <c r="BZ374" s="94">
        <v>0</v>
      </c>
      <c r="CA374" s="373"/>
    </row>
    <row r="375" spans="1:79" s="2" customFormat="1" ht="11.45" customHeight="1" x14ac:dyDescent="0.15">
      <c r="A375" s="95"/>
      <c r="B375" s="312"/>
      <c r="C375" s="346" t="s">
        <v>850</v>
      </c>
      <c r="D375" s="312"/>
      <c r="E375" s="127" t="s">
        <v>1698</v>
      </c>
      <c r="F375" s="126">
        <v>0</v>
      </c>
      <c r="G375" s="946" t="s">
        <v>2085</v>
      </c>
      <c r="H375" s="946" t="s">
        <v>2787</v>
      </c>
      <c r="I375" s="944">
        <v>0.21740000000000001</v>
      </c>
      <c r="J375" s="103">
        <v>1</v>
      </c>
      <c r="K375" s="104">
        <v>125470190</v>
      </c>
      <c r="L375" s="105">
        <v>9.1710000000000001E-5</v>
      </c>
      <c r="M375" s="629"/>
      <c r="N375" s="630"/>
      <c r="O375" s="372">
        <v>9.1710000000000001E-5</v>
      </c>
      <c r="P375" s="352"/>
      <c r="Q375" s="241">
        <v>11507</v>
      </c>
      <c r="R375" s="100"/>
      <c r="S375" s="42"/>
      <c r="T375" s="228"/>
      <c r="U375" s="340">
        <v>11507</v>
      </c>
      <c r="V375" s="227"/>
      <c r="W375" s="5"/>
      <c r="X375" s="108" t="s">
        <v>850</v>
      </c>
      <c r="Y375" s="109" t="s">
        <v>2664</v>
      </c>
      <c r="Z375" s="123">
        <v>27277219.306000002</v>
      </c>
      <c r="AA375" s="83" t="s">
        <v>2084</v>
      </c>
      <c r="AB375" s="83" t="s">
        <v>2084</v>
      </c>
      <c r="AC375" s="83" t="s">
        <v>651</v>
      </c>
      <c r="AE375" s="93" t="s">
        <v>2965</v>
      </c>
      <c r="AF375" s="93"/>
      <c r="AG375" s="96" t="s">
        <v>1926</v>
      </c>
      <c r="AH375" s="96" t="s">
        <v>1926</v>
      </c>
      <c r="AI375" s="96" t="s">
        <v>1926</v>
      </c>
      <c r="AJ375" s="96" t="s">
        <v>1926</v>
      </c>
      <c r="AK375" s="96" t="s">
        <v>1926</v>
      </c>
      <c r="AL375" s="96" t="s">
        <v>1926</v>
      </c>
      <c r="AM375" s="96" t="s">
        <v>1926</v>
      </c>
      <c r="AN375" s="96" t="s">
        <v>1926</v>
      </c>
      <c r="AO375" s="96" t="s">
        <v>1926</v>
      </c>
      <c r="AP375" s="96" t="s">
        <v>1926</v>
      </c>
      <c r="AQ375" s="96" t="s">
        <v>1926</v>
      </c>
      <c r="AR375" s="96" t="s">
        <v>1926</v>
      </c>
      <c r="AS375" s="96" t="s">
        <v>1926</v>
      </c>
      <c r="AT375" s="96" t="s">
        <v>1926</v>
      </c>
      <c r="AU375" s="96" t="s">
        <v>1926</v>
      </c>
      <c r="AV375" s="96" t="s">
        <v>1926</v>
      </c>
      <c r="AW375" s="96" t="s">
        <v>1926</v>
      </c>
      <c r="AX375" s="96" t="s">
        <v>1926</v>
      </c>
      <c r="AY375" s="344"/>
      <c r="AZ375" s="93"/>
      <c r="BA375" s="93">
        <v>9.1714538000000015E-5</v>
      </c>
      <c r="BB375" s="94">
        <v>0</v>
      </c>
      <c r="BC375" s="93"/>
      <c r="BD375" s="94"/>
      <c r="BE375" s="94">
        <v>0</v>
      </c>
      <c r="BF375" s="94">
        <v>1</v>
      </c>
      <c r="BG375" s="94">
        <v>0</v>
      </c>
      <c r="BH375" s="94">
        <v>0</v>
      </c>
      <c r="BI375" s="94">
        <v>0</v>
      </c>
      <c r="BJ375" s="94"/>
      <c r="BK375" s="94">
        <v>0</v>
      </c>
      <c r="BL375" s="94">
        <v>0</v>
      </c>
      <c r="BM375" s="94">
        <v>1</v>
      </c>
      <c r="BN375" s="94">
        <v>0</v>
      </c>
      <c r="BO375" s="94">
        <v>0</v>
      </c>
      <c r="BP375" s="94">
        <v>0</v>
      </c>
      <c r="BQ375" s="94">
        <v>0</v>
      </c>
      <c r="BR375" s="94">
        <v>0</v>
      </c>
      <c r="BS375" s="94">
        <v>1</v>
      </c>
      <c r="BT375" s="94">
        <v>0</v>
      </c>
      <c r="BU375" s="94">
        <v>0</v>
      </c>
      <c r="BV375" s="94"/>
      <c r="BW375" s="94"/>
      <c r="BX375" s="94"/>
      <c r="BY375" s="94"/>
      <c r="BZ375" s="94">
        <v>0</v>
      </c>
      <c r="CA375" s="373"/>
    </row>
    <row r="376" spans="1:79" s="2" customFormat="1" ht="11.45" customHeight="1" x14ac:dyDescent="0.15">
      <c r="A376" s="95"/>
      <c r="B376" s="312"/>
      <c r="C376" s="346" t="s">
        <v>2446</v>
      </c>
      <c r="D376" s="312"/>
      <c r="E376" s="127" t="s">
        <v>1699</v>
      </c>
      <c r="F376" s="126">
        <v>0</v>
      </c>
      <c r="G376" s="946" t="s">
        <v>1320</v>
      </c>
      <c r="H376" s="946" t="s">
        <v>2787</v>
      </c>
      <c r="I376" s="944">
        <v>0.25</v>
      </c>
      <c r="J376" s="103">
        <v>1</v>
      </c>
      <c r="K376" s="104">
        <v>596360</v>
      </c>
      <c r="L376" s="105">
        <v>1.0547E-4</v>
      </c>
      <c r="M376" s="629"/>
      <c r="N376" s="630"/>
      <c r="O376" s="372">
        <v>1.0547E-4</v>
      </c>
      <c r="P376" s="352"/>
      <c r="Q376" s="241">
        <v>63</v>
      </c>
      <c r="R376" s="100"/>
      <c r="S376" s="42"/>
      <c r="T376" s="228"/>
      <c r="U376" s="340">
        <v>63</v>
      </c>
      <c r="V376" s="227"/>
      <c r="W376" s="5"/>
      <c r="X376" s="108" t="s">
        <v>2446</v>
      </c>
      <c r="Y376" s="109" t="s">
        <v>2665</v>
      </c>
      <c r="Z376" s="123">
        <v>149090</v>
      </c>
      <c r="AA376" s="83" t="s">
        <v>651</v>
      </c>
      <c r="AB376" s="83" t="s">
        <v>651</v>
      </c>
      <c r="AC376" s="83" t="s">
        <v>651</v>
      </c>
      <c r="AE376" s="93" t="s">
        <v>2965</v>
      </c>
      <c r="AF376" s="93"/>
      <c r="AG376" s="96" t="s">
        <v>1926</v>
      </c>
      <c r="AH376" s="96" t="s">
        <v>1926</v>
      </c>
      <c r="AI376" s="96" t="s">
        <v>1926</v>
      </c>
      <c r="AJ376" s="96" t="s">
        <v>1926</v>
      </c>
      <c r="AK376" s="96" t="s">
        <v>1926</v>
      </c>
      <c r="AL376" s="96" t="s">
        <v>1926</v>
      </c>
      <c r="AM376" s="96" t="s">
        <v>1926</v>
      </c>
      <c r="AN376" s="96" t="s">
        <v>1926</v>
      </c>
      <c r="AO376" s="96" t="s">
        <v>1926</v>
      </c>
      <c r="AP376" s="96" t="s">
        <v>1926</v>
      </c>
      <c r="AQ376" s="96" t="s">
        <v>1926</v>
      </c>
      <c r="AR376" s="96" t="s">
        <v>1926</v>
      </c>
      <c r="AS376" s="96" t="s">
        <v>1926</v>
      </c>
      <c r="AT376" s="96" t="s">
        <v>1926</v>
      </c>
      <c r="AU376" s="96" t="s">
        <v>1926</v>
      </c>
      <c r="AV376" s="96" t="s">
        <v>1926</v>
      </c>
      <c r="AW376" s="96" t="s">
        <v>1926</v>
      </c>
      <c r="AX376" s="96" t="s">
        <v>1926</v>
      </c>
      <c r="AY376" s="344"/>
      <c r="AZ376" s="93"/>
      <c r="BA376" s="93">
        <v>1.0546750000000001E-4</v>
      </c>
      <c r="BB376" s="94">
        <v>0</v>
      </c>
      <c r="BC376" s="93"/>
      <c r="BD376" s="94"/>
      <c r="BE376" s="94">
        <v>0</v>
      </c>
      <c r="BF376" s="94">
        <v>1</v>
      </c>
      <c r="BG376" s="94">
        <v>0</v>
      </c>
      <c r="BH376" s="94">
        <v>0</v>
      </c>
      <c r="BI376" s="94">
        <v>0</v>
      </c>
      <c r="BJ376" s="94"/>
      <c r="BK376" s="94">
        <v>0</v>
      </c>
      <c r="BL376" s="94">
        <v>0</v>
      </c>
      <c r="BM376" s="94">
        <v>1</v>
      </c>
      <c r="BN376" s="94">
        <v>0</v>
      </c>
      <c r="BO376" s="94">
        <v>0</v>
      </c>
      <c r="BP376" s="94">
        <v>0</v>
      </c>
      <c r="BQ376" s="94">
        <v>0</v>
      </c>
      <c r="BR376" s="94">
        <v>0</v>
      </c>
      <c r="BS376" s="94">
        <v>1</v>
      </c>
      <c r="BT376" s="94">
        <v>0</v>
      </c>
      <c r="BU376" s="94">
        <v>0</v>
      </c>
      <c r="BV376" s="94"/>
      <c r="BW376" s="94"/>
      <c r="BX376" s="94"/>
      <c r="BY376" s="94"/>
      <c r="BZ376" s="94">
        <v>0</v>
      </c>
      <c r="CA376" s="373"/>
    </row>
    <row r="377" spans="1:79" s="2" customFormat="1" ht="11.45" customHeight="1" x14ac:dyDescent="0.15">
      <c r="A377" s="95"/>
      <c r="B377" s="312"/>
      <c r="C377" s="346" t="s">
        <v>2400</v>
      </c>
      <c r="D377" s="312"/>
      <c r="E377" s="127" t="s">
        <v>1701</v>
      </c>
      <c r="F377" s="126">
        <v>0</v>
      </c>
      <c r="G377" s="946" t="s">
        <v>202</v>
      </c>
      <c r="H377" s="946" t="s">
        <v>2787</v>
      </c>
      <c r="I377" s="944">
        <v>2.1015999999999999</v>
      </c>
      <c r="J377" s="103">
        <v>1</v>
      </c>
      <c r="K377" s="104">
        <v>59849052</v>
      </c>
      <c r="L377" s="105">
        <v>8.8659000000000003E-4</v>
      </c>
      <c r="M377" s="629"/>
      <c r="N377" s="630"/>
      <c r="O377" s="372">
        <v>8.8659000000000003E-4</v>
      </c>
      <c r="P377" s="352"/>
      <c r="Q377" s="241">
        <v>53062</v>
      </c>
      <c r="R377" s="100"/>
      <c r="S377" s="42"/>
      <c r="T377" s="228"/>
      <c r="U377" s="340">
        <v>53062</v>
      </c>
      <c r="V377" s="227"/>
      <c r="W377" s="5"/>
      <c r="X377" s="108" t="s">
        <v>2400</v>
      </c>
      <c r="Y377" s="109" t="s">
        <v>2666</v>
      </c>
      <c r="Z377" s="123">
        <v>125778767.6832</v>
      </c>
      <c r="AA377" s="83" t="s">
        <v>201</v>
      </c>
      <c r="AB377" s="83" t="s">
        <v>201</v>
      </c>
      <c r="AC377" s="83" t="s">
        <v>651</v>
      </c>
      <c r="AE377" s="93" t="s">
        <v>2965</v>
      </c>
      <c r="AF377" s="93"/>
      <c r="AG377" s="96" t="s">
        <v>1926</v>
      </c>
      <c r="AH377" s="96" t="s">
        <v>1926</v>
      </c>
      <c r="AI377" s="96" t="s">
        <v>1926</v>
      </c>
      <c r="AJ377" s="96" t="s">
        <v>1926</v>
      </c>
      <c r="AK377" s="96" t="s">
        <v>1926</v>
      </c>
      <c r="AL377" s="96" t="s">
        <v>1926</v>
      </c>
      <c r="AM377" s="96" t="s">
        <v>1926</v>
      </c>
      <c r="AN377" s="96" t="s">
        <v>1926</v>
      </c>
      <c r="AO377" s="96" t="s">
        <v>1926</v>
      </c>
      <c r="AP377" s="96" t="s">
        <v>1926</v>
      </c>
      <c r="AQ377" s="96" t="s">
        <v>1926</v>
      </c>
      <c r="AR377" s="96" t="s">
        <v>1926</v>
      </c>
      <c r="AS377" s="96" t="s">
        <v>1926</v>
      </c>
      <c r="AT377" s="96" t="s">
        <v>1926</v>
      </c>
      <c r="AU377" s="96" t="s">
        <v>1926</v>
      </c>
      <c r="AV377" s="96" t="s">
        <v>1926</v>
      </c>
      <c r="AW377" s="96" t="s">
        <v>1926</v>
      </c>
      <c r="AX377" s="96" t="s">
        <v>1926</v>
      </c>
      <c r="AY377" s="344"/>
      <c r="AZ377" s="93"/>
      <c r="BA377" s="93">
        <v>8.8660199200000004E-4</v>
      </c>
      <c r="BB377" s="94">
        <v>0</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1</v>
      </c>
      <c r="BT377" s="94">
        <v>0</v>
      </c>
      <c r="BU377" s="94">
        <v>0</v>
      </c>
      <c r="BV377" s="94"/>
      <c r="BW377" s="94"/>
      <c r="BX377" s="94"/>
      <c r="BY377" s="94"/>
      <c r="BZ377" s="94">
        <v>0</v>
      </c>
      <c r="CA377" s="373"/>
    </row>
    <row r="378" spans="1:79" s="2" customFormat="1" ht="11.45" customHeight="1" x14ac:dyDescent="0.15">
      <c r="A378" s="95"/>
      <c r="B378" s="312"/>
      <c r="C378" s="346" t="s">
        <v>2907</v>
      </c>
      <c r="D378" s="312"/>
      <c r="E378" s="127" t="s">
        <v>1703</v>
      </c>
      <c r="F378" s="126">
        <v>0</v>
      </c>
      <c r="G378" s="946" t="s">
        <v>202</v>
      </c>
      <c r="H378" s="946" t="s">
        <v>493</v>
      </c>
      <c r="I378" s="944">
        <v>2.1015999999999999</v>
      </c>
      <c r="J378" s="103">
        <v>0.7</v>
      </c>
      <c r="K378" s="104">
        <v>1444425</v>
      </c>
      <c r="L378" s="105">
        <v>6.2060999999999996E-4</v>
      </c>
      <c r="M378" s="629"/>
      <c r="N378" s="630"/>
      <c r="O378" s="372">
        <v>6.2060999999999996E-4</v>
      </c>
      <c r="P378" s="352"/>
      <c r="Q378" s="241">
        <v>896</v>
      </c>
      <c r="R378" s="100"/>
      <c r="S378" s="42"/>
      <c r="T378" s="228"/>
      <c r="U378" s="340">
        <v>896</v>
      </c>
      <c r="V378" s="227"/>
      <c r="W378" s="5"/>
      <c r="X378" s="108" t="s">
        <v>2907</v>
      </c>
      <c r="Y378" s="109" t="s">
        <v>2171</v>
      </c>
      <c r="Z378" s="123">
        <v>2124922.5059999996</v>
      </c>
      <c r="AA378" s="83" t="s">
        <v>201</v>
      </c>
      <c r="AB378" s="83" t="s">
        <v>201</v>
      </c>
      <c r="AC378" s="83" t="s">
        <v>655</v>
      </c>
      <c r="AE378" s="93" t="s">
        <v>2965</v>
      </c>
      <c r="AF378" s="93"/>
      <c r="AG378" s="96" t="s">
        <v>1926</v>
      </c>
      <c r="AH378" s="96" t="s">
        <v>1926</v>
      </c>
      <c r="AI378" s="96" t="s">
        <v>1926</v>
      </c>
      <c r="AJ378" s="96" t="s">
        <v>1926</v>
      </c>
      <c r="AK378" s="96" t="s">
        <v>1926</v>
      </c>
      <c r="AL378" s="96" t="s">
        <v>1926</v>
      </c>
      <c r="AM378" s="96" t="s">
        <v>1926</v>
      </c>
      <c r="AN378" s="96" t="s">
        <v>1926</v>
      </c>
      <c r="AO378" s="96" t="s">
        <v>1926</v>
      </c>
      <c r="AP378" s="96" t="s">
        <v>1926</v>
      </c>
      <c r="AQ378" s="96" t="s">
        <v>1926</v>
      </c>
      <c r="AR378" s="96" t="s">
        <v>1926</v>
      </c>
      <c r="AS378" s="96" t="s">
        <v>1926</v>
      </c>
      <c r="AT378" s="96" t="s">
        <v>1926</v>
      </c>
      <c r="AU378" s="96" t="s">
        <v>1926</v>
      </c>
      <c r="AV378" s="96" t="s">
        <v>1926</v>
      </c>
      <c r="AW378" s="96" t="s">
        <v>1926</v>
      </c>
      <c r="AX378" s="96" t="s">
        <v>1926</v>
      </c>
      <c r="AY378" s="344"/>
      <c r="AZ378" s="93"/>
      <c r="BA378" s="93">
        <v>6.2062139439999998E-4</v>
      </c>
      <c r="BB378" s="94">
        <v>0</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1943</v>
      </c>
      <c r="D379" s="312"/>
      <c r="E379" s="127" t="s">
        <v>1704</v>
      </c>
      <c r="F379" s="126">
        <v>0</v>
      </c>
      <c r="G379" s="946" t="s">
        <v>202</v>
      </c>
      <c r="H379" s="946" t="s">
        <v>657</v>
      </c>
      <c r="I379" s="944">
        <v>2.1015999999999999</v>
      </c>
      <c r="J379" s="103">
        <v>1</v>
      </c>
      <c r="K379" s="104">
        <v>4764500</v>
      </c>
      <c r="L379" s="105">
        <v>8.8659000000000003E-4</v>
      </c>
      <c r="M379" s="629"/>
      <c r="N379" s="630"/>
      <c r="O379" s="372">
        <v>8.8659000000000003E-4</v>
      </c>
      <c r="P379" s="352"/>
      <c r="Q379" s="241">
        <v>4224</v>
      </c>
      <c r="R379" s="100"/>
      <c r="S379" s="42"/>
      <c r="T379" s="228"/>
      <c r="U379" s="340">
        <v>4224</v>
      </c>
      <c r="V379" s="227"/>
      <c r="W379" s="5"/>
      <c r="X379" s="108" t="s">
        <v>1943</v>
      </c>
      <c r="Y379" s="109" t="s">
        <v>2173</v>
      </c>
      <c r="Z379" s="123">
        <v>10013073.199999999</v>
      </c>
      <c r="AA379" s="83" t="s">
        <v>201</v>
      </c>
      <c r="AB379" s="83" t="s">
        <v>201</v>
      </c>
      <c r="AC379" s="83" t="s">
        <v>656</v>
      </c>
      <c r="AE379" s="93" t="s">
        <v>2966</v>
      </c>
      <c r="AF379" s="93"/>
      <c r="AG379" s="96" t="s">
        <v>1926</v>
      </c>
      <c r="AH379" s="96" t="s">
        <v>1926</v>
      </c>
      <c r="AI379" s="96" t="s">
        <v>1926</v>
      </c>
      <c r="AJ379" s="96" t="s">
        <v>1926</v>
      </c>
      <c r="AK379" s="96" t="s">
        <v>1926</v>
      </c>
      <c r="AL379" s="96" t="s">
        <v>1926</v>
      </c>
      <c r="AM379" s="96" t="s">
        <v>1926</v>
      </c>
      <c r="AN379" s="96" t="s">
        <v>1926</v>
      </c>
      <c r="AO379" s="96" t="s">
        <v>1926</v>
      </c>
      <c r="AP379" s="96" t="s">
        <v>1926</v>
      </c>
      <c r="AQ379" s="96" t="s">
        <v>1926</v>
      </c>
      <c r="AR379" s="96" t="s">
        <v>1926</v>
      </c>
      <c r="AS379" s="96" t="s">
        <v>1926</v>
      </c>
      <c r="AT379" s="96" t="s">
        <v>1926</v>
      </c>
      <c r="AU379" s="96" t="s">
        <v>1926</v>
      </c>
      <c r="AV379" s="96" t="s">
        <v>1926</v>
      </c>
      <c r="AW379" s="96" t="s">
        <v>1926</v>
      </c>
      <c r="AX379" s="96" t="s">
        <v>123</v>
      </c>
      <c r="AY379" s="344"/>
      <c r="AZ379" s="93"/>
      <c r="BA379" s="93">
        <v>8.8660199200000004E-4</v>
      </c>
      <c r="BB379" s="94">
        <v>0</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1</v>
      </c>
      <c r="CA379" s="373"/>
    </row>
    <row r="380" spans="1:79" s="2" customFormat="1" ht="11.45" customHeight="1" x14ac:dyDescent="0.15">
      <c r="A380" s="95"/>
      <c r="B380" s="312"/>
      <c r="C380" s="346" t="s">
        <v>2650</v>
      </c>
      <c r="D380" s="312"/>
      <c r="E380" s="127" t="s">
        <v>2788</v>
      </c>
      <c r="F380" s="126">
        <v>0</v>
      </c>
      <c r="G380" s="946" t="s">
        <v>1606</v>
      </c>
      <c r="H380" s="946" t="s">
        <v>2787</v>
      </c>
      <c r="I380" s="944">
        <v>3.4979</v>
      </c>
      <c r="J380" s="103">
        <v>1</v>
      </c>
      <c r="K380" s="104">
        <v>4080630</v>
      </c>
      <c r="L380" s="105">
        <v>1.4756400000000001E-3</v>
      </c>
      <c r="M380" s="629"/>
      <c r="N380" s="630"/>
      <c r="O380" s="372">
        <v>1.4756400000000001E-3</v>
      </c>
      <c r="P380" s="352"/>
      <c r="Q380" s="241">
        <v>6022</v>
      </c>
      <c r="R380" s="100"/>
      <c r="S380" s="42"/>
      <c r="T380" s="228"/>
      <c r="U380" s="340">
        <v>6022</v>
      </c>
      <c r="V380" s="227"/>
      <c r="W380" s="5"/>
      <c r="X380" s="108" t="s">
        <v>2650</v>
      </c>
      <c r="Y380" s="109" t="s">
        <v>1075</v>
      </c>
      <c r="Z380" s="123">
        <v>14273635.676999999</v>
      </c>
      <c r="AA380" s="83" t="s">
        <v>1605</v>
      </c>
      <c r="AB380" s="83" t="s">
        <v>1605</v>
      </c>
      <c r="AC380" s="83" t="s">
        <v>651</v>
      </c>
      <c r="AE380" s="93" t="s">
        <v>2965</v>
      </c>
      <c r="AF380" s="93"/>
      <c r="AG380" s="96" t="s">
        <v>1926</v>
      </c>
      <c r="AH380" s="96" t="s">
        <v>1926</v>
      </c>
      <c r="AI380" s="96" t="s">
        <v>1926</v>
      </c>
      <c r="AJ380" s="96" t="s">
        <v>1926</v>
      </c>
      <c r="AK380" s="96" t="s">
        <v>1926</v>
      </c>
      <c r="AL380" s="96" t="s">
        <v>1926</v>
      </c>
      <c r="AM380" s="96" t="s">
        <v>1926</v>
      </c>
      <c r="AN380" s="96" t="s">
        <v>1926</v>
      </c>
      <c r="AO380" s="96" t="s">
        <v>1926</v>
      </c>
      <c r="AP380" s="96" t="s">
        <v>1926</v>
      </c>
      <c r="AQ380" s="96" t="s">
        <v>1926</v>
      </c>
      <c r="AR380" s="96" t="s">
        <v>1926</v>
      </c>
      <c r="AS380" s="96" t="s">
        <v>1926</v>
      </c>
      <c r="AT380" s="96" t="s">
        <v>1926</v>
      </c>
      <c r="AU380" s="96" t="s">
        <v>1926</v>
      </c>
      <c r="AV380" s="96" t="s">
        <v>1926</v>
      </c>
      <c r="AW380" s="96" t="s">
        <v>1926</v>
      </c>
      <c r="AX380" s="96" t="s">
        <v>1926</v>
      </c>
      <c r="AY380" s="344"/>
      <c r="AZ380" s="93"/>
      <c r="BA380" s="93">
        <v>1.4756590730000002E-3</v>
      </c>
      <c r="BB380" s="94">
        <v>0</v>
      </c>
      <c r="BC380" s="93"/>
      <c r="BD380" s="94"/>
      <c r="BE380" s="94">
        <v>0</v>
      </c>
      <c r="BF380" s="94">
        <v>1</v>
      </c>
      <c r="BG380" s="94">
        <v>0</v>
      </c>
      <c r="BH380" s="94">
        <v>0</v>
      </c>
      <c r="BI380" s="94">
        <v>0</v>
      </c>
      <c r="BJ380" s="94"/>
      <c r="BK380" s="94">
        <v>0</v>
      </c>
      <c r="BL380" s="94">
        <v>0</v>
      </c>
      <c r="BM380" s="94">
        <v>0</v>
      </c>
      <c r="BN380" s="94">
        <v>0</v>
      </c>
      <c r="BO380" s="94">
        <v>0</v>
      </c>
      <c r="BP380" s="94">
        <v>0</v>
      </c>
      <c r="BQ380" s="94">
        <v>0</v>
      </c>
      <c r="BR380" s="94">
        <v>0</v>
      </c>
      <c r="BS380" s="94">
        <v>1</v>
      </c>
      <c r="BT380" s="94">
        <v>0</v>
      </c>
      <c r="BU380" s="94">
        <v>0</v>
      </c>
      <c r="BV380" s="94"/>
      <c r="BW380" s="94"/>
      <c r="BX380" s="94"/>
      <c r="BY380" s="94"/>
      <c r="BZ380" s="94">
        <v>0</v>
      </c>
      <c r="CA380" s="373"/>
    </row>
    <row r="381" spans="1:79" s="2" customFormat="1" ht="11.45" customHeight="1" x14ac:dyDescent="0.15">
      <c r="A381" s="95"/>
      <c r="B381" s="312"/>
      <c r="C381" s="346" t="s">
        <v>2488</v>
      </c>
      <c r="D381" s="312"/>
      <c r="E381" s="127" t="s">
        <v>2790</v>
      </c>
      <c r="F381" s="126">
        <v>0</v>
      </c>
      <c r="G381" s="946" t="s">
        <v>1606</v>
      </c>
      <c r="H381" s="946" t="s">
        <v>657</v>
      </c>
      <c r="I381" s="944">
        <v>3.4979</v>
      </c>
      <c r="J381" s="103">
        <v>0.65</v>
      </c>
      <c r="K381" s="104">
        <v>27500</v>
      </c>
      <c r="L381" s="105">
        <v>9.591701E-4</v>
      </c>
      <c r="M381" s="629"/>
      <c r="N381" s="630"/>
      <c r="O381" s="372">
        <v>9.591701E-4</v>
      </c>
      <c r="P381" s="352"/>
      <c r="Q381" s="241">
        <v>26</v>
      </c>
      <c r="R381" s="100"/>
      <c r="S381" s="42"/>
      <c r="T381" s="228"/>
      <c r="U381" s="340">
        <v>26</v>
      </c>
      <c r="V381" s="227"/>
      <c r="W381" s="5"/>
      <c r="X381" s="108" t="s">
        <v>2488</v>
      </c>
      <c r="Y381" s="109" t="s">
        <v>1078</v>
      </c>
      <c r="Z381" s="123">
        <v>62524.962500000001</v>
      </c>
      <c r="AA381" s="83" t="s">
        <v>1605</v>
      </c>
      <c r="AB381" s="83" t="s">
        <v>1605</v>
      </c>
      <c r="AC381" s="83" t="s">
        <v>656</v>
      </c>
      <c r="AE381" s="93" t="s">
        <v>2965</v>
      </c>
      <c r="AF381" s="93"/>
      <c r="AG381" s="96" t="s">
        <v>1926</v>
      </c>
      <c r="AH381" s="96" t="s">
        <v>1926</v>
      </c>
      <c r="AI381" s="96" t="s">
        <v>1926</v>
      </c>
      <c r="AJ381" s="96" t="s">
        <v>1926</v>
      </c>
      <c r="AK381" s="96" t="s">
        <v>1926</v>
      </c>
      <c r="AL381" s="96" t="s">
        <v>1926</v>
      </c>
      <c r="AM381" s="96" t="s">
        <v>1926</v>
      </c>
      <c r="AN381" s="96" t="s">
        <v>1926</v>
      </c>
      <c r="AO381" s="96" t="s">
        <v>1926</v>
      </c>
      <c r="AP381" s="96" t="s">
        <v>1926</v>
      </c>
      <c r="AQ381" s="96" t="s">
        <v>1926</v>
      </c>
      <c r="AR381" s="96" t="s">
        <v>1926</v>
      </c>
      <c r="AS381" s="96" t="s">
        <v>1926</v>
      </c>
      <c r="AT381" s="96" t="s">
        <v>1926</v>
      </c>
      <c r="AU381" s="96" t="s">
        <v>1926</v>
      </c>
      <c r="AV381" s="96" t="s">
        <v>1926</v>
      </c>
      <c r="AW381" s="96" t="s">
        <v>1926</v>
      </c>
      <c r="AX381" s="96" t="s">
        <v>1926</v>
      </c>
      <c r="AY381" s="344"/>
      <c r="AZ381" s="93"/>
      <c r="BA381" s="93">
        <v>9.591783974500002E-4</v>
      </c>
      <c r="BB381" s="94">
        <v>0</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2654</v>
      </c>
      <c r="D382" s="312"/>
      <c r="E382" s="127" t="s">
        <v>1700</v>
      </c>
      <c r="F382" s="126">
        <v>0</v>
      </c>
      <c r="G382" s="946" t="s">
        <v>1321</v>
      </c>
      <c r="H382" s="946" t="s">
        <v>2787</v>
      </c>
      <c r="I382" s="944">
        <v>1.7366999999999999</v>
      </c>
      <c r="J382" s="103">
        <v>1</v>
      </c>
      <c r="K382" s="104">
        <v>22666000</v>
      </c>
      <c r="L382" s="105">
        <v>7.3264000000000001E-4</v>
      </c>
      <c r="M382" s="629"/>
      <c r="N382" s="630"/>
      <c r="O382" s="372">
        <v>7.3264000000000001E-4</v>
      </c>
      <c r="P382" s="352"/>
      <c r="Q382" s="241">
        <v>16606</v>
      </c>
      <c r="R382" s="100"/>
      <c r="S382" s="42"/>
      <c r="T382" s="228"/>
      <c r="U382" s="340">
        <v>16606</v>
      </c>
      <c r="V382" s="227"/>
      <c r="W382" s="5"/>
      <c r="X382" s="108" t="s">
        <v>2654</v>
      </c>
      <c r="Y382" s="109" t="s">
        <v>2933</v>
      </c>
      <c r="Z382" s="123">
        <v>39364042.199999996</v>
      </c>
      <c r="AA382" s="83" t="s">
        <v>1608</v>
      </c>
      <c r="AB382" s="83" t="s">
        <v>1608</v>
      </c>
      <c r="AC382" s="83" t="s">
        <v>651</v>
      </c>
      <c r="AE382" s="93" t="s">
        <v>2965</v>
      </c>
      <c r="AF382" s="93"/>
      <c r="AG382" s="96" t="s">
        <v>1926</v>
      </c>
      <c r="AH382" s="96" t="s">
        <v>1926</v>
      </c>
      <c r="AI382" s="96" t="s">
        <v>1926</v>
      </c>
      <c r="AJ382" s="96" t="s">
        <v>1926</v>
      </c>
      <c r="AK382" s="96" t="s">
        <v>1926</v>
      </c>
      <c r="AL382" s="96" t="s">
        <v>1926</v>
      </c>
      <c r="AM382" s="96" t="s">
        <v>1926</v>
      </c>
      <c r="AN382" s="96" t="s">
        <v>1926</v>
      </c>
      <c r="AO382" s="96" t="s">
        <v>1926</v>
      </c>
      <c r="AP382" s="96" t="s">
        <v>1926</v>
      </c>
      <c r="AQ382" s="96" t="s">
        <v>1926</v>
      </c>
      <c r="AR382" s="96" t="s">
        <v>1926</v>
      </c>
      <c r="AS382" s="96" t="s">
        <v>1926</v>
      </c>
      <c r="AT382" s="96" t="s">
        <v>1926</v>
      </c>
      <c r="AU382" s="96" t="s">
        <v>1926</v>
      </c>
      <c r="AV382" s="96" t="s">
        <v>1926</v>
      </c>
      <c r="AW382" s="96" t="s">
        <v>1926</v>
      </c>
      <c r="AX382" s="96" t="s">
        <v>1926</v>
      </c>
      <c r="AY382" s="344"/>
      <c r="AZ382" s="93"/>
      <c r="BA382" s="93">
        <v>7.3266162899999999E-4</v>
      </c>
      <c r="BB382" s="94">
        <v>0</v>
      </c>
      <c r="BC382" s="93"/>
      <c r="BD382" s="94"/>
      <c r="BE382" s="94">
        <v>0</v>
      </c>
      <c r="BF382" s="94">
        <v>1</v>
      </c>
      <c r="BG382" s="94">
        <v>0</v>
      </c>
      <c r="BH382" s="94">
        <v>0</v>
      </c>
      <c r="BI382" s="94">
        <v>0</v>
      </c>
      <c r="BJ382" s="94"/>
      <c r="BK382" s="94">
        <v>0</v>
      </c>
      <c r="BL382" s="94">
        <v>0</v>
      </c>
      <c r="BM382" s="94">
        <v>1</v>
      </c>
      <c r="BN382" s="94">
        <v>0</v>
      </c>
      <c r="BO382" s="94">
        <v>0</v>
      </c>
      <c r="BP382" s="94">
        <v>0</v>
      </c>
      <c r="BQ382" s="94">
        <v>0</v>
      </c>
      <c r="BR382" s="94">
        <v>0</v>
      </c>
      <c r="BS382" s="94">
        <v>1</v>
      </c>
      <c r="BT382" s="94">
        <v>0</v>
      </c>
      <c r="BU382" s="94">
        <v>0</v>
      </c>
      <c r="BV382" s="94"/>
      <c r="BW382" s="94"/>
      <c r="BX382" s="94"/>
      <c r="BY382" s="94"/>
      <c r="BZ382" s="94">
        <v>0</v>
      </c>
      <c r="CA382" s="373"/>
    </row>
    <row r="383" spans="1:79" s="2" customFormat="1" ht="11.45" customHeight="1" x14ac:dyDescent="0.15">
      <c r="A383" s="95"/>
      <c r="B383" s="312"/>
      <c r="C383" s="346" t="s">
        <v>215</v>
      </c>
      <c r="D383" s="312"/>
      <c r="E383" s="127" t="s">
        <v>2336</v>
      </c>
      <c r="F383" s="126">
        <v>0</v>
      </c>
      <c r="G383" s="946" t="s">
        <v>1606</v>
      </c>
      <c r="H383" s="946" t="s">
        <v>2072</v>
      </c>
      <c r="I383" s="944">
        <v>3.4979</v>
      </c>
      <c r="J383" s="103">
        <v>1</v>
      </c>
      <c r="K383" s="104">
        <v>673300</v>
      </c>
      <c r="L383" s="105">
        <v>1.4756400000000001E-3</v>
      </c>
      <c r="M383" s="629"/>
      <c r="N383" s="630"/>
      <c r="O383" s="372">
        <v>1.4756400000000001E-3</v>
      </c>
      <c r="P383" s="352"/>
      <c r="Q383" s="241">
        <v>994</v>
      </c>
      <c r="R383" s="100"/>
      <c r="S383" s="42"/>
      <c r="T383" s="228"/>
      <c r="U383" s="340">
        <v>994</v>
      </c>
      <c r="V383" s="227"/>
      <c r="W383" s="5"/>
      <c r="X383" s="108" t="s">
        <v>215</v>
      </c>
      <c r="Y383" s="109" t="s">
        <v>1076</v>
      </c>
      <c r="Z383" s="123">
        <v>2355136.0699999998</v>
      </c>
      <c r="AA383" s="83" t="s">
        <v>1605</v>
      </c>
      <c r="AB383" s="83" t="s">
        <v>1605</v>
      </c>
      <c r="AC383" s="83" t="s">
        <v>2630</v>
      </c>
      <c r="AE383" s="93" t="s">
        <v>2965</v>
      </c>
      <c r="AF383" s="93"/>
      <c r="AG383" s="96" t="s">
        <v>1926</v>
      </c>
      <c r="AH383" s="96" t="s">
        <v>1926</v>
      </c>
      <c r="AI383" s="96" t="s">
        <v>1926</v>
      </c>
      <c r="AJ383" s="96" t="s">
        <v>1926</v>
      </c>
      <c r="AK383" s="96" t="s">
        <v>1926</v>
      </c>
      <c r="AL383" s="96" t="s">
        <v>1926</v>
      </c>
      <c r="AM383" s="96" t="s">
        <v>1926</v>
      </c>
      <c r="AN383" s="96" t="s">
        <v>1926</v>
      </c>
      <c r="AO383" s="96" t="s">
        <v>1926</v>
      </c>
      <c r="AP383" s="96" t="s">
        <v>1926</v>
      </c>
      <c r="AQ383" s="96" t="s">
        <v>1926</v>
      </c>
      <c r="AR383" s="96" t="s">
        <v>1926</v>
      </c>
      <c r="AS383" s="96" t="s">
        <v>1926</v>
      </c>
      <c r="AT383" s="96" t="s">
        <v>1926</v>
      </c>
      <c r="AU383" s="96" t="s">
        <v>1926</v>
      </c>
      <c r="AV383" s="96" t="s">
        <v>1926</v>
      </c>
      <c r="AW383" s="96" t="s">
        <v>1926</v>
      </c>
      <c r="AX383" s="96" t="s">
        <v>1926</v>
      </c>
      <c r="AY383" s="344"/>
      <c r="AZ383" s="93"/>
      <c r="BA383" s="93">
        <v>1.4756590730000002E-3</v>
      </c>
      <c r="BB383" s="94">
        <v>0</v>
      </c>
      <c r="BC383" s="93"/>
      <c r="BD383" s="94"/>
      <c r="BE383" s="94">
        <v>0</v>
      </c>
      <c r="BF383" s="94">
        <v>1</v>
      </c>
      <c r="BG383" s="94">
        <v>0</v>
      </c>
      <c r="BH383" s="94">
        <v>0</v>
      </c>
      <c r="BI383" s="94">
        <v>0</v>
      </c>
      <c r="BJ383" s="94"/>
      <c r="BK383" s="94">
        <v>0</v>
      </c>
      <c r="BL383" s="94">
        <v>0</v>
      </c>
      <c r="BM383" s="94">
        <v>0</v>
      </c>
      <c r="BN383" s="94">
        <v>0</v>
      </c>
      <c r="BO383" s="94">
        <v>0</v>
      </c>
      <c r="BP383" s="94">
        <v>0</v>
      </c>
      <c r="BQ383" s="94">
        <v>0</v>
      </c>
      <c r="BR383" s="94">
        <v>0</v>
      </c>
      <c r="BS383" s="94">
        <v>1</v>
      </c>
      <c r="BT383" s="94">
        <v>0</v>
      </c>
      <c r="BU383" s="94">
        <v>0</v>
      </c>
      <c r="BV383" s="94"/>
      <c r="BW383" s="94"/>
      <c r="BX383" s="94"/>
      <c r="BY383" s="94"/>
      <c r="BZ383" s="94">
        <v>0</v>
      </c>
      <c r="CA383" s="373"/>
    </row>
    <row r="384" spans="1:79" s="2" customFormat="1" ht="11.45" customHeight="1" x14ac:dyDescent="0.15">
      <c r="A384" s="95"/>
      <c r="B384" s="312"/>
      <c r="C384" s="346" t="s">
        <v>1926</v>
      </c>
      <c r="D384" s="312"/>
      <c r="E384" s="127"/>
      <c r="F384" s="126"/>
      <c r="G384" s="946" t="s">
        <v>1926</v>
      </c>
      <c r="H384" s="946" t="s">
        <v>1926</v>
      </c>
      <c r="I384" s="944"/>
      <c r="J384" s="103"/>
      <c r="K384" s="104"/>
      <c r="L384" s="105"/>
      <c r="M384" s="629"/>
      <c r="N384" s="630"/>
      <c r="O384" s="372" t="s">
        <v>1926</v>
      </c>
      <c r="P384" s="352"/>
      <c r="Q384" s="241">
        <v>0</v>
      </c>
      <c r="R384" s="100"/>
      <c r="S384" s="42"/>
      <c r="T384" s="228"/>
      <c r="U384" s="340">
        <v>0</v>
      </c>
      <c r="V384" s="227"/>
      <c r="W384" s="5"/>
      <c r="X384" s="108" t="s">
        <v>1926</v>
      </c>
      <c r="Y384" s="109" t="s">
        <v>119</v>
      </c>
      <c r="Z384" s="123">
        <v>0</v>
      </c>
      <c r="AA384" s="83" t="s">
        <v>1926</v>
      </c>
      <c r="AB384" s="83" t="s">
        <v>1926</v>
      </c>
      <c r="AC384" s="83" t="s">
        <v>1926</v>
      </c>
      <c r="AE384" s="93" t="s">
        <v>2965</v>
      </c>
      <c r="AF384" s="93"/>
      <c r="AG384" s="96" t="s">
        <v>1926</v>
      </c>
      <c r="AH384" s="96" t="s">
        <v>1926</v>
      </c>
      <c r="AI384" s="96" t="s">
        <v>1926</v>
      </c>
      <c r="AJ384" s="96" t="s">
        <v>1926</v>
      </c>
      <c r="AK384" s="96" t="s">
        <v>1926</v>
      </c>
      <c r="AL384" s="96" t="s">
        <v>1926</v>
      </c>
      <c r="AM384" s="96" t="s">
        <v>1926</v>
      </c>
      <c r="AN384" s="96" t="s">
        <v>1926</v>
      </c>
      <c r="AO384" s="96" t="s">
        <v>1926</v>
      </c>
      <c r="AP384" s="96" t="s">
        <v>1926</v>
      </c>
      <c r="AQ384" s="96" t="s">
        <v>1926</v>
      </c>
      <c r="AR384" s="96" t="s">
        <v>1926</v>
      </c>
      <c r="AS384" s="96" t="s">
        <v>1926</v>
      </c>
      <c r="AT384" s="96" t="s">
        <v>1926</v>
      </c>
      <c r="AU384" s="96" t="s">
        <v>1926</v>
      </c>
      <c r="AV384" s="96" t="s">
        <v>1926</v>
      </c>
      <c r="AW384" s="96" t="s">
        <v>1926</v>
      </c>
      <c r="AX384" s="96" t="s">
        <v>1926</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1926</v>
      </c>
      <c r="D385" s="312"/>
      <c r="E385" s="127"/>
      <c r="F385" s="126"/>
      <c r="G385" s="946" t="s">
        <v>1926</v>
      </c>
      <c r="H385" s="946" t="s">
        <v>1926</v>
      </c>
      <c r="I385" s="944"/>
      <c r="J385" s="103"/>
      <c r="K385" s="104"/>
      <c r="L385" s="105"/>
      <c r="M385" s="629"/>
      <c r="N385" s="630"/>
      <c r="O385" s="372" t="s">
        <v>1926</v>
      </c>
      <c r="P385" s="352"/>
      <c r="Q385" s="241">
        <v>0</v>
      </c>
      <c r="R385" s="100"/>
      <c r="S385" s="42"/>
      <c r="T385" s="228"/>
      <c r="U385" s="340">
        <v>0</v>
      </c>
      <c r="V385" s="227"/>
      <c r="W385" s="5"/>
      <c r="X385" s="108" t="s">
        <v>1926</v>
      </c>
      <c r="Y385" s="109" t="s">
        <v>119</v>
      </c>
      <c r="Z385" s="123">
        <v>0</v>
      </c>
      <c r="AA385" s="83" t="s">
        <v>1926</v>
      </c>
      <c r="AB385" s="83" t="s">
        <v>1926</v>
      </c>
      <c r="AC385" s="83" t="s">
        <v>1926</v>
      </c>
      <c r="AE385" s="93" t="s">
        <v>2965</v>
      </c>
      <c r="AF385" s="93"/>
      <c r="AG385" s="96" t="s">
        <v>1926</v>
      </c>
      <c r="AH385" s="96" t="s">
        <v>1926</v>
      </c>
      <c r="AI385" s="96" t="s">
        <v>1926</v>
      </c>
      <c r="AJ385" s="96" t="s">
        <v>1926</v>
      </c>
      <c r="AK385" s="96" t="s">
        <v>1926</v>
      </c>
      <c r="AL385" s="96" t="s">
        <v>1926</v>
      </c>
      <c r="AM385" s="96" t="s">
        <v>1926</v>
      </c>
      <c r="AN385" s="96" t="s">
        <v>1926</v>
      </c>
      <c r="AO385" s="96" t="s">
        <v>1926</v>
      </c>
      <c r="AP385" s="96" t="s">
        <v>1926</v>
      </c>
      <c r="AQ385" s="96" t="s">
        <v>1926</v>
      </c>
      <c r="AR385" s="96" t="s">
        <v>1926</v>
      </c>
      <c r="AS385" s="96" t="s">
        <v>1926</v>
      </c>
      <c r="AT385" s="96" t="s">
        <v>1926</v>
      </c>
      <c r="AU385" s="96" t="s">
        <v>1926</v>
      </c>
      <c r="AV385" s="96" t="s">
        <v>1926</v>
      </c>
      <c r="AW385" s="96" t="s">
        <v>1926</v>
      </c>
      <c r="AX385" s="96" t="s">
        <v>1926</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1926</v>
      </c>
      <c r="D386" s="312"/>
      <c r="E386" s="127"/>
      <c r="F386" s="126"/>
      <c r="G386" s="946" t="s">
        <v>1926</v>
      </c>
      <c r="H386" s="946" t="s">
        <v>1926</v>
      </c>
      <c r="I386" s="944"/>
      <c r="J386" s="103"/>
      <c r="K386" s="104"/>
      <c r="L386" s="105"/>
      <c r="M386" s="629"/>
      <c r="N386" s="630"/>
      <c r="O386" s="372" t="s">
        <v>1926</v>
      </c>
      <c r="P386" s="352"/>
      <c r="Q386" s="241">
        <v>0</v>
      </c>
      <c r="R386" s="100"/>
      <c r="S386" s="42"/>
      <c r="T386" s="228"/>
      <c r="U386" s="340">
        <v>0</v>
      </c>
      <c r="V386" s="227"/>
      <c r="W386" s="5"/>
      <c r="X386" s="108" t="s">
        <v>1926</v>
      </c>
      <c r="Y386" s="109" t="s">
        <v>119</v>
      </c>
      <c r="Z386" s="123">
        <v>0</v>
      </c>
      <c r="AA386" s="83" t="s">
        <v>1926</v>
      </c>
      <c r="AB386" s="83" t="s">
        <v>1926</v>
      </c>
      <c r="AC386" s="83" t="s">
        <v>1926</v>
      </c>
      <c r="AE386" s="93" t="s">
        <v>2965</v>
      </c>
      <c r="AF386" s="93"/>
      <c r="AG386" s="96" t="s">
        <v>1926</v>
      </c>
      <c r="AH386" s="96" t="s">
        <v>1926</v>
      </c>
      <c r="AI386" s="96" t="s">
        <v>1926</v>
      </c>
      <c r="AJ386" s="96" t="s">
        <v>1926</v>
      </c>
      <c r="AK386" s="96" t="s">
        <v>1926</v>
      </c>
      <c r="AL386" s="96" t="s">
        <v>1926</v>
      </c>
      <c r="AM386" s="96" t="s">
        <v>1926</v>
      </c>
      <c r="AN386" s="96" t="s">
        <v>1926</v>
      </c>
      <c r="AO386" s="96" t="s">
        <v>1926</v>
      </c>
      <c r="AP386" s="96" t="s">
        <v>1926</v>
      </c>
      <c r="AQ386" s="96" t="s">
        <v>1926</v>
      </c>
      <c r="AR386" s="96" t="s">
        <v>1926</v>
      </c>
      <c r="AS386" s="96" t="s">
        <v>1926</v>
      </c>
      <c r="AT386" s="96" t="s">
        <v>1926</v>
      </c>
      <c r="AU386" s="96" t="s">
        <v>1926</v>
      </c>
      <c r="AV386" s="96" t="s">
        <v>1926</v>
      </c>
      <c r="AW386" s="96" t="s">
        <v>1926</v>
      </c>
      <c r="AX386" s="96" t="s">
        <v>1926</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6" t="s">
        <v>1926</v>
      </c>
      <c r="D387" s="312"/>
      <c r="E387" s="127"/>
      <c r="F387" s="126"/>
      <c r="G387" s="946" t="s">
        <v>1926</v>
      </c>
      <c r="H387" s="946" t="s">
        <v>1926</v>
      </c>
      <c r="I387" s="944"/>
      <c r="J387" s="103"/>
      <c r="K387" s="104"/>
      <c r="L387" s="105"/>
      <c r="M387" s="629"/>
      <c r="N387" s="630"/>
      <c r="O387" s="372" t="s">
        <v>1926</v>
      </c>
      <c r="P387" s="352"/>
      <c r="Q387" s="241">
        <v>0</v>
      </c>
      <c r="R387" s="100"/>
      <c r="S387" s="42"/>
      <c r="T387" s="228"/>
      <c r="U387" s="340">
        <v>0</v>
      </c>
      <c r="V387" s="227"/>
      <c r="W387" s="5"/>
      <c r="X387" s="108" t="s">
        <v>1926</v>
      </c>
      <c r="Y387" s="109" t="s">
        <v>119</v>
      </c>
      <c r="Z387" s="123">
        <v>0</v>
      </c>
      <c r="AA387" s="83" t="s">
        <v>1926</v>
      </c>
      <c r="AB387" s="83" t="s">
        <v>1926</v>
      </c>
      <c r="AC387" s="83" t="s">
        <v>1926</v>
      </c>
      <c r="AE387" s="93" t="s">
        <v>2965</v>
      </c>
      <c r="AF387" s="93"/>
      <c r="AG387" s="96" t="s">
        <v>1926</v>
      </c>
      <c r="AH387" s="96" t="s">
        <v>1926</v>
      </c>
      <c r="AI387" s="96" t="s">
        <v>1926</v>
      </c>
      <c r="AJ387" s="96" t="s">
        <v>1926</v>
      </c>
      <c r="AK387" s="96" t="s">
        <v>1926</v>
      </c>
      <c r="AL387" s="96" t="s">
        <v>1926</v>
      </c>
      <c r="AM387" s="96" t="s">
        <v>1926</v>
      </c>
      <c r="AN387" s="96" t="s">
        <v>1926</v>
      </c>
      <c r="AO387" s="96" t="s">
        <v>1926</v>
      </c>
      <c r="AP387" s="96" t="s">
        <v>1926</v>
      </c>
      <c r="AQ387" s="96" t="s">
        <v>1926</v>
      </c>
      <c r="AR387" s="96" t="s">
        <v>1926</v>
      </c>
      <c r="AS387" s="96" t="s">
        <v>1926</v>
      </c>
      <c r="AT387" s="96" t="s">
        <v>1926</v>
      </c>
      <c r="AU387" s="96" t="s">
        <v>1926</v>
      </c>
      <c r="AV387" s="96" t="s">
        <v>1926</v>
      </c>
      <c r="AW387" s="96" t="s">
        <v>1926</v>
      </c>
      <c r="AX387" s="96" t="s">
        <v>1926</v>
      </c>
      <c r="AY387" s="344"/>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1926</v>
      </c>
      <c r="D388" s="312"/>
      <c r="E388" s="127"/>
      <c r="F388" s="126"/>
      <c r="G388" s="946" t="s">
        <v>1926</v>
      </c>
      <c r="H388" s="946" t="s">
        <v>1926</v>
      </c>
      <c r="I388" s="944"/>
      <c r="J388" s="103"/>
      <c r="K388" s="104"/>
      <c r="L388" s="105"/>
      <c r="M388" s="629"/>
      <c r="N388" s="630"/>
      <c r="O388" s="372" t="s">
        <v>1926</v>
      </c>
      <c r="P388" s="352"/>
      <c r="Q388" s="241">
        <v>0</v>
      </c>
      <c r="R388" s="100"/>
      <c r="S388" s="42"/>
      <c r="T388" s="228"/>
      <c r="U388" s="340">
        <v>0</v>
      </c>
      <c r="V388" s="227"/>
      <c r="W388" s="5"/>
      <c r="X388" s="108" t="s">
        <v>1926</v>
      </c>
      <c r="Y388" s="109" t="s">
        <v>119</v>
      </c>
      <c r="Z388" s="123">
        <v>0</v>
      </c>
      <c r="AA388" s="83" t="s">
        <v>1926</v>
      </c>
      <c r="AB388" s="83" t="s">
        <v>1926</v>
      </c>
      <c r="AC388" s="83" t="s">
        <v>1926</v>
      </c>
      <c r="AE388" s="93" t="s">
        <v>2965</v>
      </c>
      <c r="AF388" s="93"/>
      <c r="AG388" s="96" t="s">
        <v>1926</v>
      </c>
      <c r="AH388" s="96" t="s">
        <v>1926</v>
      </c>
      <c r="AI388" s="96" t="s">
        <v>1926</v>
      </c>
      <c r="AJ388" s="96" t="s">
        <v>1926</v>
      </c>
      <c r="AK388" s="96" t="s">
        <v>1926</v>
      </c>
      <c r="AL388" s="96" t="s">
        <v>1926</v>
      </c>
      <c r="AM388" s="96" t="s">
        <v>1926</v>
      </c>
      <c r="AN388" s="96" t="s">
        <v>1926</v>
      </c>
      <c r="AO388" s="96" t="s">
        <v>1926</v>
      </c>
      <c r="AP388" s="96" t="s">
        <v>1926</v>
      </c>
      <c r="AQ388" s="96" t="s">
        <v>1926</v>
      </c>
      <c r="AR388" s="96" t="s">
        <v>1926</v>
      </c>
      <c r="AS388" s="96" t="s">
        <v>1926</v>
      </c>
      <c r="AT388" s="96" t="s">
        <v>1926</v>
      </c>
      <c r="AU388" s="96" t="s">
        <v>1926</v>
      </c>
      <c r="AV388" s="96" t="s">
        <v>1926</v>
      </c>
      <c r="AW388" s="96" t="s">
        <v>1926</v>
      </c>
      <c r="AX388" s="96" t="s">
        <v>1926</v>
      </c>
      <c r="AY388" s="344"/>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3"/>
    </row>
    <row r="389" spans="1:79" s="2" customFormat="1" ht="11.45" customHeight="1" x14ac:dyDescent="0.15">
      <c r="A389" s="95"/>
      <c r="B389" s="312"/>
      <c r="C389" s="346" t="s">
        <v>1926</v>
      </c>
      <c r="D389" s="312"/>
      <c r="E389" s="127"/>
      <c r="F389" s="126"/>
      <c r="G389" s="946" t="s">
        <v>1926</v>
      </c>
      <c r="H389" s="946" t="s">
        <v>1926</v>
      </c>
      <c r="I389" s="944"/>
      <c r="J389" s="103"/>
      <c r="K389" s="104"/>
      <c r="L389" s="105"/>
      <c r="M389" s="629"/>
      <c r="N389" s="630"/>
      <c r="O389" s="372" t="s">
        <v>1926</v>
      </c>
      <c r="P389" s="352"/>
      <c r="Q389" s="241">
        <v>0</v>
      </c>
      <c r="R389" s="100"/>
      <c r="S389" s="42"/>
      <c r="T389" s="228"/>
      <c r="U389" s="340">
        <v>0</v>
      </c>
      <c r="V389" s="227"/>
      <c r="W389" s="5"/>
      <c r="X389" s="108" t="s">
        <v>1926</v>
      </c>
      <c r="Y389" s="109" t="s">
        <v>119</v>
      </c>
      <c r="Z389" s="123">
        <v>0</v>
      </c>
      <c r="AA389" s="83" t="s">
        <v>1926</v>
      </c>
      <c r="AB389" s="83" t="s">
        <v>1926</v>
      </c>
      <c r="AC389" s="83" t="s">
        <v>1926</v>
      </c>
      <c r="AE389" s="93" t="s">
        <v>2965</v>
      </c>
      <c r="AF389" s="93"/>
      <c r="AG389" s="96" t="s">
        <v>1926</v>
      </c>
      <c r="AH389" s="96" t="s">
        <v>1926</v>
      </c>
      <c r="AI389" s="96" t="s">
        <v>1926</v>
      </c>
      <c r="AJ389" s="96" t="s">
        <v>1926</v>
      </c>
      <c r="AK389" s="96" t="s">
        <v>1926</v>
      </c>
      <c r="AL389" s="96" t="s">
        <v>1926</v>
      </c>
      <c r="AM389" s="96" t="s">
        <v>1926</v>
      </c>
      <c r="AN389" s="96" t="s">
        <v>1926</v>
      </c>
      <c r="AO389" s="96" t="s">
        <v>1926</v>
      </c>
      <c r="AP389" s="96" t="s">
        <v>1926</v>
      </c>
      <c r="AQ389" s="96" t="s">
        <v>1926</v>
      </c>
      <c r="AR389" s="96" t="s">
        <v>1926</v>
      </c>
      <c r="AS389" s="96" t="s">
        <v>1926</v>
      </c>
      <c r="AT389" s="96" t="s">
        <v>1926</v>
      </c>
      <c r="AU389" s="96" t="s">
        <v>1926</v>
      </c>
      <c r="AV389" s="96" t="s">
        <v>1926</v>
      </c>
      <c r="AW389" s="96" t="s">
        <v>1926</v>
      </c>
      <c r="AX389" s="96" t="s">
        <v>1926</v>
      </c>
      <c r="AY389" s="344"/>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3"/>
    </row>
    <row r="390" spans="1:79" s="2" customFormat="1" ht="11.45" customHeight="1" x14ac:dyDescent="0.15">
      <c r="A390" s="95"/>
      <c r="B390" s="312"/>
      <c r="C390" s="346" t="s">
        <v>1926</v>
      </c>
      <c r="D390" s="312"/>
      <c r="E390" s="127"/>
      <c r="F390" s="126"/>
      <c r="G390" s="946" t="s">
        <v>1926</v>
      </c>
      <c r="H390" s="946" t="s">
        <v>1926</v>
      </c>
      <c r="I390" s="944"/>
      <c r="J390" s="103"/>
      <c r="K390" s="104"/>
      <c r="L390" s="105"/>
      <c r="M390" s="629"/>
      <c r="N390" s="630"/>
      <c r="O390" s="372" t="s">
        <v>1926</v>
      </c>
      <c r="P390" s="352"/>
      <c r="Q390" s="241">
        <v>0</v>
      </c>
      <c r="R390" s="100"/>
      <c r="S390" s="42"/>
      <c r="T390" s="228"/>
      <c r="U390" s="340">
        <v>0</v>
      </c>
      <c r="V390" s="227"/>
      <c r="W390" s="5"/>
      <c r="X390" s="108" t="s">
        <v>1926</v>
      </c>
      <c r="Y390" s="109" t="s">
        <v>119</v>
      </c>
      <c r="Z390" s="123">
        <v>0</v>
      </c>
      <c r="AA390" s="83" t="s">
        <v>1926</v>
      </c>
      <c r="AB390" s="83" t="s">
        <v>1926</v>
      </c>
      <c r="AC390" s="83" t="s">
        <v>1926</v>
      </c>
      <c r="AE390" s="93" t="s">
        <v>2965</v>
      </c>
      <c r="AF390" s="93"/>
      <c r="AG390" s="96" t="s">
        <v>1926</v>
      </c>
      <c r="AH390" s="96" t="s">
        <v>1926</v>
      </c>
      <c r="AI390" s="96" t="s">
        <v>1926</v>
      </c>
      <c r="AJ390" s="96" t="s">
        <v>1926</v>
      </c>
      <c r="AK390" s="96" t="s">
        <v>1926</v>
      </c>
      <c r="AL390" s="96" t="s">
        <v>1926</v>
      </c>
      <c r="AM390" s="96" t="s">
        <v>1926</v>
      </c>
      <c r="AN390" s="96" t="s">
        <v>1926</v>
      </c>
      <c r="AO390" s="96" t="s">
        <v>1926</v>
      </c>
      <c r="AP390" s="96" t="s">
        <v>1926</v>
      </c>
      <c r="AQ390" s="96" t="s">
        <v>1926</v>
      </c>
      <c r="AR390" s="96" t="s">
        <v>1926</v>
      </c>
      <c r="AS390" s="96" t="s">
        <v>1926</v>
      </c>
      <c r="AT390" s="96" t="s">
        <v>1926</v>
      </c>
      <c r="AU390" s="96" t="s">
        <v>1926</v>
      </c>
      <c r="AV390" s="96" t="s">
        <v>1926</v>
      </c>
      <c r="AW390" s="96" t="s">
        <v>1926</v>
      </c>
      <c r="AX390" s="96" t="s">
        <v>1926</v>
      </c>
      <c r="AY390" s="344"/>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1926</v>
      </c>
      <c r="D391" s="312"/>
      <c r="E391" s="127"/>
      <c r="F391" s="126"/>
      <c r="G391" s="946" t="s">
        <v>1926</v>
      </c>
      <c r="H391" s="946" t="s">
        <v>1926</v>
      </c>
      <c r="I391" s="944"/>
      <c r="J391" s="103"/>
      <c r="K391" s="104"/>
      <c r="L391" s="105"/>
      <c r="M391" s="629"/>
      <c r="N391" s="630"/>
      <c r="O391" s="372" t="s">
        <v>1926</v>
      </c>
      <c r="P391" s="352"/>
      <c r="Q391" s="241">
        <v>0</v>
      </c>
      <c r="R391" s="100"/>
      <c r="S391" s="42"/>
      <c r="T391" s="228"/>
      <c r="U391" s="340">
        <v>0</v>
      </c>
      <c r="V391" s="227"/>
      <c r="W391" s="5"/>
      <c r="X391" s="108" t="s">
        <v>1926</v>
      </c>
      <c r="Y391" s="109" t="s">
        <v>119</v>
      </c>
      <c r="Z391" s="123">
        <v>0</v>
      </c>
      <c r="AA391" s="83" t="s">
        <v>1926</v>
      </c>
      <c r="AB391" s="83" t="s">
        <v>1926</v>
      </c>
      <c r="AC391" s="83" t="s">
        <v>1926</v>
      </c>
      <c r="AE391" s="93" t="s">
        <v>2965</v>
      </c>
      <c r="AF391" s="93"/>
      <c r="AG391" s="96" t="s">
        <v>1926</v>
      </c>
      <c r="AH391" s="96" t="s">
        <v>1926</v>
      </c>
      <c r="AI391" s="96" t="s">
        <v>1926</v>
      </c>
      <c r="AJ391" s="96" t="s">
        <v>1926</v>
      </c>
      <c r="AK391" s="96" t="s">
        <v>1926</v>
      </c>
      <c r="AL391" s="96" t="s">
        <v>1926</v>
      </c>
      <c r="AM391" s="96" t="s">
        <v>1926</v>
      </c>
      <c r="AN391" s="96" t="s">
        <v>1926</v>
      </c>
      <c r="AO391" s="96" t="s">
        <v>1926</v>
      </c>
      <c r="AP391" s="96" t="s">
        <v>1926</v>
      </c>
      <c r="AQ391" s="96" t="s">
        <v>1926</v>
      </c>
      <c r="AR391" s="96" t="s">
        <v>1926</v>
      </c>
      <c r="AS391" s="96" t="s">
        <v>1926</v>
      </c>
      <c r="AT391" s="96" t="s">
        <v>1926</v>
      </c>
      <c r="AU391" s="96" t="s">
        <v>1926</v>
      </c>
      <c r="AV391" s="96" t="s">
        <v>1926</v>
      </c>
      <c r="AW391" s="96" t="s">
        <v>1926</v>
      </c>
      <c r="AX391" s="96" t="s">
        <v>1926</v>
      </c>
      <c r="AY391" s="344"/>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3"/>
    </row>
    <row r="392" spans="1:79" s="2" customFormat="1" ht="11.45" customHeight="1" x14ac:dyDescent="0.15">
      <c r="A392" s="95"/>
      <c r="B392" s="312"/>
      <c r="C392" s="346" t="s">
        <v>1926</v>
      </c>
      <c r="D392" s="312"/>
      <c r="E392" s="127"/>
      <c r="F392" s="126"/>
      <c r="G392" s="946" t="s">
        <v>1926</v>
      </c>
      <c r="H392" s="946" t="s">
        <v>1926</v>
      </c>
      <c r="I392" s="944"/>
      <c r="J392" s="103"/>
      <c r="K392" s="104"/>
      <c r="L392" s="105"/>
      <c r="M392" s="629"/>
      <c r="N392" s="630"/>
      <c r="O392" s="372" t="s">
        <v>1926</v>
      </c>
      <c r="P392" s="352"/>
      <c r="Q392" s="241">
        <v>0</v>
      </c>
      <c r="R392" s="100"/>
      <c r="S392" s="42"/>
      <c r="T392" s="228"/>
      <c r="U392" s="340">
        <v>0</v>
      </c>
      <c r="V392" s="227"/>
      <c r="W392" s="5"/>
      <c r="X392" s="108" t="s">
        <v>1926</v>
      </c>
      <c r="Y392" s="109" t="s">
        <v>119</v>
      </c>
      <c r="Z392" s="123">
        <v>0</v>
      </c>
      <c r="AA392" s="83" t="s">
        <v>1926</v>
      </c>
      <c r="AB392" s="83" t="s">
        <v>1926</v>
      </c>
      <c r="AC392" s="83" t="s">
        <v>1926</v>
      </c>
      <c r="AE392" s="93" t="s">
        <v>2965</v>
      </c>
      <c r="AF392" s="93"/>
      <c r="AG392" s="96" t="s">
        <v>1926</v>
      </c>
      <c r="AH392" s="96" t="s">
        <v>1926</v>
      </c>
      <c r="AI392" s="96" t="s">
        <v>1926</v>
      </c>
      <c r="AJ392" s="96" t="s">
        <v>1926</v>
      </c>
      <c r="AK392" s="96" t="s">
        <v>1926</v>
      </c>
      <c r="AL392" s="96" t="s">
        <v>1926</v>
      </c>
      <c r="AM392" s="96" t="s">
        <v>1926</v>
      </c>
      <c r="AN392" s="96" t="s">
        <v>1926</v>
      </c>
      <c r="AO392" s="96" t="s">
        <v>1926</v>
      </c>
      <c r="AP392" s="96" t="s">
        <v>1926</v>
      </c>
      <c r="AQ392" s="96" t="s">
        <v>1926</v>
      </c>
      <c r="AR392" s="96" t="s">
        <v>1926</v>
      </c>
      <c r="AS392" s="96" t="s">
        <v>1926</v>
      </c>
      <c r="AT392" s="96" t="s">
        <v>1926</v>
      </c>
      <c r="AU392" s="96" t="s">
        <v>1926</v>
      </c>
      <c r="AV392" s="96" t="s">
        <v>1926</v>
      </c>
      <c r="AW392" s="96" t="s">
        <v>1926</v>
      </c>
      <c r="AX392" s="96" t="s">
        <v>1926</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7">
        <v>9412</v>
      </c>
      <c r="D393" s="312"/>
      <c r="E393" s="227"/>
      <c r="F393" s="228"/>
      <c r="G393" s="228"/>
      <c r="H393" s="353" t="s">
        <v>1145</v>
      </c>
      <c r="I393" s="354"/>
      <c r="J393" s="259"/>
      <c r="K393" s="358">
        <v>1563878240</v>
      </c>
      <c r="L393" s="352"/>
      <c r="M393" s="352"/>
      <c r="N393" s="352"/>
      <c r="O393" s="352"/>
      <c r="P393" s="352"/>
      <c r="Q393" s="358">
        <v>661412</v>
      </c>
      <c r="R393" s="101"/>
      <c r="S393" s="102"/>
      <c r="T393" s="228"/>
      <c r="U393" s="358">
        <v>661412</v>
      </c>
      <c r="V393" s="227"/>
      <c r="W393" s="5"/>
      <c r="X393" s="97">
        <v>9412</v>
      </c>
      <c r="Y393" s="8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CA393" s="373"/>
    </row>
    <row r="394" spans="1:79" s="2" customFormat="1" ht="11.45" hidden="1" customHeight="1" x14ac:dyDescent="0.15">
      <c r="A394" s="95"/>
      <c r="B394" s="312"/>
      <c r="C394" s="352"/>
      <c r="D394" s="352"/>
      <c r="E394" s="352"/>
      <c r="F394" s="352"/>
      <c r="G394" s="352"/>
      <c r="H394" s="352"/>
      <c r="I394" s="352"/>
      <c r="J394" s="352"/>
      <c r="K394" s="352"/>
      <c r="L394" s="352"/>
      <c r="M394" s="352"/>
      <c r="N394" s="352"/>
      <c r="O394" s="352"/>
      <c r="P394" s="352"/>
      <c r="Q394" s="352"/>
      <c r="R394" s="352"/>
      <c r="S394" s="352"/>
      <c r="T394" s="352"/>
      <c r="U394" s="352"/>
      <c r="V394" s="352"/>
      <c r="W394" s="373"/>
      <c r="X394" s="373"/>
      <c r="Y394" s="373"/>
      <c r="Z394" s="373"/>
      <c r="AA394" s="373"/>
      <c r="AB394" s="373"/>
      <c r="AC394" s="373"/>
      <c r="AD394" s="373"/>
      <c r="AE394" s="373"/>
      <c r="AF394" s="373"/>
      <c r="AG394" s="373"/>
      <c r="AH394" s="373"/>
      <c r="AI394" s="373"/>
      <c r="AJ394" s="373"/>
      <c r="AK394" s="373"/>
      <c r="AL394" s="373"/>
      <c r="AM394" s="373"/>
      <c r="AN394" s="373"/>
      <c r="AO394" s="373"/>
      <c r="AP394" s="373"/>
      <c r="AQ394" s="373"/>
      <c r="AR394" s="373"/>
      <c r="AS394" s="373"/>
      <c r="AT394" s="373"/>
      <c r="AU394" s="373"/>
      <c r="AV394" s="373"/>
      <c r="AW394" s="373"/>
      <c r="AX394" s="373"/>
      <c r="AY394" s="373"/>
      <c r="AZ394" s="373"/>
      <c r="BA394" s="373"/>
      <c r="BB394" s="373"/>
      <c r="BC394" s="373"/>
      <c r="BD394" s="373"/>
      <c r="BE394" s="373"/>
      <c r="BF394" s="373"/>
      <c r="BG394" s="373"/>
      <c r="BH394" s="373"/>
      <c r="BI394" s="373"/>
      <c r="BJ394" s="373"/>
      <c r="BK394" s="373"/>
      <c r="BL394" s="373"/>
      <c r="BM394" s="373"/>
      <c r="BN394" s="373"/>
      <c r="BO394" s="373"/>
      <c r="BP394" s="373"/>
      <c r="BQ394" s="373"/>
      <c r="BR394" s="373"/>
      <c r="BS394" s="373"/>
      <c r="BT394" s="373"/>
      <c r="BU394" s="373"/>
      <c r="BV394" s="373"/>
      <c r="BW394" s="373"/>
      <c r="BX394" s="373"/>
      <c r="BY394" s="373"/>
      <c r="BZ394" s="373"/>
      <c r="CA394" s="373"/>
    </row>
    <row r="395" spans="1:79" s="2" customFormat="1" ht="11.45" hidden="1" customHeight="1" x14ac:dyDescent="0.15">
      <c r="A395" s="95"/>
      <c r="B395" s="374"/>
      <c r="C395" s="374"/>
      <c r="D395" s="374"/>
      <c r="E395" s="374"/>
      <c r="F395" s="374"/>
      <c r="G395" s="374"/>
      <c r="H395" s="374"/>
      <c r="I395" s="374"/>
      <c r="J395" s="374"/>
      <c r="K395" s="374"/>
      <c r="L395" s="374"/>
      <c r="M395" s="374"/>
      <c r="N395" s="374"/>
      <c r="O395" s="374"/>
      <c r="P395" s="374"/>
      <c r="Q395" s="374"/>
      <c r="R395" s="374"/>
      <c r="S395" s="374"/>
      <c r="T395" s="374"/>
      <c r="U395" s="374"/>
      <c r="V395" s="374"/>
      <c r="W395" s="373"/>
      <c r="X395" s="373"/>
      <c r="Y395" s="373"/>
      <c r="Z395" s="373"/>
      <c r="AA395" s="373"/>
      <c r="AB395" s="373"/>
      <c r="AC395" s="373"/>
      <c r="AD395" s="373"/>
      <c r="AE395" s="373"/>
      <c r="AF395" s="373"/>
      <c r="AG395" s="373"/>
      <c r="AH395" s="373"/>
      <c r="AI395" s="373"/>
      <c r="AJ395" s="373"/>
      <c r="AK395" s="373"/>
      <c r="AL395" s="373"/>
      <c r="AM395" s="373"/>
      <c r="AN395" s="373"/>
      <c r="AO395" s="373"/>
      <c r="AP395" s="373"/>
      <c r="AQ395" s="373"/>
      <c r="AR395" s="373"/>
      <c r="AS395" s="373"/>
      <c r="AT395" s="373"/>
      <c r="AU395" s="373"/>
      <c r="AV395" s="373"/>
      <c r="AW395" s="373"/>
      <c r="AX395" s="373"/>
      <c r="AY395" s="373"/>
      <c r="AZ395" s="373"/>
      <c r="BA395" s="373"/>
      <c r="BB395" s="373"/>
      <c r="BC395" s="373"/>
      <c r="BD395" s="373"/>
      <c r="BE395" s="373"/>
      <c r="BF395" s="373"/>
      <c r="BG395" s="373"/>
      <c r="BH395" s="373"/>
      <c r="BI395" s="373"/>
      <c r="BJ395" s="373"/>
      <c r="BK395" s="373"/>
      <c r="BL395" s="373"/>
      <c r="BM395" s="373"/>
      <c r="BN395" s="373"/>
      <c r="BO395" s="373"/>
      <c r="BP395" s="373"/>
      <c r="BQ395" s="373"/>
      <c r="BR395" s="373"/>
      <c r="BS395" s="373"/>
      <c r="BT395" s="373"/>
      <c r="BU395" s="373"/>
      <c r="BV395" s="373"/>
      <c r="BW395" s="373"/>
      <c r="BX395" s="373"/>
      <c r="BY395" s="373"/>
      <c r="BZ395" s="373"/>
      <c r="CA395" s="373"/>
    </row>
    <row r="396" spans="1:79" s="2" customFormat="1" ht="11.45" customHeight="1" x14ac:dyDescent="0.15">
      <c r="A396" s="95"/>
      <c r="B396" s="374"/>
      <c r="C396" s="374"/>
      <c r="D396" s="374"/>
      <c r="E396" s="374"/>
      <c r="F396" s="374"/>
      <c r="G396" s="374"/>
      <c r="H396" s="374"/>
      <c r="I396" s="374"/>
      <c r="J396" s="374"/>
      <c r="K396" s="374"/>
      <c r="L396" s="374"/>
      <c r="M396" s="374"/>
      <c r="N396" s="374"/>
      <c r="O396" s="374"/>
      <c r="P396" s="374"/>
      <c r="Q396" s="374"/>
      <c r="R396" s="374"/>
      <c r="S396" s="374"/>
      <c r="T396" s="374"/>
      <c r="U396" s="374"/>
      <c r="V396" s="374"/>
      <c r="W396" s="373"/>
      <c r="X396" s="373"/>
      <c r="Y396" s="373"/>
      <c r="Z396" s="373"/>
      <c r="AA396" s="373"/>
      <c r="AB396" s="373"/>
      <c r="AC396" s="373"/>
      <c r="AD396" s="373"/>
      <c r="AE396" s="373"/>
      <c r="AF396" s="373"/>
      <c r="AG396" s="373"/>
      <c r="AH396" s="373"/>
      <c r="AI396" s="373"/>
      <c r="AJ396" s="373"/>
      <c r="AK396" s="373"/>
      <c r="AL396" s="373"/>
      <c r="AM396" s="373"/>
      <c r="AN396" s="373"/>
      <c r="AO396" s="373"/>
      <c r="AP396" s="373"/>
      <c r="AQ396" s="373"/>
      <c r="AR396" s="373"/>
      <c r="AS396" s="373"/>
      <c r="AT396" s="373"/>
      <c r="AU396" s="373"/>
      <c r="AV396" s="373"/>
      <c r="AW396" s="373"/>
      <c r="AX396" s="373"/>
      <c r="AY396" s="373"/>
      <c r="AZ396" s="373"/>
      <c r="BA396" s="373"/>
      <c r="BB396" s="373"/>
      <c r="BC396" s="373"/>
      <c r="BD396" s="373"/>
      <c r="BE396" s="373"/>
      <c r="BF396" s="373"/>
      <c r="BG396" s="373"/>
      <c r="BH396" s="373"/>
      <c r="BI396" s="373"/>
      <c r="BJ396" s="373"/>
      <c r="BK396" s="373"/>
      <c r="BL396" s="373"/>
      <c r="BM396" s="373"/>
      <c r="BN396" s="373"/>
      <c r="BO396" s="373"/>
      <c r="BP396" s="373"/>
      <c r="BQ396" s="373"/>
      <c r="BR396" s="373"/>
      <c r="BS396" s="373"/>
      <c r="BT396" s="373"/>
      <c r="BU396" s="373"/>
      <c r="BV396" s="373"/>
      <c r="BW396" s="373"/>
      <c r="BX396" s="373"/>
      <c r="BY396" s="373"/>
      <c r="BZ396" s="373"/>
      <c r="CA396" s="373"/>
    </row>
    <row r="397" spans="1:79" s="2" customFormat="1" ht="11.45" customHeight="1" x14ac:dyDescent="0.15">
      <c r="A397" s="95"/>
      <c r="B397" s="312"/>
      <c r="C397" s="312"/>
      <c r="D397" s="312"/>
      <c r="E397" s="1346" t="s">
        <v>727</v>
      </c>
      <c r="F397" s="1346" t="s">
        <v>141</v>
      </c>
      <c r="G397" s="1346" t="s">
        <v>142</v>
      </c>
      <c r="H397" s="1346" t="s">
        <v>143</v>
      </c>
      <c r="I397" s="1346" t="s">
        <v>1190</v>
      </c>
      <c r="J397" s="1346" t="s">
        <v>1191</v>
      </c>
      <c r="K397" s="1346" t="s">
        <v>649</v>
      </c>
      <c r="L397" s="79" t="s">
        <v>1471</v>
      </c>
      <c r="M397" s="85"/>
      <c r="N397" s="85"/>
      <c r="O397" s="80"/>
      <c r="P397" s="284"/>
      <c r="Q397" s="79" t="s">
        <v>650</v>
      </c>
      <c r="R397" s="80"/>
      <c r="S397" s="1346" t="s">
        <v>1278</v>
      </c>
      <c r="T397" s="284"/>
      <c r="U397" s="1346" t="s">
        <v>1934</v>
      </c>
      <c r="V397" s="227"/>
      <c r="Y397" s="83"/>
      <c r="BM397" s="83"/>
      <c r="BN397" s="83"/>
      <c r="BO397" s="83"/>
      <c r="BP397" s="83"/>
      <c r="BQ397" s="83"/>
      <c r="BR397" s="83"/>
      <c r="BS397" s="83"/>
      <c r="BT397" s="83"/>
      <c r="CA397" s="373"/>
    </row>
    <row r="398" spans="1:79" s="2" customFormat="1" ht="11.45" customHeight="1" x14ac:dyDescent="0.15">
      <c r="A398" s="95"/>
      <c r="B398" s="312"/>
      <c r="C398" s="312"/>
      <c r="D398" s="312"/>
      <c r="E398" s="1347"/>
      <c r="F398" s="1347"/>
      <c r="G398" s="1347"/>
      <c r="H398" s="1347"/>
      <c r="I398" s="1347"/>
      <c r="J398" s="1347"/>
      <c r="K398" s="1347"/>
      <c r="L398" s="37" t="s">
        <v>1270</v>
      </c>
      <c r="M398" s="37" t="s">
        <v>889</v>
      </c>
      <c r="N398" s="37" t="s">
        <v>1271</v>
      </c>
      <c r="O398" s="37" t="s">
        <v>1934</v>
      </c>
      <c r="P398" s="284"/>
      <c r="Q398" s="37" t="s">
        <v>1270</v>
      </c>
      <c r="R398" s="37" t="s">
        <v>889</v>
      </c>
      <c r="S398" s="1347"/>
      <c r="T398" s="284"/>
      <c r="U398" s="1347"/>
      <c r="V398" s="227"/>
      <c r="Y398" s="83"/>
      <c r="AE398" s="576" t="s">
        <v>598</v>
      </c>
      <c r="AX398" s="576" t="s">
        <v>598</v>
      </c>
      <c r="BA398" s="83" t="s">
        <v>653</v>
      </c>
      <c r="BB398" s="83" t="s">
        <v>653</v>
      </c>
      <c r="BC398" s="83" t="s">
        <v>2767</v>
      </c>
      <c r="BD398" s="83" t="s">
        <v>2767</v>
      </c>
      <c r="BE398" s="83" t="s">
        <v>201</v>
      </c>
      <c r="BF398" s="83" t="s">
        <v>203</v>
      </c>
      <c r="BG398" s="83" t="s">
        <v>203</v>
      </c>
      <c r="BH398" s="83" t="s">
        <v>203</v>
      </c>
      <c r="BI398" s="83" t="s">
        <v>546</v>
      </c>
      <c r="BJ398" s="83" t="s">
        <v>2084</v>
      </c>
      <c r="BK398" s="83" t="s">
        <v>1604</v>
      </c>
      <c r="BL398" s="83" t="s">
        <v>2630</v>
      </c>
      <c r="BM398" s="576" t="s">
        <v>1605</v>
      </c>
      <c r="BN398" s="576" t="s">
        <v>1605</v>
      </c>
      <c r="BO398" s="576" t="s">
        <v>1605</v>
      </c>
      <c r="BP398" s="83" t="s">
        <v>1103</v>
      </c>
      <c r="BQ398" s="83" t="s">
        <v>399</v>
      </c>
      <c r="BR398" s="83" t="s">
        <v>1607</v>
      </c>
      <c r="BS398" s="576" t="s">
        <v>125</v>
      </c>
      <c r="BT398" s="83" t="s">
        <v>125</v>
      </c>
      <c r="BU398" s="83" t="s">
        <v>2819</v>
      </c>
      <c r="BV398" s="83" t="s">
        <v>652</v>
      </c>
      <c r="BW398" s="83" t="s">
        <v>652</v>
      </c>
      <c r="BX398" s="83" t="s">
        <v>1608</v>
      </c>
      <c r="BY398" s="83" t="s">
        <v>205</v>
      </c>
      <c r="BZ398" s="579" t="s">
        <v>123</v>
      </c>
      <c r="CA398" s="373"/>
    </row>
    <row r="399" spans="1:79" s="2" customFormat="1" ht="11.45" hidden="1" customHeight="1" x14ac:dyDescent="0.15">
      <c r="A399" s="95"/>
      <c r="B399" s="312"/>
      <c r="C399" s="312"/>
      <c r="D399" s="312"/>
      <c r="E399" s="1346"/>
      <c r="F399" s="1346"/>
      <c r="G399" s="1346"/>
      <c r="H399" s="1346"/>
      <c r="I399" s="1346"/>
      <c r="J399" s="1346"/>
      <c r="K399" s="1346"/>
      <c r="L399" s="79"/>
      <c r="M399" s="85"/>
      <c r="N399" s="85"/>
      <c r="O399" s="80"/>
      <c r="P399" s="284"/>
      <c r="Q399" s="79"/>
      <c r="R399" s="80"/>
      <c r="S399" s="1346"/>
      <c r="T399" s="284"/>
      <c r="U399" s="1346"/>
      <c r="V399" s="227"/>
      <c r="Y399" s="83"/>
      <c r="BE399" s="2" t="s">
        <v>1282</v>
      </c>
      <c r="BM399" s="576"/>
      <c r="BN399" s="576"/>
      <c r="BO399" s="576"/>
      <c r="BP399" s="83"/>
      <c r="BQ399" s="83"/>
      <c r="BR399" s="83"/>
      <c r="BS399" s="576"/>
      <c r="BT399" s="83"/>
      <c r="BZ399" s="580"/>
      <c r="CA399" s="373"/>
    </row>
    <row r="400" spans="1:79" s="2" customFormat="1" ht="11.45" hidden="1" customHeight="1" x14ac:dyDescent="0.15">
      <c r="A400" s="95"/>
      <c r="B400" s="312"/>
      <c r="C400" s="312"/>
      <c r="D400" s="312"/>
      <c r="E400" s="1347"/>
      <c r="F400" s="1347"/>
      <c r="G400" s="1347"/>
      <c r="H400" s="1347"/>
      <c r="I400" s="1347"/>
      <c r="J400" s="1347"/>
      <c r="K400" s="1347"/>
      <c r="L400" s="37"/>
      <c r="M400" s="37"/>
      <c r="N400" s="37"/>
      <c r="O400" s="37"/>
      <c r="P400" s="284"/>
      <c r="Q400" s="37"/>
      <c r="R400" s="37"/>
      <c r="S400" s="1347"/>
      <c r="T400" s="284"/>
      <c r="U400" s="1347"/>
      <c r="V400" s="227"/>
      <c r="Y400" s="83"/>
      <c r="BA400" s="83"/>
      <c r="BB400" s="83"/>
      <c r="BC400" s="83"/>
      <c r="BD400" s="83"/>
      <c r="BE400" s="83"/>
      <c r="BF400" s="83"/>
      <c r="BG400" s="83"/>
      <c r="BH400" s="83"/>
      <c r="BI400" s="83"/>
      <c r="BJ400" s="83"/>
      <c r="BK400" s="83"/>
      <c r="BL400" s="83"/>
      <c r="BM400" s="576"/>
      <c r="BN400" s="576"/>
      <c r="BO400" s="576"/>
      <c r="BP400" s="83"/>
      <c r="BQ400" s="83"/>
      <c r="BR400" s="83"/>
      <c r="BS400" s="576"/>
      <c r="BT400" s="83"/>
      <c r="BU400" s="83"/>
      <c r="BV400" s="83"/>
      <c r="BW400" s="83"/>
      <c r="BX400" s="83"/>
      <c r="BY400" s="83"/>
      <c r="BZ400" s="579"/>
      <c r="CA400" s="373"/>
    </row>
    <row r="401" spans="1:79" s="2" customFormat="1" ht="11.45" customHeight="1" x14ac:dyDescent="0.15">
      <c r="A401" s="95"/>
      <c r="B401" s="312"/>
      <c r="C401" s="312"/>
      <c r="D401" s="312"/>
      <c r="E401" s="86">
        <v>1</v>
      </c>
      <c r="F401" s="46">
        <v>2</v>
      </c>
      <c r="G401" s="46">
        <v>3</v>
      </c>
      <c r="H401" s="46">
        <v>4</v>
      </c>
      <c r="I401" s="46">
        <v>5</v>
      </c>
      <c r="J401" s="87">
        <v>6</v>
      </c>
      <c r="K401" s="46">
        <v>7</v>
      </c>
      <c r="L401" s="46">
        <v>8</v>
      </c>
      <c r="M401" s="46">
        <v>9</v>
      </c>
      <c r="N401" s="46">
        <v>10</v>
      </c>
      <c r="O401" s="46">
        <v>11</v>
      </c>
      <c r="P401" s="227"/>
      <c r="Q401" s="46">
        <v>12</v>
      </c>
      <c r="R401" s="46">
        <v>13</v>
      </c>
      <c r="S401" s="46">
        <v>14</v>
      </c>
      <c r="T401" s="227"/>
      <c r="U401" s="46">
        <v>15</v>
      </c>
      <c r="V401" s="227"/>
      <c r="X401" s="365" t="s">
        <v>2474</v>
      </c>
      <c r="Y401" s="365" t="s">
        <v>1554</v>
      </c>
      <c r="Z401" s="365" t="s">
        <v>1259</v>
      </c>
      <c r="AA401" s="365" t="s">
        <v>1876</v>
      </c>
      <c r="AB401" s="365" t="s">
        <v>122</v>
      </c>
      <c r="AC401" s="365" t="s">
        <v>654</v>
      </c>
      <c r="AE401" s="365" t="s">
        <v>2543</v>
      </c>
      <c r="AF401" s="95"/>
      <c r="AG401" s="369" t="s">
        <v>2754</v>
      </c>
      <c r="AH401" s="370"/>
      <c r="AI401" s="370"/>
      <c r="AJ401" s="370"/>
      <c r="AK401" s="370"/>
      <c r="AL401" s="370"/>
      <c r="AM401" s="370"/>
      <c r="AN401" s="370"/>
      <c r="AO401" s="370"/>
      <c r="AP401" s="370"/>
      <c r="AQ401" s="370"/>
      <c r="AR401" s="370"/>
      <c r="AS401" s="370"/>
      <c r="AT401" s="370"/>
      <c r="AU401" s="370"/>
      <c r="AV401" s="370"/>
      <c r="AW401" s="370"/>
      <c r="AX401" s="370"/>
      <c r="AY401" s="370"/>
      <c r="AZ401" s="343"/>
      <c r="BA401" s="83" t="s">
        <v>2544</v>
      </c>
      <c r="BB401" s="345">
        <v>0.05</v>
      </c>
      <c r="BC401" s="83" t="s">
        <v>1261</v>
      </c>
      <c r="BD401" s="345"/>
      <c r="BE401" s="83" t="s">
        <v>1282</v>
      </c>
      <c r="BF401" s="83" t="s">
        <v>1262</v>
      </c>
      <c r="BG401" s="83" t="s">
        <v>1262</v>
      </c>
      <c r="BH401" s="83" t="s">
        <v>1262</v>
      </c>
      <c r="BI401" s="83" t="s">
        <v>667</v>
      </c>
      <c r="BJ401" s="83" t="s">
        <v>158</v>
      </c>
      <c r="BK401" s="83" t="s">
        <v>2753</v>
      </c>
      <c r="BL401" s="83" t="s">
        <v>1285</v>
      </c>
      <c r="BM401" s="576" t="s">
        <v>122</v>
      </c>
      <c r="BN401" s="576" t="s">
        <v>654</v>
      </c>
      <c r="BO401" s="576" t="s">
        <v>1286</v>
      </c>
      <c r="BP401" s="83" t="s">
        <v>1288</v>
      </c>
      <c r="BQ401" s="83" t="s">
        <v>1289</v>
      </c>
      <c r="BR401" s="83" t="s">
        <v>2759</v>
      </c>
      <c r="BS401" s="576" t="s">
        <v>669</v>
      </c>
      <c r="BT401" s="83" t="s">
        <v>669</v>
      </c>
      <c r="BU401" s="83" t="s">
        <v>2755</v>
      </c>
      <c r="BV401" s="83" t="s">
        <v>159</v>
      </c>
      <c r="BW401" s="83" t="s">
        <v>159</v>
      </c>
      <c r="BX401" s="83" t="s">
        <v>160</v>
      </c>
      <c r="BY401" s="83" t="s">
        <v>160</v>
      </c>
      <c r="BZ401" s="579" t="s">
        <v>597</v>
      </c>
      <c r="CA401" s="373"/>
    </row>
    <row r="402" spans="1:79" s="2" customFormat="1" ht="11.45" customHeight="1" x14ac:dyDescent="0.15">
      <c r="A402" s="95"/>
      <c r="B402" s="312"/>
      <c r="C402" s="312"/>
      <c r="D402" s="312"/>
      <c r="E402" s="58" t="s">
        <v>147</v>
      </c>
      <c r="F402" s="13" t="s">
        <v>147</v>
      </c>
      <c r="G402" s="13"/>
      <c r="H402" s="13"/>
      <c r="I402" s="13"/>
      <c r="J402" s="88" t="s">
        <v>2842</v>
      </c>
      <c r="K402" s="13" t="s">
        <v>2849</v>
      </c>
      <c r="L402" s="13" t="s">
        <v>1137</v>
      </c>
      <c r="M402" s="13" t="s">
        <v>1137</v>
      </c>
      <c r="N402" s="13" t="s">
        <v>1137</v>
      </c>
      <c r="O402" s="13" t="s">
        <v>1137</v>
      </c>
      <c r="P402" s="228"/>
      <c r="Q402" s="13" t="s">
        <v>2849</v>
      </c>
      <c r="R402" s="13" t="s">
        <v>2849</v>
      </c>
      <c r="S402" s="13" t="s">
        <v>2849</v>
      </c>
      <c r="T402" s="228"/>
      <c r="U402" s="13" t="s">
        <v>2849</v>
      </c>
      <c r="V402" s="227"/>
      <c r="X402" s="365"/>
      <c r="Y402" s="365" t="s">
        <v>2629</v>
      </c>
      <c r="Z402" s="365" t="s">
        <v>1260</v>
      </c>
      <c r="AA402" s="365"/>
      <c r="AB402" s="365"/>
      <c r="AC402" s="365"/>
      <c r="AE402" s="368"/>
      <c r="AF402" s="95"/>
      <c r="AG402" s="371"/>
      <c r="AH402" s="367"/>
      <c r="AI402" s="367"/>
      <c r="AJ402" s="367"/>
      <c r="AK402" s="367"/>
      <c r="AL402" s="367"/>
      <c r="AM402" s="367"/>
      <c r="AN402" s="367"/>
      <c r="AO402" s="367"/>
      <c r="AP402" s="367"/>
      <c r="AQ402" s="367"/>
      <c r="AR402" s="367"/>
      <c r="AS402" s="367"/>
      <c r="AT402" s="367"/>
      <c r="AU402" s="367"/>
      <c r="AV402" s="367"/>
      <c r="AW402" s="367"/>
      <c r="AX402" s="367"/>
      <c r="AY402" s="367"/>
      <c r="AZ402" s="83"/>
      <c r="BA402" s="83" t="s">
        <v>2405</v>
      </c>
      <c r="BB402" s="83" t="s">
        <v>1258</v>
      </c>
      <c r="BC402" s="83" t="s">
        <v>1176</v>
      </c>
      <c r="BD402" s="83" t="s">
        <v>1176</v>
      </c>
      <c r="BE402" s="83" t="s">
        <v>1258</v>
      </c>
      <c r="BF402" s="83" t="s">
        <v>1263</v>
      </c>
      <c r="BG402" s="83" t="s">
        <v>2751</v>
      </c>
      <c r="BH402" s="83" t="s">
        <v>1258</v>
      </c>
      <c r="BI402" s="83" t="s">
        <v>1258</v>
      </c>
      <c r="BJ402" s="83" t="s">
        <v>1176</v>
      </c>
      <c r="BK402" s="83" t="s">
        <v>1284</v>
      </c>
      <c r="BL402" s="83" t="s">
        <v>1258</v>
      </c>
      <c r="BM402" s="576"/>
      <c r="BN402" s="576" t="s">
        <v>1287</v>
      </c>
      <c r="BO402" s="576" t="s">
        <v>1258</v>
      </c>
      <c r="BP402" s="83" t="s">
        <v>1258</v>
      </c>
      <c r="BQ402" s="83" t="s">
        <v>2758</v>
      </c>
      <c r="BR402" s="83" t="s">
        <v>2760</v>
      </c>
      <c r="BS402" s="576"/>
      <c r="BT402" s="83" t="s">
        <v>668</v>
      </c>
      <c r="BU402" s="83" t="s">
        <v>2757</v>
      </c>
      <c r="BV402" s="83" t="s">
        <v>1176</v>
      </c>
      <c r="BW402" s="83" t="s">
        <v>1176</v>
      </c>
      <c r="BX402" s="93" t="s">
        <v>1176</v>
      </c>
      <c r="BY402" s="93" t="s">
        <v>1176</v>
      </c>
      <c r="BZ402" s="579" t="s">
        <v>608</v>
      </c>
      <c r="CA402" s="373"/>
    </row>
    <row r="403" spans="1:79" s="2" customFormat="1" ht="11.45" customHeight="1" x14ac:dyDescent="0.15">
      <c r="A403" s="95"/>
      <c r="B403" s="312"/>
      <c r="C403" s="347">
        <v>4013</v>
      </c>
      <c r="D403" s="312"/>
      <c r="E403" s="375">
        <v>950</v>
      </c>
      <c r="F403" s="375" t="s">
        <v>1975</v>
      </c>
      <c r="G403" s="376" t="s">
        <v>2410</v>
      </c>
      <c r="H403" s="362"/>
      <c r="I403" s="377"/>
      <c r="J403" s="378" t="s">
        <v>2557</v>
      </c>
      <c r="K403" s="379"/>
      <c r="L403" s="379"/>
      <c r="M403" s="379"/>
      <c r="N403" s="379"/>
      <c r="O403" s="380"/>
      <c r="P403" s="228"/>
      <c r="Q403" s="227"/>
      <c r="R403" s="228"/>
      <c r="S403" s="228"/>
      <c r="T403" s="228"/>
      <c r="U403" s="312"/>
      <c r="V403" s="227"/>
      <c r="W403" s="5"/>
      <c r="X403" s="366">
        <v>4013</v>
      </c>
      <c r="Y403" s="367"/>
      <c r="Z403" s="367"/>
      <c r="AA403" s="367"/>
      <c r="AB403" s="367"/>
      <c r="AC403" s="367"/>
      <c r="AE403" s="368"/>
      <c r="AF403" s="95"/>
      <c r="AG403" s="371" t="s">
        <v>2980</v>
      </c>
      <c r="AH403" s="367"/>
      <c r="AI403" s="370"/>
      <c r="AJ403" s="370"/>
      <c r="AK403" s="370"/>
      <c r="AL403" s="370"/>
      <c r="AM403" s="370"/>
      <c r="AN403" s="370"/>
      <c r="AO403" s="370"/>
      <c r="AP403" s="370"/>
      <c r="AQ403" s="370"/>
      <c r="AR403" s="370"/>
      <c r="AS403" s="370"/>
      <c r="AT403" s="370"/>
      <c r="AU403" s="370"/>
      <c r="AV403" s="370"/>
      <c r="AW403" s="370"/>
      <c r="AX403" s="370"/>
      <c r="AY403" s="370"/>
      <c r="CA403" s="373"/>
    </row>
    <row r="404" spans="1:79" s="2" customFormat="1" ht="11.45" customHeight="1" x14ac:dyDescent="0.15">
      <c r="A404" s="95"/>
      <c r="B404" s="312"/>
      <c r="C404" s="346" t="s">
        <v>2444</v>
      </c>
      <c r="D404" s="312"/>
      <c r="E404" s="355" t="s">
        <v>1303</v>
      </c>
      <c r="F404" s="356">
        <v>0</v>
      </c>
      <c r="G404" s="946" t="s">
        <v>124</v>
      </c>
      <c r="H404" s="946" t="s">
        <v>2787</v>
      </c>
      <c r="I404" s="943">
        <v>1</v>
      </c>
      <c r="J404" s="357">
        <v>1</v>
      </c>
      <c r="K404" s="104">
        <v>3581592989</v>
      </c>
      <c r="L404" s="105">
        <v>-5.2004000000000004E-4</v>
      </c>
      <c r="M404" s="627"/>
      <c r="N404" s="628"/>
      <c r="O404" s="372">
        <v>-5.2004000000000004E-4</v>
      </c>
      <c r="P404" s="352"/>
      <c r="Q404" s="241">
        <v>-1862572</v>
      </c>
      <c r="R404" s="100"/>
      <c r="S404" s="42"/>
      <c r="T404" s="228"/>
      <c r="U404" s="340">
        <v>-1862572</v>
      </c>
      <c r="V404" s="227"/>
      <c r="W404" s="5"/>
      <c r="X404" s="106" t="s">
        <v>2444</v>
      </c>
      <c r="Y404" s="107" t="s">
        <v>1079</v>
      </c>
      <c r="Z404" s="122">
        <v>3581592989</v>
      </c>
      <c r="AA404" s="83" t="s">
        <v>123</v>
      </c>
      <c r="AB404" s="83" t="s">
        <v>123</v>
      </c>
      <c r="AC404" s="83" t="s">
        <v>651</v>
      </c>
      <c r="AE404" s="93" t="s">
        <v>2966</v>
      </c>
      <c r="AF404" s="93"/>
      <c r="AG404" s="96" t="s">
        <v>653</v>
      </c>
      <c r="AH404" s="96" t="s">
        <v>1926</v>
      </c>
      <c r="AI404" s="96" t="s">
        <v>1926</v>
      </c>
      <c r="AJ404" s="96" t="s">
        <v>1926</v>
      </c>
      <c r="AK404" s="96" t="s">
        <v>1926</v>
      </c>
      <c r="AL404" s="96" t="s">
        <v>1926</v>
      </c>
      <c r="AM404" s="96" t="s">
        <v>1926</v>
      </c>
      <c r="AN404" s="96" t="s">
        <v>1926</v>
      </c>
      <c r="AO404" s="96" t="s">
        <v>1926</v>
      </c>
      <c r="AP404" s="96" t="s">
        <v>1926</v>
      </c>
      <c r="AQ404" s="96" t="s">
        <v>1926</v>
      </c>
      <c r="AR404" s="96" t="s">
        <v>1926</v>
      </c>
      <c r="AS404" s="96" t="s">
        <v>1926</v>
      </c>
      <c r="AT404" s="96" t="s">
        <v>1926</v>
      </c>
      <c r="AU404" s="96" t="s">
        <v>1926</v>
      </c>
      <c r="AV404" s="96" t="s">
        <v>1926</v>
      </c>
      <c r="AW404" s="96" t="s">
        <v>1926</v>
      </c>
      <c r="AX404" s="96" t="s">
        <v>1926</v>
      </c>
      <c r="AY404" s="344"/>
      <c r="AZ404" s="93"/>
      <c r="BA404" s="93">
        <v>-5.2004000000000004E-4</v>
      </c>
      <c r="BB404" s="94">
        <v>1</v>
      </c>
      <c r="BC404" s="93"/>
      <c r="BD404" s="94"/>
      <c r="BE404" s="94">
        <v>0</v>
      </c>
      <c r="BF404" s="94">
        <v>1</v>
      </c>
      <c r="BG404" s="94">
        <v>0</v>
      </c>
      <c r="BH404" s="578">
        <v>0</v>
      </c>
      <c r="BI404" s="578">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373"/>
    </row>
    <row r="405" spans="1:79" s="2" customFormat="1" ht="11.45" customHeight="1" x14ac:dyDescent="0.15">
      <c r="A405" s="95"/>
      <c r="B405" s="312"/>
      <c r="C405" s="346" t="s">
        <v>2445</v>
      </c>
      <c r="D405" s="312"/>
      <c r="E405" s="127" t="s">
        <v>1696</v>
      </c>
      <c r="F405" s="126">
        <v>0</v>
      </c>
      <c r="G405" s="946" t="s">
        <v>126</v>
      </c>
      <c r="H405" s="946" t="s">
        <v>2787</v>
      </c>
      <c r="I405" s="944">
        <v>2.74</v>
      </c>
      <c r="J405" s="103">
        <v>1</v>
      </c>
      <c r="K405" s="104">
        <v>26870980</v>
      </c>
      <c r="L405" s="105">
        <v>-1.4249200000000001E-3</v>
      </c>
      <c r="M405" s="629"/>
      <c r="N405" s="630"/>
      <c r="O405" s="372">
        <v>-1.4249200000000001E-3</v>
      </c>
      <c r="P405" s="352"/>
      <c r="Q405" s="241">
        <v>-38289</v>
      </c>
      <c r="R405" s="100"/>
      <c r="S405" s="42"/>
      <c r="T405" s="228"/>
      <c r="U405" s="340">
        <v>-38289</v>
      </c>
      <c r="V405" s="227"/>
      <c r="W405" s="5"/>
      <c r="X405" s="108" t="s">
        <v>2445</v>
      </c>
      <c r="Y405" s="109" t="s">
        <v>1081</v>
      </c>
      <c r="Z405" s="123">
        <v>73626485.200000003</v>
      </c>
      <c r="AA405" s="83" t="s">
        <v>125</v>
      </c>
      <c r="AB405" s="83" t="s">
        <v>125</v>
      </c>
      <c r="AC405" s="83" t="s">
        <v>651</v>
      </c>
      <c r="AE405" s="93" t="s">
        <v>2966</v>
      </c>
      <c r="AF405" s="93"/>
      <c r="AG405" s="96" t="s">
        <v>653</v>
      </c>
      <c r="AH405" s="96" t="s">
        <v>1926</v>
      </c>
      <c r="AI405" s="96" t="s">
        <v>1926</v>
      </c>
      <c r="AJ405" s="96" t="s">
        <v>1926</v>
      </c>
      <c r="AK405" s="96" t="s">
        <v>1926</v>
      </c>
      <c r="AL405" s="96" t="s">
        <v>1926</v>
      </c>
      <c r="AM405" s="96" t="s">
        <v>1926</v>
      </c>
      <c r="AN405" s="96" t="s">
        <v>1926</v>
      </c>
      <c r="AO405" s="96" t="s">
        <v>1926</v>
      </c>
      <c r="AP405" s="96" t="s">
        <v>1926</v>
      </c>
      <c r="AQ405" s="96" t="s">
        <v>1926</v>
      </c>
      <c r="AR405" s="96" t="s">
        <v>1926</v>
      </c>
      <c r="AS405" s="96" t="s">
        <v>1926</v>
      </c>
      <c r="AT405" s="96" t="s">
        <v>1926</v>
      </c>
      <c r="AU405" s="96" t="s">
        <v>1926</v>
      </c>
      <c r="AV405" s="96" t="s">
        <v>1926</v>
      </c>
      <c r="AW405" s="96" t="s">
        <v>1926</v>
      </c>
      <c r="AX405" s="96" t="s">
        <v>1926</v>
      </c>
      <c r="AY405" s="344"/>
      <c r="AZ405" s="93"/>
      <c r="BA405" s="93">
        <v>-1.4249096000000002E-3</v>
      </c>
      <c r="BB405" s="94">
        <v>1</v>
      </c>
      <c r="BC405" s="93"/>
      <c r="BD405" s="94"/>
      <c r="BE405" s="94">
        <v>0</v>
      </c>
      <c r="BF405" s="94">
        <v>1</v>
      </c>
      <c r="BG405" s="94">
        <v>0</v>
      </c>
      <c r="BH405" s="94">
        <v>0</v>
      </c>
      <c r="BI405" s="94">
        <v>0</v>
      </c>
      <c r="BJ405" s="94"/>
      <c r="BK405" s="94">
        <v>0</v>
      </c>
      <c r="BL405" s="94">
        <v>0</v>
      </c>
      <c r="BM405" s="94">
        <v>1</v>
      </c>
      <c r="BN405" s="94">
        <v>0</v>
      </c>
      <c r="BO405" s="94">
        <v>0</v>
      </c>
      <c r="BP405" s="94">
        <v>0</v>
      </c>
      <c r="BQ405" s="94">
        <v>0</v>
      </c>
      <c r="BR405" s="94">
        <v>0</v>
      </c>
      <c r="BS405" s="94">
        <v>1</v>
      </c>
      <c r="BT405" s="94">
        <v>0</v>
      </c>
      <c r="BU405" s="94">
        <v>0</v>
      </c>
      <c r="BV405" s="94"/>
      <c r="BW405" s="94"/>
      <c r="BX405" s="94"/>
      <c r="BY405" s="94"/>
      <c r="BZ405" s="94">
        <v>0</v>
      </c>
      <c r="CA405" s="373"/>
    </row>
    <row r="406" spans="1:79" s="2" customFormat="1" ht="11.45" customHeight="1" x14ac:dyDescent="0.15">
      <c r="A406" s="95"/>
      <c r="B406" s="312"/>
      <c r="C406" s="346" t="s">
        <v>850</v>
      </c>
      <c r="D406" s="312"/>
      <c r="E406" s="127" t="s">
        <v>1698</v>
      </c>
      <c r="F406" s="126">
        <v>0</v>
      </c>
      <c r="G406" s="946" t="s">
        <v>2085</v>
      </c>
      <c r="H406" s="946" t="s">
        <v>2787</v>
      </c>
      <c r="I406" s="944">
        <v>0.21740000000000001</v>
      </c>
      <c r="J406" s="103">
        <v>1</v>
      </c>
      <c r="K406" s="104">
        <v>286798481</v>
      </c>
      <c r="L406" s="105">
        <v>-1.1306000000000001E-4</v>
      </c>
      <c r="M406" s="629"/>
      <c r="N406" s="630"/>
      <c r="O406" s="372">
        <v>-1.1306000000000001E-4</v>
      </c>
      <c r="P406" s="352"/>
      <c r="Q406" s="241">
        <v>-32425</v>
      </c>
      <c r="R406" s="100"/>
      <c r="S406" s="42"/>
      <c r="T406" s="228"/>
      <c r="U406" s="340">
        <v>-32425</v>
      </c>
      <c r="V406" s="227"/>
      <c r="W406" s="5"/>
      <c r="X406" s="108" t="s">
        <v>850</v>
      </c>
      <c r="Y406" s="109" t="s">
        <v>2664</v>
      </c>
      <c r="Z406" s="123">
        <v>62349989.769400001</v>
      </c>
      <c r="AA406" s="83" t="s">
        <v>2084</v>
      </c>
      <c r="AB406" s="83" t="s">
        <v>2084</v>
      </c>
      <c r="AC406" s="83" t="s">
        <v>651</v>
      </c>
      <c r="AE406" s="93" t="s">
        <v>2966</v>
      </c>
      <c r="AF406" s="93"/>
      <c r="AG406" s="96" t="s">
        <v>653</v>
      </c>
      <c r="AH406" s="96" t="s">
        <v>1926</v>
      </c>
      <c r="AI406" s="96" t="s">
        <v>1926</v>
      </c>
      <c r="AJ406" s="96" t="s">
        <v>1926</v>
      </c>
      <c r="AK406" s="96" t="s">
        <v>1926</v>
      </c>
      <c r="AL406" s="96" t="s">
        <v>1926</v>
      </c>
      <c r="AM406" s="96" t="s">
        <v>1926</v>
      </c>
      <c r="AN406" s="96" t="s">
        <v>1926</v>
      </c>
      <c r="AO406" s="96" t="s">
        <v>1926</v>
      </c>
      <c r="AP406" s="96" t="s">
        <v>1926</v>
      </c>
      <c r="AQ406" s="96" t="s">
        <v>1926</v>
      </c>
      <c r="AR406" s="96" t="s">
        <v>1926</v>
      </c>
      <c r="AS406" s="96" t="s">
        <v>1926</v>
      </c>
      <c r="AT406" s="96" t="s">
        <v>1926</v>
      </c>
      <c r="AU406" s="96" t="s">
        <v>1926</v>
      </c>
      <c r="AV406" s="96" t="s">
        <v>1926</v>
      </c>
      <c r="AW406" s="96" t="s">
        <v>1926</v>
      </c>
      <c r="AX406" s="96" t="s">
        <v>1926</v>
      </c>
      <c r="AY406" s="344"/>
      <c r="AZ406" s="93"/>
      <c r="BA406" s="93">
        <v>-1.1305669600000002E-4</v>
      </c>
      <c r="BB406" s="94">
        <v>1</v>
      </c>
      <c r="BC406" s="93"/>
      <c r="BD406" s="94"/>
      <c r="BE406" s="94">
        <v>0</v>
      </c>
      <c r="BF406" s="94">
        <v>1</v>
      </c>
      <c r="BG406" s="94">
        <v>0</v>
      </c>
      <c r="BH406" s="94">
        <v>0</v>
      </c>
      <c r="BI406" s="94">
        <v>0</v>
      </c>
      <c r="BJ406" s="94"/>
      <c r="BK406" s="94">
        <v>0</v>
      </c>
      <c r="BL406" s="94">
        <v>0</v>
      </c>
      <c r="BM406" s="94">
        <v>1</v>
      </c>
      <c r="BN406" s="94">
        <v>0</v>
      </c>
      <c r="BO406" s="94">
        <v>0</v>
      </c>
      <c r="BP406" s="94">
        <v>0</v>
      </c>
      <c r="BQ406" s="94">
        <v>0</v>
      </c>
      <c r="BR406" s="94">
        <v>0</v>
      </c>
      <c r="BS406" s="94">
        <v>1</v>
      </c>
      <c r="BT406" s="94">
        <v>0</v>
      </c>
      <c r="BU406" s="94">
        <v>0</v>
      </c>
      <c r="BV406" s="94"/>
      <c r="BW406" s="94"/>
      <c r="BX406" s="94"/>
      <c r="BY406" s="94"/>
      <c r="BZ406" s="94">
        <v>0</v>
      </c>
      <c r="CA406" s="373"/>
    </row>
    <row r="407" spans="1:79" s="2" customFormat="1" ht="11.45" customHeight="1" x14ac:dyDescent="0.15">
      <c r="A407" s="95"/>
      <c r="B407" s="312"/>
      <c r="C407" s="346" t="s">
        <v>2446</v>
      </c>
      <c r="D407" s="312"/>
      <c r="E407" s="127" t="s">
        <v>1699</v>
      </c>
      <c r="F407" s="126">
        <v>0</v>
      </c>
      <c r="G407" s="946" t="s">
        <v>1320</v>
      </c>
      <c r="H407" s="946" t="s">
        <v>2787</v>
      </c>
      <c r="I407" s="944">
        <v>0.25</v>
      </c>
      <c r="J407" s="103">
        <v>1</v>
      </c>
      <c r="K407" s="104">
        <v>5483005</v>
      </c>
      <c r="L407" s="105">
        <v>-1.3001000000000001E-4</v>
      </c>
      <c r="M407" s="629"/>
      <c r="N407" s="630"/>
      <c r="O407" s="372">
        <v>-1.3001000000000001E-4</v>
      </c>
      <c r="P407" s="352"/>
      <c r="Q407" s="241">
        <v>-713</v>
      </c>
      <c r="R407" s="100"/>
      <c r="S407" s="42"/>
      <c r="T407" s="228"/>
      <c r="U407" s="340">
        <v>-713</v>
      </c>
      <c r="V407" s="227"/>
      <c r="W407" s="5"/>
      <c r="X407" s="108" t="s">
        <v>2446</v>
      </c>
      <c r="Y407" s="109" t="s">
        <v>2665</v>
      </c>
      <c r="Z407" s="123">
        <v>1370751.25</v>
      </c>
      <c r="AA407" s="83" t="s">
        <v>651</v>
      </c>
      <c r="AB407" s="83" t="s">
        <v>651</v>
      </c>
      <c r="AC407" s="83" t="s">
        <v>651</v>
      </c>
      <c r="AE407" s="93" t="s">
        <v>2966</v>
      </c>
      <c r="AF407" s="93"/>
      <c r="AG407" s="96" t="s">
        <v>653</v>
      </c>
      <c r="AH407" s="96" t="s">
        <v>1926</v>
      </c>
      <c r="AI407" s="96" t="s">
        <v>1926</v>
      </c>
      <c r="AJ407" s="96" t="s">
        <v>1926</v>
      </c>
      <c r="AK407" s="96" t="s">
        <v>1926</v>
      </c>
      <c r="AL407" s="96" t="s">
        <v>1926</v>
      </c>
      <c r="AM407" s="96" t="s">
        <v>1926</v>
      </c>
      <c r="AN407" s="96" t="s">
        <v>1926</v>
      </c>
      <c r="AO407" s="96" t="s">
        <v>1926</v>
      </c>
      <c r="AP407" s="96" t="s">
        <v>1926</v>
      </c>
      <c r="AQ407" s="96" t="s">
        <v>1926</v>
      </c>
      <c r="AR407" s="96" t="s">
        <v>1926</v>
      </c>
      <c r="AS407" s="96" t="s">
        <v>1926</v>
      </c>
      <c r="AT407" s="96" t="s">
        <v>1926</v>
      </c>
      <c r="AU407" s="96" t="s">
        <v>1926</v>
      </c>
      <c r="AV407" s="96" t="s">
        <v>1926</v>
      </c>
      <c r="AW407" s="96" t="s">
        <v>1926</v>
      </c>
      <c r="AX407" s="96" t="s">
        <v>1926</v>
      </c>
      <c r="AY407" s="344"/>
      <c r="AZ407" s="93"/>
      <c r="BA407" s="93">
        <v>-1.3001000000000001E-4</v>
      </c>
      <c r="BB407" s="94">
        <v>1</v>
      </c>
      <c r="BC407" s="93"/>
      <c r="BD407" s="94"/>
      <c r="BE407" s="94">
        <v>0</v>
      </c>
      <c r="BF407" s="94">
        <v>1</v>
      </c>
      <c r="BG407" s="94">
        <v>0</v>
      </c>
      <c r="BH407" s="94">
        <v>0</v>
      </c>
      <c r="BI407" s="94">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373"/>
    </row>
    <row r="408" spans="1:79" s="2" customFormat="1" ht="11.45" customHeight="1" x14ac:dyDescent="0.15">
      <c r="A408" s="95"/>
      <c r="B408" s="312"/>
      <c r="C408" s="346" t="s">
        <v>2400</v>
      </c>
      <c r="D408" s="312"/>
      <c r="E408" s="127" t="s">
        <v>1701</v>
      </c>
      <c r="F408" s="126">
        <v>0</v>
      </c>
      <c r="G408" s="946" t="s">
        <v>202</v>
      </c>
      <c r="H408" s="946" t="s">
        <v>2787</v>
      </c>
      <c r="I408" s="944">
        <v>2.1015999999999999</v>
      </c>
      <c r="J408" s="103">
        <v>1</v>
      </c>
      <c r="K408" s="104">
        <v>194849105</v>
      </c>
      <c r="L408" s="105">
        <v>-1.0929100000000001E-3</v>
      </c>
      <c r="M408" s="629"/>
      <c r="N408" s="630"/>
      <c r="O408" s="372">
        <v>-1.0929100000000001E-3</v>
      </c>
      <c r="P408" s="352"/>
      <c r="Q408" s="241">
        <v>-212953</v>
      </c>
      <c r="R408" s="100"/>
      <c r="S408" s="42"/>
      <c r="T408" s="228"/>
      <c r="U408" s="340">
        <v>-212953</v>
      </c>
      <c r="V408" s="227"/>
      <c r="W408" s="5"/>
      <c r="X408" s="108" t="s">
        <v>2400</v>
      </c>
      <c r="Y408" s="109" t="s">
        <v>2666</v>
      </c>
      <c r="Z408" s="123">
        <v>409494879.06799996</v>
      </c>
      <c r="AA408" s="83" t="s">
        <v>201</v>
      </c>
      <c r="AB408" s="83" t="s">
        <v>201</v>
      </c>
      <c r="AC408" s="83" t="s">
        <v>651</v>
      </c>
      <c r="AE408" s="93" t="s">
        <v>2966</v>
      </c>
      <c r="AF408" s="93"/>
      <c r="AG408" s="96" t="s">
        <v>653</v>
      </c>
      <c r="AH408" s="96" t="s">
        <v>1926</v>
      </c>
      <c r="AI408" s="96" t="s">
        <v>1926</v>
      </c>
      <c r="AJ408" s="96" t="s">
        <v>1926</v>
      </c>
      <c r="AK408" s="96" t="s">
        <v>1926</v>
      </c>
      <c r="AL408" s="96" t="s">
        <v>1926</v>
      </c>
      <c r="AM408" s="96" t="s">
        <v>1926</v>
      </c>
      <c r="AN408" s="96" t="s">
        <v>1926</v>
      </c>
      <c r="AO408" s="96" t="s">
        <v>1926</v>
      </c>
      <c r="AP408" s="96" t="s">
        <v>1926</v>
      </c>
      <c r="AQ408" s="96" t="s">
        <v>1926</v>
      </c>
      <c r="AR408" s="96" t="s">
        <v>1926</v>
      </c>
      <c r="AS408" s="96" t="s">
        <v>1926</v>
      </c>
      <c r="AT408" s="96" t="s">
        <v>1926</v>
      </c>
      <c r="AU408" s="96" t="s">
        <v>1926</v>
      </c>
      <c r="AV408" s="96" t="s">
        <v>1926</v>
      </c>
      <c r="AW408" s="96" t="s">
        <v>1926</v>
      </c>
      <c r="AX408" s="96" t="s">
        <v>1926</v>
      </c>
      <c r="AY408" s="344"/>
      <c r="AZ408" s="93"/>
      <c r="BA408" s="93">
        <v>-1.0929160639999999E-3</v>
      </c>
      <c r="BB408" s="94">
        <v>1</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1</v>
      </c>
      <c r="BT408" s="94">
        <v>0</v>
      </c>
      <c r="BU408" s="94">
        <v>0</v>
      </c>
      <c r="BV408" s="94"/>
      <c r="BW408" s="94"/>
      <c r="BX408" s="94"/>
      <c r="BY408" s="94"/>
      <c r="BZ408" s="94">
        <v>0</v>
      </c>
      <c r="CA408" s="373"/>
    </row>
    <row r="409" spans="1:79" s="2" customFormat="1" ht="11.45" customHeight="1" x14ac:dyDescent="0.15">
      <c r="A409" s="95"/>
      <c r="B409" s="312"/>
      <c r="C409" s="346" t="s">
        <v>2907</v>
      </c>
      <c r="D409" s="312"/>
      <c r="E409" s="127" t="s">
        <v>1703</v>
      </c>
      <c r="F409" s="126">
        <v>0</v>
      </c>
      <c r="G409" s="946" t="s">
        <v>202</v>
      </c>
      <c r="H409" s="946" t="s">
        <v>493</v>
      </c>
      <c r="I409" s="944">
        <v>2.1015999999999999</v>
      </c>
      <c r="J409" s="103">
        <v>0.7</v>
      </c>
      <c r="K409" s="104">
        <v>12662525</v>
      </c>
      <c r="L409" s="105">
        <v>-7.6504000000000003E-4</v>
      </c>
      <c r="M409" s="629"/>
      <c r="N409" s="630"/>
      <c r="O409" s="372">
        <v>-7.6504000000000003E-4</v>
      </c>
      <c r="P409" s="352"/>
      <c r="Q409" s="241">
        <v>-9687</v>
      </c>
      <c r="R409" s="100"/>
      <c r="S409" s="42"/>
      <c r="T409" s="228"/>
      <c r="U409" s="340">
        <v>-9687</v>
      </c>
      <c r="V409" s="227"/>
      <c r="W409" s="5"/>
      <c r="X409" s="108" t="s">
        <v>2907</v>
      </c>
      <c r="Y409" s="109" t="s">
        <v>2171</v>
      </c>
      <c r="Z409" s="123">
        <v>18628093.777999997</v>
      </c>
      <c r="AA409" s="83" t="s">
        <v>201</v>
      </c>
      <c r="AB409" s="83" t="s">
        <v>201</v>
      </c>
      <c r="AC409" s="83" t="s">
        <v>655</v>
      </c>
      <c r="AE409" s="93" t="s">
        <v>2966</v>
      </c>
      <c r="AF409" s="93"/>
      <c r="AG409" s="96" t="s">
        <v>653</v>
      </c>
      <c r="AH409" s="96" t="s">
        <v>1926</v>
      </c>
      <c r="AI409" s="96" t="s">
        <v>1926</v>
      </c>
      <c r="AJ409" s="96" t="s">
        <v>1926</v>
      </c>
      <c r="AK409" s="96" t="s">
        <v>1926</v>
      </c>
      <c r="AL409" s="96" t="s">
        <v>1926</v>
      </c>
      <c r="AM409" s="96" t="s">
        <v>1926</v>
      </c>
      <c r="AN409" s="96" t="s">
        <v>1926</v>
      </c>
      <c r="AO409" s="96" t="s">
        <v>1926</v>
      </c>
      <c r="AP409" s="96" t="s">
        <v>1926</v>
      </c>
      <c r="AQ409" s="96" t="s">
        <v>1926</v>
      </c>
      <c r="AR409" s="96" t="s">
        <v>1926</v>
      </c>
      <c r="AS409" s="96" t="s">
        <v>1926</v>
      </c>
      <c r="AT409" s="96" t="s">
        <v>1926</v>
      </c>
      <c r="AU409" s="96" t="s">
        <v>1926</v>
      </c>
      <c r="AV409" s="96" t="s">
        <v>1926</v>
      </c>
      <c r="AW409" s="96" t="s">
        <v>1926</v>
      </c>
      <c r="AX409" s="96" t="s">
        <v>1926</v>
      </c>
      <c r="AY409" s="344"/>
      <c r="AZ409" s="93"/>
      <c r="BA409" s="93">
        <v>-7.6504124479999987E-4</v>
      </c>
      <c r="BB409" s="94">
        <v>1</v>
      </c>
      <c r="BC409" s="93"/>
      <c r="BD409" s="94"/>
      <c r="BE409" s="94">
        <v>0</v>
      </c>
      <c r="BF409" s="94">
        <v>1</v>
      </c>
      <c r="BG409" s="94">
        <v>0</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1943</v>
      </c>
      <c r="D410" s="312"/>
      <c r="E410" s="127" t="s">
        <v>1704</v>
      </c>
      <c r="F410" s="126">
        <v>0</v>
      </c>
      <c r="G410" s="946" t="s">
        <v>202</v>
      </c>
      <c r="H410" s="946" t="s">
        <v>657</v>
      </c>
      <c r="I410" s="944">
        <v>2.1015999999999999</v>
      </c>
      <c r="J410" s="103">
        <v>1</v>
      </c>
      <c r="K410" s="104">
        <v>5663200</v>
      </c>
      <c r="L410" s="105">
        <v>-1.0929100000000001E-3</v>
      </c>
      <c r="M410" s="629"/>
      <c r="N410" s="630"/>
      <c r="O410" s="372">
        <v>-1.0929100000000001E-3</v>
      </c>
      <c r="P410" s="352"/>
      <c r="Q410" s="241">
        <v>-6189</v>
      </c>
      <c r="R410" s="100"/>
      <c r="S410" s="42"/>
      <c r="T410" s="228"/>
      <c r="U410" s="340">
        <v>-6189</v>
      </c>
      <c r="V410" s="227"/>
      <c r="W410" s="5"/>
      <c r="X410" s="108" t="s">
        <v>1943</v>
      </c>
      <c r="Y410" s="109" t="s">
        <v>2173</v>
      </c>
      <c r="Z410" s="123">
        <v>11901781.119999999</v>
      </c>
      <c r="AA410" s="83" t="s">
        <v>201</v>
      </c>
      <c r="AB410" s="83" t="s">
        <v>201</v>
      </c>
      <c r="AC410" s="83" t="s">
        <v>656</v>
      </c>
      <c r="AE410" s="93" t="s">
        <v>2966</v>
      </c>
      <c r="AF410" s="93"/>
      <c r="AG410" s="96" t="s">
        <v>653</v>
      </c>
      <c r="AH410" s="96" t="s">
        <v>1926</v>
      </c>
      <c r="AI410" s="96" t="s">
        <v>1926</v>
      </c>
      <c r="AJ410" s="96" t="s">
        <v>1926</v>
      </c>
      <c r="AK410" s="96" t="s">
        <v>1926</v>
      </c>
      <c r="AL410" s="96" t="s">
        <v>1926</v>
      </c>
      <c r="AM410" s="96" t="s">
        <v>1926</v>
      </c>
      <c r="AN410" s="96" t="s">
        <v>1926</v>
      </c>
      <c r="AO410" s="96" t="s">
        <v>1926</v>
      </c>
      <c r="AP410" s="96" t="s">
        <v>1926</v>
      </c>
      <c r="AQ410" s="96" t="s">
        <v>1926</v>
      </c>
      <c r="AR410" s="96" t="s">
        <v>1926</v>
      </c>
      <c r="AS410" s="96" t="s">
        <v>1926</v>
      </c>
      <c r="AT410" s="96" t="s">
        <v>1926</v>
      </c>
      <c r="AU410" s="96" t="s">
        <v>1926</v>
      </c>
      <c r="AV410" s="96" t="s">
        <v>1926</v>
      </c>
      <c r="AW410" s="96" t="s">
        <v>1926</v>
      </c>
      <c r="AX410" s="96" t="s">
        <v>123</v>
      </c>
      <c r="AY410" s="344"/>
      <c r="AZ410" s="93"/>
      <c r="BA410" s="93">
        <v>-1.0929160639999999E-3</v>
      </c>
      <c r="BB410" s="94">
        <v>1</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1</v>
      </c>
      <c r="CA410" s="373"/>
    </row>
    <row r="411" spans="1:79" s="2" customFormat="1" ht="11.45" customHeight="1" x14ac:dyDescent="0.15">
      <c r="A411" s="95"/>
      <c r="B411" s="312"/>
      <c r="C411" s="346" t="s">
        <v>2911</v>
      </c>
      <c r="D411" s="312"/>
      <c r="E411" s="127" t="s">
        <v>317</v>
      </c>
      <c r="F411" s="126">
        <v>0</v>
      </c>
      <c r="G411" s="946" t="s">
        <v>1601</v>
      </c>
      <c r="H411" s="946" t="s">
        <v>2787</v>
      </c>
      <c r="I411" s="944">
        <v>2.1015999999999999</v>
      </c>
      <c r="J411" s="103">
        <v>1</v>
      </c>
      <c r="K411" s="104">
        <v>123365</v>
      </c>
      <c r="L411" s="105">
        <v>-1.0929100000000001E-3</v>
      </c>
      <c r="M411" s="629"/>
      <c r="N411" s="630"/>
      <c r="O411" s="372">
        <v>-1.0929100000000001E-3</v>
      </c>
      <c r="P411" s="352"/>
      <c r="Q411" s="241">
        <v>-135</v>
      </c>
      <c r="R411" s="100"/>
      <c r="S411" s="42"/>
      <c r="T411" s="228"/>
      <c r="U411" s="340">
        <v>-135</v>
      </c>
      <c r="V411" s="227"/>
      <c r="W411" s="5"/>
      <c r="X411" s="108" t="s">
        <v>2911</v>
      </c>
      <c r="Y411" s="109" t="s">
        <v>1358</v>
      </c>
      <c r="Z411" s="123">
        <v>259263.88399999999</v>
      </c>
      <c r="AA411" s="83" t="s">
        <v>203</v>
      </c>
      <c r="AB411" s="83" t="s">
        <v>203</v>
      </c>
      <c r="AC411" s="83" t="s">
        <v>651</v>
      </c>
      <c r="AE411" s="93" t="s">
        <v>2966</v>
      </c>
      <c r="AF411" s="93"/>
      <c r="AG411" s="96" t="s">
        <v>653</v>
      </c>
      <c r="AH411" s="96" t="s">
        <v>1926</v>
      </c>
      <c r="AI411" s="96" t="s">
        <v>1926</v>
      </c>
      <c r="AJ411" s="96" t="s">
        <v>1926</v>
      </c>
      <c r="AK411" s="96" t="s">
        <v>1926</v>
      </c>
      <c r="AL411" s="96" t="s">
        <v>1926</v>
      </c>
      <c r="AM411" s="96" t="s">
        <v>1926</v>
      </c>
      <c r="AN411" s="96" t="s">
        <v>1926</v>
      </c>
      <c r="AO411" s="96" t="s">
        <v>1926</v>
      </c>
      <c r="AP411" s="96" t="s">
        <v>1926</v>
      </c>
      <c r="AQ411" s="96" t="s">
        <v>1926</v>
      </c>
      <c r="AR411" s="96" t="s">
        <v>1926</v>
      </c>
      <c r="AS411" s="96" t="s">
        <v>1926</v>
      </c>
      <c r="AT411" s="96" t="s">
        <v>1926</v>
      </c>
      <c r="AU411" s="96" t="s">
        <v>1926</v>
      </c>
      <c r="AV411" s="96" t="s">
        <v>1926</v>
      </c>
      <c r="AW411" s="96" t="s">
        <v>1926</v>
      </c>
      <c r="AX411" s="96" t="s">
        <v>1926</v>
      </c>
      <c r="AY411" s="344"/>
      <c r="AZ411" s="93"/>
      <c r="BA411" s="93">
        <v>-1.0929160639999999E-3</v>
      </c>
      <c r="BB411" s="94">
        <v>1</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1</v>
      </c>
      <c r="BT411" s="94">
        <v>0</v>
      </c>
      <c r="BU411" s="94">
        <v>0</v>
      </c>
      <c r="BV411" s="94"/>
      <c r="BW411" s="94"/>
      <c r="BX411" s="94"/>
      <c r="BY411" s="94"/>
      <c r="BZ411" s="94">
        <v>0</v>
      </c>
      <c r="CA411" s="373"/>
    </row>
    <row r="412" spans="1:79" s="2" customFormat="1" ht="11.45" customHeight="1" x14ac:dyDescent="0.15">
      <c r="A412" s="95"/>
      <c r="B412" s="312"/>
      <c r="C412" s="346" t="s">
        <v>2912</v>
      </c>
      <c r="D412" s="312"/>
      <c r="E412" s="127" t="s">
        <v>318</v>
      </c>
      <c r="F412" s="126">
        <v>0</v>
      </c>
      <c r="G412" s="946" t="s">
        <v>1603</v>
      </c>
      <c r="H412" s="946" t="s">
        <v>2787</v>
      </c>
      <c r="I412" s="944">
        <v>2.1015999999999999</v>
      </c>
      <c r="J412" s="103">
        <v>1</v>
      </c>
      <c r="K412" s="104">
        <v>20542385</v>
      </c>
      <c r="L412" s="105">
        <v>-1.0929100000000001E-3</v>
      </c>
      <c r="M412" s="629"/>
      <c r="N412" s="630"/>
      <c r="O412" s="372">
        <v>-1.0929100000000001E-3</v>
      </c>
      <c r="P412" s="352"/>
      <c r="Q412" s="241">
        <v>-22451</v>
      </c>
      <c r="R412" s="100"/>
      <c r="S412" s="42"/>
      <c r="T412" s="228"/>
      <c r="U412" s="340">
        <v>-22451</v>
      </c>
      <c r="V412" s="227"/>
      <c r="W412" s="5"/>
      <c r="X412" s="108" t="s">
        <v>2912</v>
      </c>
      <c r="Y412" s="109" t="s">
        <v>1092</v>
      </c>
      <c r="Z412" s="123">
        <v>43171876.316</v>
      </c>
      <c r="AA412" s="83" t="s">
        <v>1602</v>
      </c>
      <c r="AB412" s="83" t="s">
        <v>1602</v>
      </c>
      <c r="AC412" s="83" t="s">
        <v>651</v>
      </c>
      <c r="AE412" s="93" t="s">
        <v>2966</v>
      </c>
      <c r="AF412" s="93"/>
      <c r="AG412" s="96" t="s">
        <v>653</v>
      </c>
      <c r="AH412" s="96" t="s">
        <v>1926</v>
      </c>
      <c r="AI412" s="96" t="s">
        <v>1926</v>
      </c>
      <c r="AJ412" s="96" t="s">
        <v>1926</v>
      </c>
      <c r="AK412" s="96" t="s">
        <v>1926</v>
      </c>
      <c r="AL412" s="96" t="s">
        <v>1926</v>
      </c>
      <c r="AM412" s="96" t="s">
        <v>1926</v>
      </c>
      <c r="AN412" s="96" t="s">
        <v>1926</v>
      </c>
      <c r="AO412" s="96" t="s">
        <v>1926</v>
      </c>
      <c r="AP412" s="96" t="s">
        <v>1926</v>
      </c>
      <c r="AQ412" s="96" t="s">
        <v>1926</v>
      </c>
      <c r="AR412" s="96" t="s">
        <v>1926</v>
      </c>
      <c r="AS412" s="96" t="s">
        <v>1926</v>
      </c>
      <c r="AT412" s="96" t="s">
        <v>1926</v>
      </c>
      <c r="AU412" s="96" t="s">
        <v>1926</v>
      </c>
      <c r="AV412" s="96" t="s">
        <v>1926</v>
      </c>
      <c r="AW412" s="96" t="s">
        <v>1926</v>
      </c>
      <c r="AX412" s="96" t="s">
        <v>1926</v>
      </c>
      <c r="AY412" s="344"/>
      <c r="AZ412" s="93"/>
      <c r="BA412" s="93">
        <v>-1.0929160639999999E-3</v>
      </c>
      <c r="BB412" s="94">
        <v>1</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1</v>
      </c>
      <c r="BT412" s="94">
        <v>0</v>
      </c>
      <c r="BU412" s="94">
        <v>0</v>
      </c>
      <c r="BV412" s="94"/>
      <c r="BW412" s="94"/>
      <c r="BX412" s="94"/>
      <c r="BY412" s="94"/>
      <c r="BZ412" s="94">
        <v>0</v>
      </c>
      <c r="CA412" s="373"/>
    </row>
    <row r="413" spans="1:79" s="2" customFormat="1" ht="11.45" customHeight="1" x14ac:dyDescent="0.15">
      <c r="A413" s="95"/>
      <c r="B413" s="312"/>
      <c r="C413" s="346" t="s">
        <v>232</v>
      </c>
      <c r="D413" s="312"/>
      <c r="E413" s="127" t="s">
        <v>319</v>
      </c>
      <c r="F413" s="126">
        <v>0</v>
      </c>
      <c r="G413" s="946" t="s">
        <v>1603</v>
      </c>
      <c r="H413" s="946" t="s">
        <v>493</v>
      </c>
      <c r="I413" s="944">
        <v>2.1015999999999999</v>
      </c>
      <c r="J413" s="103">
        <v>0.7</v>
      </c>
      <c r="K413" s="104">
        <v>177255</v>
      </c>
      <c r="L413" s="105">
        <v>-7.6504000000000003E-4</v>
      </c>
      <c r="M413" s="629"/>
      <c r="N413" s="630"/>
      <c r="O413" s="372">
        <v>-7.6504000000000003E-4</v>
      </c>
      <c r="P413" s="352"/>
      <c r="Q413" s="241">
        <v>-136</v>
      </c>
      <c r="R413" s="100"/>
      <c r="S413" s="42"/>
      <c r="T413" s="228"/>
      <c r="U413" s="340">
        <v>-136</v>
      </c>
      <c r="V413" s="227"/>
      <c r="W413" s="5"/>
      <c r="X413" s="108" t="s">
        <v>232</v>
      </c>
      <c r="Y413" s="109" t="s">
        <v>1093</v>
      </c>
      <c r="Z413" s="123">
        <v>260763.37559999997</v>
      </c>
      <c r="AA413" s="83" t="s">
        <v>1602</v>
      </c>
      <c r="AB413" s="83" t="s">
        <v>1602</v>
      </c>
      <c r="AC413" s="83" t="s">
        <v>655</v>
      </c>
      <c r="AE413" s="93" t="s">
        <v>2966</v>
      </c>
      <c r="AF413" s="93"/>
      <c r="AG413" s="96" t="s">
        <v>653</v>
      </c>
      <c r="AH413" s="96" t="s">
        <v>1926</v>
      </c>
      <c r="AI413" s="96" t="s">
        <v>1926</v>
      </c>
      <c r="AJ413" s="96" t="s">
        <v>1926</v>
      </c>
      <c r="AK413" s="96" t="s">
        <v>1926</v>
      </c>
      <c r="AL413" s="96" t="s">
        <v>1926</v>
      </c>
      <c r="AM413" s="96" t="s">
        <v>1926</v>
      </c>
      <c r="AN413" s="96" t="s">
        <v>1926</v>
      </c>
      <c r="AO413" s="96" t="s">
        <v>1926</v>
      </c>
      <c r="AP413" s="96" t="s">
        <v>1926</v>
      </c>
      <c r="AQ413" s="96" t="s">
        <v>1926</v>
      </c>
      <c r="AR413" s="96" t="s">
        <v>1926</v>
      </c>
      <c r="AS413" s="96" t="s">
        <v>1926</v>
      </c>
      <c r="AT413" s="96" t="s">
        <v>1926</v>
      </c>
      <c r="AU413" s="96" t="s">
        <v>1926</v>
      </c>
      <c r="AV413" s="96" t="s">
        <v>1926</v>
      </c>
      <c r="AW413" s="96" t="s">
        <v>1926</v>
      </c>
      <c r="AX413" s="96" t="s">
        <v>1926</v>
      </c>
      <c r="AY413" s="344"/>
      <c r="AZ413" s="93"/>
      <c r="BA413" s="93">
        <v>-7.6504124479999987E-4</v>
      </c>
      <c r="BB413" s="94">
        <v>1</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2650</v>
      </c>
      <c r="D414" s="312"/>
      <c r="E414" s="127" t="s">
        <v>2788</v>
      </c>
      <c r="F414" s="126">
        <v>0</v>
      </c>
      <c r="G414" s="946" t="s">
        <v>1606</v>
      </c>
      <c r="H414" s="946" t="s">
        <v>2787</v>
      </c>
      <c r="I414" s="944">
        <v>3.4979</v>
      </c>
      <c r="J414" s="103">
        <v>1</v>
      </c>
      <c r="K414" s="104">
        <v>41731130</v>
      </c>
      <c r="L414" s="105">
        <v>-1.8190400000000001E-3</v>
      </c>
      <c r="M414" s="629"/>
      <c r="N414" s="630"/>
      <c r="O414" s="372">
        <v>-1.8190400000000001E-3</v>
      </c>
      <c r="P414" s="352"/>
      <c r="Q414" s="241">
        <v>-75911</v>
      </c>
      <c r="R414" s="100"/>
      <c r="S414" s="42"/>
      <c r="T414" s="228"/>
      <c r="U414" s="340">
        <v>-75911</v>
      </c>
      <c r="V414" s="227"/>
      <c r="W414" s="5"/>
      <c r="X414" s="108" t="s">
        <v>2650</v>
      </c>
      <c r="Y414" s="109" t="s">
        <v>1075</v>
      </c>
      <c r="Z414" s="123">
        <v>145971319.627</v>
      </c>
      <c r="AA414" s="83" t="s">
        <v>1605</v>
      </c>
      <c r="AB414" s="83" t="s">
        <v>1605</v>
      </c>
      <c r="AC414" s="83" t="s">
        <v>651</v>
      </c>
      <c r="AE414" s="93" t="s">
        <v>2966</v>
      </c>
      <c r="AF414" s="93"/>
      <c r="AG414" s="96" t="s">
        <v>653</v>
      </c>
      <c r="AH414" s="96" t="s">
        <v>1926</v>
      </c>
      <c r="AI414" s="96" t="s">
        <v>1926</v>
      </c>
      <c r="AJ414" s="96" t="s">
        <v>1926</v>
      </c>
      <c r="AK414" s="96" t="s">
        <v>1926</v>
      </c>
      <c r="AL414" s="96" t="s">
        <v>1926</v>
      </c>
      <c r="AM414" s="96" t="s">
        <v>1926</v>
      </c>
      <c r="AN414" s="96" t="s">
        <v>1926</v>
      </c>
      <c r="AO414" s="96" t="s">
        <v>1926</v>
      </c>
      <c r="AP414" s="96" t="s">
        <v>1926</v>
      </c>
      <c r="AQ414" s="96" t="s">
        <v>1926</v>
      </c>
      <c r="AR414" s="96" t="s">
        <v>1926</v>
      </c>
      <c r="AS414" s="96" t="s">
        <v>1926</v>
      </c>
      <c r="AT414" s="96" t="s">
        <v>1926</v>
      </c>
      <c r="AU414" s="96" t="s">
        <v>1926</v>
      </c>
      <c r="AV414" s="96" t="s">
        <v>1926</v>
      </c>
      <c r="AW414" s="96" t="s">
        <v>1926</v>
      </c>
      <c r="AX414" s="96" t="s">
        <v>1926</v>
      </c>
      <c r="AY414" s="344"/>
      <c r="AZ414" s="93"/>
      <c r="BA414" s="93">
        <v>-1.8190479160000001E-3</v>
      </c>
      <c r="BB414" s="94">
        <v>1</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1</v>
      </c>
      <c r="BT414" s="94">
        <v>0</v>
      </c>
      <c r="BU414" s="94">
        <v>0</v>
      </c>
      <c r="BV414" s="94"/>
      <c r="BW414" s="94"/>
      <c r="BX414" s="94"/>
      <c r="BY414" s="94"/>
      <c r="BZ414" s="94">
        <v>0</v>
      </c>
      <c r="CA414" s="373"/>
    </row>
    <row r="415" spans="1:79" s="2" customFormat="1" ht="11.45" customHeight="1" x14ac:dyDescent="0.15">
      <c r="A415" s="95"/>
      <c r="B415" s="312"/>
      <c r="C415" s="346" t="s">
        <v>1944</v>
      </c>
      <c r="D415" s="312"/>
      <c r="E415" s="127" t="s">
        <v>2789</v>
      </c>
      <c r="F415" s="126">
        <v>0</v>
      </c>
      <c r="G415" s="946" t="s">
        <v>1606</v>
      </c>
      <c r="H415" s="946" t="s">
        <v>493</v>
      </c>
      <c r="I415" s="944">
        <v>3.4979</v>
      </c>
      <c r="J415" s="103">
        <v>0.65</v>
      </c>
      <c r="K415" s="104">
        <v>2775920</v>
      </c>
      <c r="L415" s="105">
        <v>-1.1823700000000001E-3</v>
      </c>
      <c r="M415" s="629"/>
      <c r="N415" s="630"/>
      <c r="O415" s="372">
        <v>-1.1823700000000001E-3</v>
      </c>
      <c r="P415" s="352"/>
      <c r="Q415" s="241">
        <v>-3282</v>
      </c>
      <c r="R415" s="100"/>
      <c r="S415" s="42"/>
      <c r="T415" s="228"/>
      <c r="U415" s="340">
        <v>-3282</v>
      </c>
      <c r="V415" s="227"/>
      <c r="W415" s="5"/>
      <c r="X415" s="108" t="s">
        <v>1944</v>
      </c>
      <c r="Y415" s="109" t="s">
        <v>1077</v>
      </c>
      <c r="Z415" s="123">
        <v>6311428.8692000005</v>
      </c>
      <c r="AA415" s="83" t="s">
        <v>1605</v>
      </c>
      <c r="AB415" s="83" t="s">
        <v>1605</v>
      </c>
      <c r="AC415" s="83" t="s">
        <v>655</v>
      </c>
      <c r="AE415" s="93" t="s">
        <v>2966</v>
      </c>
      <c r="AF415" s="93"/>
      <c r="AG415" s="96" t="s">
        <v>653</v>
      </c>
      <c r="AH415" s="96" t="s">
        <v>1926</v>
      </c>
      <c r="AI415" s="96" t="s">
        <v>1926</v>
      </c>
      <c r="AJ415" s="96" t="s">
        <v>1926</v>
      </c>
      <c r="AK415" s="96" t="s">
        <v>1926</v>
      </c>
      <c r="AL415" s="96" t="s">
        <v>1926</v>
      </c>
      <c r="AM415" s="96" t="s">
        <v>1926</v>
      </c>
      <c r="AN415" s="96" t="s">
        <v>1926</v>
      </c>
      <c r="AO415" s="96" t="s">
        <v>1926</v>
      </c>
      <c r="AP415" s="96" t="s">
        <v>1926</v>
      </c>
      <c r="AQ415" s="96" t="s">
        <v>1926</v>
      </c>
      <c r="AR415" s="96" t="s">
        <v>1926</v>
      </c>
      <c r="AS415" s="96" t="s">
        <v>1926</v>
      </c>
      <c r="AT415" s="96" t="s">
        <v>1926</v>
      </c>
      <c r="AU415" s="96" t="s">
        <v>1926</v>
      </c>
      <c r="AV415" s="96" t="s">
        <v>1926</v>
      </c>
      <c r="AW415" s="96" t="s">
        <v>1926</v>
      </c>
      <c r="AX415" s="96" t="s">
        <v>1926</v>
      </c>
      <c r="AY415" s="344"/>
      <c r="AZ415" s="93"/>
      <c r="BA415" s="93">
        <v>-1.1823811454000001E-3</v>
      </c>
      <c r="BB415" s="94">
        <v>1</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2488</v>
      </c>
      <c r="D416" s="312"/>
      <c r="E416" s="127" t="s">
        <v>2790</v>
      </c>
      <c r="F416" s="126">
        <v>0</v>
      </c>
      <c r="G416" s="946" t="s">
        <v>1606</v>
      </c>
      <c r="H416" s="946" t="s">
        <v>657</v>
      </c>
      <c r="I416" s="944">
        <v>3.4979</v>
      </c>
      <c r="J416" s="103">
        <v>0.65</v>
      </c>
      <c r="K416" s="104">
        <v>3461500</v>
      </c>
      <c r="L416" s="105">
        <v>-1.1823700000000001E-3</v>
      </c>
      <c r="M416" s="629"/>
      <c r="N416" s="630"/>
      <c r="O416" s="372">
        <v>-1.1823700000000001E-3</v>
      </c>
      <c r="P416" s="352"/>
      <c r="Q416" s="241">
        <v>-4093</v>
      </c>
      <c r="R416" s="100"/>
      <c r="S416" s="42"/>
      <c r="T416" s="228"/>
      <c r="U416" s="340">
        <v>-4093</v>
      </c>
      <c r="V416" s="227"/>
      <c r="W416" s="5"/>
      <c r="X416" s="108" t="s">
        <v>2488</v>
      </c>
      <c r="Y416" s="109" t="s">
        <v>1078</v>
      </c>
      <c r="Z416" s="123">
        <v>7870187.5525000002</v>
      </c>
      <c r="AA416" s="83" t="s">
        <v>1605</v>
      </c>
      <c r="AB416" s="83" t="s">
        <v>1605</v>
      </c>
      <c r="AC416" s="83" t="s">
        <v>656</v>
      </c>
      <c r="AE416" s="93" t="s">
        <v>2966</v>
      </c>
      <c r="AF416" s="93"/>
      <c r="AG416" s="96" t="s">
        <v>653</v>
      </c>
      <c r="AH416" s="96" t="s">
        <v>1926</v>
      </c>
      <c r="AI416" s="96" t="s">
        <v>1926</v>
      </c>
      <c r="AJ416" s="96" t="s">
        <v>1926</v>
      </c>
      <c r="AK416" s="96" t="s">
        <v>1926</v>
      </c>
      <c r="AL416" s="96" t="s">
        <v>1926</v>
      </c>
      <c r="AM416" s="96" t="s">
        <v>1926</v>
      </c>
      <c r="AN416" s="96" t="s">
        <v>1926</v>
      </c>
      <c r="AO416" s="96" t="s">
        <v>1926</v>
      </c>
      <c r="AP416" s="96" t="s">
        <v>1926</v>
      </c>
      <c r="AQ416" s="96" t="s">
        <v>1926</v>
      </c>
      <c r="AR416" s="96" t="s">
        <v>1926</v>
      </c>
      <c r="AS416" s="96" t="s">
        <v>1926</v>
      </c>
      <c r="AT416" s="96" t="s">
        <v>1926</v>
      </c>
      <c r="AU416" s="96" t="s">
        <v>1926</v>
      </c>
      <c r="AV416" s="96" t="s">
        <v>1926</v>
      </c>
      <c r="AW416" s="96" t="s">
        <v>1926</v>
      </c>
      <c r="AX416" s="96" t="s">
        <v>1926</v>
      </c>
      <c r="AY416" s="344"/>
      <c r="AZ416" s="93"/>
      <c r="BA416" s="93">
        <v>-1.1823811454000001E-3</v>
      </c>
      <c r="BB416" s="94">
        <v>1</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2654</v>
      </c>
      <c r="D417" s="312"/>
      <c r="E417" s="127" t="s">
        <v>1700</v>
      </c>
      <c r="F417" s="126">
        <v>0</v>
      </c>
      <c r="G417" s="946" t="s">
        <v>1321</v>
      </c>
      <c r="H417" s="946" t="s">
        <v>2787</v>
      </c>
      <c r="I417" s="944">
        <v>1.7366999999999999</v>
      </c>
      <c r="J417" s="103">
        <v>1</v>
      </c>
      <c r="K417" s="104">
        <v>73846000</v>
      </c>
      <c r="L417" s="105">
        <v>-9.0313999999999998E-4</v>
      </c>
      <c r="M417" s="629"/>
      <c r="N417" s="630"/>
      <c r="O417" s="372">
        <v>-9.0313999999999998E-4</v>
      </c>
      <c r="P417" s="352"/>
      <c r="Q417" s="241">
        <v>-66693</v>
      </c>
      <c r="R417" s="100"/>
      <c r="S417" s="42"/>
      <c r="T417" s="228"/>
      <c r="U417" s="340">
        <v>-66693</v>
      </c>
      <c r="V417" s="227"/>
      <c r="W417" s="5"/>
      <c r="X417" s="108" t="s">
        <v>2654</v>
      </c>
      <c r="Y417" s="109" t="s">
        <v>2933</v>
      </c>
      <c r="Z417" s="123">
        <v>128248348.19999999</v>
      </c>
      <c r="AA417" s="83" t="s">
        <v>1608</v>
      </c>
      <c r="AB417" s="83" t="s">
        <v>1608</v>
      </c>
      <c r="AC417" s="83" t="s">
        <v>651</v>
      </c>
      <c r="AE417" s="93" t="s">
        <v>2966</v>
      </c>
      <c r="AF417" s="93"/>
      <c r="AG417" s="96" t="s">
        <v>653</v>
      </c>
      <c r="AH417" s="96" t="s">
        <v>1926</v>
      </c>
      <c r="AI417" s="96" t="s">
        <v>1926</v>
      </c>
      <c r="AJ417" s="96" t="s">
        <v>1926</v>
      </c>
      <c r="AK417" s="96" t="s">
        <v>1926</v>
      </c>
      <c r="AL417" s="96" t="s">
        <v>1926</v>
      </c>
      <c r="AM417" s="96" t="s">
        <v>1926</v>
      </c>
      <c r="AN417" s="96" t="s">
        <v>1926</v>
      </c>
      <c r="AO417" s="96" t="s">
        <v>1926</v>
      </c>
      <c r="AP417" s="96" t="s">
        <v>1926</v>
      </c>
      <c r="AQ417" s="96" t="s">
        <v>1926</v>
      </c>
      <c r="AR417" s="96" t="s">
        <v>1926</v>
      </c>
      <c r="AS417" s="96" t="s">
        <v>1926</v>
      </c>
      <c r="AT417" s="96" t="s">
        <v>1926</v>
      </c>
      <c r="AU417" s="96" t="s">
        <v>1926</v>
      </c>
      <c r="AV417" s="96" t="s">
        <v>1926</v>
      </c>
      <c r="AW417" s="96" t="s">
        <v>1926</v>
      </c>
      <c r="AX417" s="96" t="s">
        <v>1926</v>
      </c>
      <c r="AY417" s="344"/>
      <c r="AZ417" s="93"/>
      <c r="BA417" s="93">
        <v>-9.0315346800000005E-4</v>
      </c>
      <c r="BB417" s="94">
        <v>1</v>
      </c>
      <c r="BC417" s="93"/>
      <c r="BD417" s="94"/>
      <c r="BE417" s="94">
        <v>0</v>
      </c>
      <c r="BF417" s="94">
        <v>1</v>
      </c>
      <c r="BG417" s="94">
        <v>0</v>
      </c>
      <c r="BH417" s="94">
        <v>0</v>
      </c>
      <c r="BI417" s="94">
        <v>0</v>
      </c>
      <c r="BJ417" s="94"/>
      <c r="BK417" s="94">
        <v>0</v>
      </c>
      <c r="BL417" s="94">
        <v>0</v>
      </c>
      <c r="BM417" s="94">
        <v>1</v>
      </c>
      <c r="BN417" s="94">
        <v>0</v>
      </c>
      <c r="BO417" s="94">
        <v>0</v>
      </c>
      <c r="BP417" s="94">
        <v>0</v>
      </c>
      <c r="BQ417" s="94">
        <v>0</v>
      </c>
      <c r="BR417" s="94">
        <v>0</v>
      </c>
      <c r="BS417" s="94">
        <v>1</v>
      </c>
      <c r="BT417" s="94">
        <v>0</v>
      </c>
      <c r="BU417" s="94">
        <v>0</v>
      </c>
      <c r="BV417" s="94"/>
      <c r="BW417" s="94"/>
      <c r="BX417" s="94"/>
      <c r="BY417" s="94"/>
      <c r="BZ417" s="94">
        <v>0</v>
      </c>
      <c r="CA417" s="373"/>
    </row>
    <row r="418" spans="1:79" s="2" customFormat="1" ht="11.45" customHeight="1" x14ac:dyDescent="0.15">
      <c r="A418" s="95"/>
      <c r="B418" s="312"/>
      <c r="C418" s="346" t="s">
        <v>215</v>
      </c>
      <c r="D418" s="312"/>
      <c r="E418" s="127" t="s">
        <v>2336</v>
      </c>
      <c r="F418" s="126">
        <v>0</v>
      </c>
      <c r="G418" s="946" t="s">
        <v>1606</v>
      </c>
      <c r="H418" s="946" t="s">
        <v>2072</v>
      </c>
      <c r="I418" s="944">
        <v>3.4979</v>
      </c>
      <c r="J418" s="103">
        <v>1</v>
      </c>
      <c r="K418" s="104">
        <v>627500</v>
      </c>
      <c r="L418" s="105">
        <v>-1.8190400000000001E-3</v>
      </c>
      <c r="M418" s="629"/>
      <c r="N418" s="630"/>
      <c r="O418" s="372">
        <v>-1.8190400000000001E-3</v>
      </c>
      <c r="P418" s="352"/>
      <c r="Q418" s="241">
        <v>-1141</v>
      </c>
      <c r="R418" s="100"/>
      <c r="S418" s="42"/>
      <c r="T418" s="228"/>
      <c r="U418" s="340">
        <v>-1141</v>
      </c>
      <c r="V418" s="227"/>
      <c r="W418" s="5"/>
      <c r="X418" s="108" t="s">
        <v>215</v>
      </c>
      <c r="Y418" s="109" t="s">
        <v>1076</v>
      </c>
      <c r="Z418" s="123">
        <v>2194932.25</v>
      </c>
      <c r="AA418" s="83" t="s">
        <v>1605</v>
      </c>
      <c r="AB418" s="83" t="s">
        <v>1605</v>
      </c>
      <c r="AC418" s="83" t="s">
        <v>2630</v>
      </c>
      <c r="AE418" s="93" t="s">
        <v>2966</v>
      </c>
      <c r="AF418" s="93"/>
      <c r="AG418" s="96" t="s">
        <v>653</v>
      </c>
      <c r="AH418" s="96" t="s">
        <v>1926</v>
      </c>
      <c r="AI418" s="96" t="s">
        <v>1926</v>
      </c>
      <c r="AJ418" s="96" t="s">
        <v>1926</v>
      </c>
      <c r="AK418" s="96" t="s">
        <v>1926</v>
      </c>
      <c r="AL418" s="96" t="s">
        <v>1926</v>
      </c>
      <c r="AM418" s="96" t="s">
        <v>1926</v>
      </c>
      <c r="AN418" s="96" t="s">
        <v>1926</v>
      </c>
      <c r="AO418" s="96" t="s">
        <v>1926</v>
      </c>
      <c r="AP418" s="96" t="s">
        <v>1926</v>
      </c>
      <c r="AQ418" s="96" t="s">
        <v>1926</v>
      </c>
      <c r="AR418" s="96" t="s">
        <v>1926</v>
      </c>
      <c r="AS418" s="96" t="s">
        <v>1926</v>
      </c>
      <c r="AT418" s="96" t="s">
        <v>1926</v>
      </c>
      <c r="AU418" s="96" t="s">
        <v>1926</v>
      </c>
      <c r="AV418" s="96" t="s">
        <v>1926</v>
      </c>
      <c r="AW418" s="96" t="s">
        <v>1926</v>
      </c>
      <c r="AX418" s="96" t="s">
        <v>1926</v>
      </c>
      <c r="AY418" s="344"/>
      <c r="AZ418" s="93"/>
      <c r="BA418" s="93">
        <v>-1.8190479160000001E-3</v>
      </c>
      <c r="BB418" s="94">
        <v>1</v>
      </c>
      <c r="BC418" s="93"/>
      <c r="BD418" s="94"/>
      <c r="BE418" s="94">
        <v>0</v>
      </c>
      <c r="BF418" s="94">
        <v>1</v>
      </c>
      <c r="BG418" s="94">
        <v>0</v>
      </c>
      <c r="BH418" s="94">
        <v>0</v>
      </c>
      <c r="BI418" s="94">
        <v>0</v>
      </c>
      <c r="BJ418" s="94"/>
      <c r="BK418" s="94">
        <v>0</v>
      </c>
      <c r="BL418" s="94">
        <v>0</v>
      </c>
      <c r="BM418" s="94">
        <v>0</v>
      </c>
      <c r="BN418" s="94">
        <v>0</v>
      </c>
      <c r="BO418" s="94">
        <v>0</v>
      </c>
      <c r="BP418" s="94">
        <v>0</v>
      </c>
      <c r="BQ418" s="94">
        <v>0</v>
      </c>
      <c r="BR418" s="94">
        <v>0</v>
      </c>
      <c r="BS418" s="94">
        <v>1</v>
      </c>
      <c r="BT418" s="94">
        <v>0</v>
      </c>
      <c r="BU418" s="94">
        <v>0</v>
      </c>
      <c r="BV418" s="94"/>
      <c r="BW418" s="94"/>
      <c r="BX418" s="94"/>
      <c r="BY418" s="94"/>
      <c r="BZ418" s="94">
        <v>0</v>
      </c>
      <c r="CA418" s="373"/>
    </row>
    <row r="419" spans="1:79" s="2" customFormat="1" ht="11.45" customHeight="1" x14ac:dyDescent="0.15">
      <c r="A419" s="95"/>
      <c r="B419" s="312"/>
      <c r="C419" s="346" t="s">
        <v>1926</v>
      </c>
      <c r="D419" s="312"/>
      <c r="E419" s="127"/>
      <c r="F419" s="126"/>
      <c r="G419" s="946" t="s">
        <v>1926</v>
      </c>
      <c r="H419" s="946" t="s">
        <v>1926</v>
      </c>
      <c r="I419" s="944"/>
      <c r="J419" s="103"/>
      <c r="K419" s="104"/>
      <c r="L419" s="105"/>
      <c r="M419" s="629"/>
      <c r="N419" s="630"/>
      <c r="O419" s="372" t="s">
        <v>1926</v>
      </c>
      <c r="P419" s="352"/>
      <c r="Q419" s="241">
        <v>0</v>
      </c>
      <c r="R419" s="100"/>
      <c r="S419" s="42"/>
      <c r="T419" s="228"/>
      <c r="U419" s="340">
        <v>0</v>
      </c>
      <c r="V419" s="227"/>
      <c r="W419" s="5"/>
      <c r="X419" s="108" t="s">
        <v>1926</v>
      </c>
      <c r="Y419" s="109" t="s">
        <v>119</v>
      </c>
      <c r="Z419" s="123">
        <v>0</v>
      </c>
      <c r="AA419" s="83" t="s">
        <v>1926</v>
      </c>
      <c r="AB419" s="83" t="s">
        <v>1926</v>
      </c>
      <c r="AC419" s="83" t="s">
        <v>1926</v>
      </c>
      <c r="AE419" s="93" t="s">
        <v>2965</v>
      </c>
      <c r="AF419" s="93"/>
      <c r="AG419" s="96" t="s">
        <v>1926</v>
      </c>
      <c r="AH419" s="96" t="s">
        <v>1926</v>
      </c>
      <c r="AI419" s="96" t="s">
        <v>1926</v>
      </c>
      <c r="AJ419" s="96" t="s">
        <v>1926</v>
      </c>
      <c r="AK419" s="96" t="s">
        <v>1926</v>
      </c>
      <c r="AL419" s="96" t="s">
        <v>1926</v>
      </c>
      <c r="AM419" s="96" t="s">
        <v>1926</v>
      </c>
      <c r="AN419" s="96" t="s">
        <v>1926</v>
      </c>
      <c r="AO419" s="96" t="s">
        <v>1926</v>
      </c>
      <c r="AP419" s="96" t="s">
        <v>1926</v>
      </c>
      <c r="AQ419" s="96" t="s">
        <v>1926</v>
      </c>
      <c r="AR419" s="96" t="s">
        <v>1926</v>
      </c>
      <c r="AS419" s="96" t="s">
        <v>1926</v>
      </c>
      <c r="AT419" s="96" t="s">
        <v>1926</v>
      </c>
      <c r="AU419" s="96" t="s">
        <v>1926</v>
      </c>
      <c r="AV419" s="96" t="s">
        <v>1926</v>
      </c>
      <c r="AW419" s="96" t="s">
        <v>1926</v>
      </c>
      <c r="AX419" s="96" t="s">
        <v>1926</v>
      </c>
      <c r="AY419" s="344"/>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3"/>
    </row>
    <row r="420" spans="1:79" s="2" customFormat="1" ht="11.45" customHeight="1" x14ac:dyDescent="0.15">
      <c r="A420" s="95"/>
      <c r="B420" s="312"/>
      <c r="C420" s="346" t="s">
        <v>1926</v>
      </c>
      <c r="D420" s="312"/>
      <c r="E420" s="127"/>
      <c r="F420" s="126"/>
      <c r="G420" s="946" t="s">
        <v>1926</v>
      </c>
      <c r="H420" s="946" t="s">
        <v>1926</v>
      </c>
      <c r="I420" s="944"/>
      <c r="J420" s="103"/>
      <c r="K420" s="104"/>
      <c r="L420" s="105"/>
      <c r="M420" s="629"/>
      <c r="N420" s="630"/>
      <c r="O420" s="372" t="s">
        <v>1926</v>
      </c>
      <c r="P420" s="352"/>
      <c r="Q420" s="241">
        <v>0</v>
      </c>
      <c r="R420" s="100"/>
      <c r="S420" s="42"/>
      <c r="T420" s="228"/>
      <c r="U420" s="340">
        <v>0</v>
      </c>
      <c r="V420" s="227"/>
      <c r="W420" s="5"/>
      <c r="X420" s="108" t="s">
        <v>1926</v>
      </c>
      <c r="Y420" s="109" t="s">
        <v>119</v>
      </c>
      <c r="Z420" s="123">
        <v>0</v>
      </c>
      <c r="AA420" s="83" t="s">
        <v>1926</v>
      </c>
      <c r="AB420" s="83" t="s">
        <v>1926</v>
      </c>
      <c r="AC420" s="83" t="s">
        <v>1926</v>
      </c>
      <c r="AE420" s="93" t="s">
        <v>2965</v>
      </c>
      <c r="AF420" s="93"/>
      <c r="AG420" s="96" t="s">
        <v>1926</v>
      </c>
      <c r="AH420" s="96" t="s">
        <v>1926</v>
      </c>
      <c r="AI420" s="96" t="s">
        <v>1926</v>
      </c>
      <c r="AJ420" s="96" t="s">
        <v>1926</v>
      </c>
      <c r="AK420" s="96" t="s">
        <v>1926</v>
      </c>
      <c r="AL420" s="96" t="s">
        <v>1926</v>
      </c>
      <c r="AM420" s="96" t="s">
        <v>1926</v>
      </c>
      <c r="AN420" s="96" t="s">
        <v>1926</v>
      </c>
      <c r="AO420" s="96" t="s">
        <v>1926</v>
      </c>
      <c r="AP420" s="96" t="s">
        <v>1926</v>
      </c>
      <c r="AQ420" s="96" t="s">
        <v>1926</v>
      </c>
      <c r="AR420" s="96" t="s">
        <v>1926</v>
      </c>
      <c r="AS420" s="96" t="s">
        <v>1926</v>
      </c>
      <c r="AT420" s="96" t="s">
        <v>1926</v>
      </c>
      <c r="AU420" s="96" t="s">
        <v>1926</v>
      </c>
      <c r="AV420" s="96" t="s">
        <v>1926</v>
      </c>
      <c r="AW420" s="96" t="s">
        <v>1926</v>
      </c>
      <c r="AX420" s="96" t="s">
        <v>1926</v>
      </c>
      <c r="AY420" s="344"/>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3"/>
    </row>
    <row r="421" spans="1:79" s="2" customFormat="1" ht="11.45" customHeight="1" x14ac:dyDescent="0.15">
      <c r="A421" s="95"/>
      <c r="B421" s="312"/>
      <c r="C421" s="346" t="s">
        <v>1926</v>
      </c>
      <c r="D421" s="312"/>
      <c r="E421" s="127"/>
      <c r="F421" s="126"/>
      <c r="G421" s="946" t="s">
        <v>1926</v>
      </c>
      <c r="H421" s="946" t="s">
        <v>1926</v>
      </c>
      <c r="I421" s="944"/>
      <c r="J421" s="103"/>
      <c r="K421" s="104"/>
      <c r="L421" s="105"/>
      <c r="M421" s="629"/>
      <c r="N421" s="630"/>
      <c r="O421" s="372" t="s">
        <v>1926</v>
      </c>
      <c r="P421" s="352"/>
      <c r="Q421" s="241">
        <v>0</v>
      </c>
      <c r="R421" s="100"/>
      <c r="S421" s="42"/>
      <c r="T421" s="228"/>
      <c r="U421" s="340">
        <v>0</v>
      </c>
      <c r="V421" s="227"/>
      <c r="W421" s="5"/>
      <c r="X421" s="108" t="s">
        <v>1926</v>
      </c>
      <c r="Y421" s="109" t="s">
        <v>119</v>
      </c>
      <c r="Z421" s="123">
        <v>0</v>
      </c>
      <c r="AA421" s="83" t="s">
        <v>1926</v>
      </c>
      <c r="AB421" s="83" t="s">
        <v>1926</v>
      </c>
      <c r="AC421" s="83" t="s">
        <v>1926</v>
      </c>
      <c r="AE421" s="93" t="s">
        <v>2965</v>
      </c>
      <c r="AF421" s="93"/>
      <c r="AG421" s="96" t="s">
        <v>1926</v>
      </c>
      <c r="AH421" s="96" t="s">
        <v>1926</v>
      </c>
      <c r="AI421" s="96" t="s">
        <v>1926</v>
      </c>
      <c r="AJ421" s="96" t="s">
        <v>1926</v>
      </c>
      <c r="AK421" s="96" t="s">
        <v>1926</v>
      </c>
      <c r="AL421" s="96" t="s">
        <v>1926</v>
      </c>
      <c r="AM421" s="96" t="s">
        <v>1926</v>
      </c>
      <c r="AN421" s="96" t="s">
        <v>1926</v>
      </c>
      <c r="AO421" s="96" t="s">
        <v>1926</v>
      </c>
      <c r="AP421" s="96" t="s">
        <v>1926</v>
      </c>
      <c r="AQ421" s="96" t="s">
        <v>1926</v>
      </c>
      <c r="AR421" s="96" t="s">
        <v>1926</v>
      </c>
      <c r="AS421" s="96" t="s">
        <v>1926</v>
      </c>
      <c r="AT421" s="96" t="s">
        <v>1926</v>
      </c>
      <c r="AU421" s="96" t="s">
        <v>1926</v>
      </c>
      <c r="AV421" s="96" t="s">
        <v>1926</v>
      </c>
      <c r="AW421" s="96" t="s">
        <v>1926</v>
      </c>
      <c r="AX421" s="96" t="s">
        <v>1926</v>
      </c>
      <c r="AY421" s="344"/>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3"/>
    </row>
    <row r="422" spans="1:79" s="2" customFormat="1" ht="11.45" customHeight="1" x14ac:dyDescent="0.15">
      <c r="A422" s="95"/>
      <c r="B422" s="312"/>
      <c r="C422" s="346" t="s">
        <v>1926</v>
      </c>
      <c r="D422" s="312"/>
      <c r="E422" s="127"/>
      <c r="F422" s="126"/>
      <c r="G422" s="946" t="s">
        <v>1926</v>
      </c>
      <c r="H422" s="946" t="s">
        <v>1926</v>
      </c>
      <c r="I422" s="944"/>
      <c r="J422" s="103"/>
      <c r="K422" s="104"/>
      <c r="L422" s="105"/>
      <c r="M422" s="629"/>
      <c r="N422" s="630"/>
      <c r="O422" s="372" t="s">
        <v>1926</v>
      </c>
      <c r="P422" s="352"/>
      <c r="Q422" s="241">
        <v>0</v>
      </c>
      <c r="R422" s="100"/>
      <c r="S422" s="42"/>
      <c r="T422" s="228"/>
      <c r="U422" s="340">
        <v>0</v>
      </c>
      <c r="V422" s="227"/>
      <c r="W422" s="5"/>
      <c r="X422" s="108" t="s">
        <v>1926</v>
      </c>
      <c r="Y422" s="109" t="s">
        <v>119</v>
      </c>
      <c r="Z422" s="123">
        <v>0</v>
      </c>
      <c r="AA422" s="83" t="s">
        <v>1926</v>
      </c>
      <c r="AB422" s="83" t="s">
        <v>1926</v>
      </c>
      <c r="AC422" s="83" t="s">
        <v>1926</v>
      </c>
      <c r="AE422" s="93" t="s">
        <v>2965</v>
      </c>
      <c r="AF422" s="93"/>
      <c r="AG422" s="96" t="s">
        <v>1926</v>
      </c>
      <c r="AH422" s="96" t="s">
        <v>1926</v>
      </c>
      <c r="AI422" s="96" t="s">
        <v>1926</v>
      </c>
      <c r="AJ422" s="96" t="s">
        <v>1926</v>
      </c>
      <c r="AK422" s="96" t="s">
        <v>1926</v>
      </c>
      <c r="AL422" s="96" t="s">
        <v>1926</v>
      </c>
      <c r="AM422" s="96" t="s">
        <v>1926</v>
      </c>
      <c r="AN422" s="96" t="s">
        <v>1926</v>
      </c>
      <c r="AO422" s="96" t="s">
        <v>1926</v>
      </c>
      <c r="AP422" s="96" t="s">
        <v>1926</v>
      </c>
      <c r="AQ422" s="96" t="s">
        <v>1926</v>
      </c>
      <c r="AR422" s="96" t="s">
        <v>1926</v>
      </c>
      <c r="AS422" s="96" t="s">
        <v>1926</v>
      </c>
      <c r="AT422" s="96" t="s">
        <v>1926</v>
      </c>
      <c r="AU422" s="96" t="s">
        <v>1926</v>
      </c>
      <c r="AV422" s="96" t="s">
        <v>1926</v>
      </c>
      <c r="AW422" s="96" t="s">
        <v>1926</v>
      </c>
      <c r="AX422" s="96" t="s">
        <v>1926</v>
      </c>
      <c r="AY422" s="344"/>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3"/>
    </row>
    <row r="423" spans="1:79" s="2" customFormat="1" ht="11.45" customHeight="1" x14ac:dyDescent="0.15">
      <c r="A423" s="95"/>
      <c r="B423" s="312"/>
      <c r="C423" s="346" t="s">
        <v>1926</v>
      </c>
      <c r="D423" s="312"/>
      <c r="E423" s="127"/>
      <c r="F423" s="126"/>
      <c r="G423" s="946" t="s">
        <v>1926</v>
      </c>
      <c r="H423" s="946" t="s">
        <v>1926</v>
      </c>
      <c r="I423" s="944"/>
      <c r="J423" s="103"/>
      <c r="K423" s="104"/>
      <c r="L423" s="105"/>
      <c r="M423" s="629"/>
      <c r="N423" s="630"/>
      <c r="O423" s="372" t="s">
        <v>1926</v>
      </c>
      <c r="P423" s="352"/>
      <c r="Q423" s="241">
        <v>0</v>
      </c>
      <c r="R423" s="100"/>
      <c r="S423" s="42"/>
      <c r="T423" s="228"/>
      <c r="U423" s="340">
        <v>0</v>
      </c>
      <c r="V423" s="227"/>
      <c r="W423" s="5"/>
      <c r="X423" s="108" t="s">
        <v>1926</v>
      </c>
      <c r="Y423" s="109" t="s">
        <v>119</v>
      </c>
      <c r="Z423" s="123">
        <v>0</v>
      </c>
      <c r="AA423" s="83" t="s">
        <v>1926</v>
      </c>
      <c r="AB423" s="83" t="s">
        <v>1926</v>
      </c>
      <c r="AC423" s="83" t="s">
        <v>1926</v>
      </c>
      <c r="AE423" s="93" t="s">
        <v>2965</v>
      </c>
      <c r="AF423" s="93"/>
      <c r="AG423" s="96" t="s">
        <v>1926</v>
      </c>
      <c r="AH423" s="96" t="s">
        <v>1926</v>
      </c>
      <c r="AI423" s="96" t="s">
        <v>1926</v>
      </c>
      <c r="AJ423" s="96" t="s">
        <v>1926</v>
      </c>
      <c r="AK423" s="96" t="s">
        <v>1926</v>
      </c>
      <c r="AL423" s="96" t="s">
        <v>1926</v>
      </c>
      <c r="AM423" s="96" t="s">
        <v>1926</v>
      </c>
      <c r="AN423" s="96" t="s">
        <v>1926</v>
      </c>
      <c r="AO423" s="96" t="s">
        <v>1926</v>
      </c>
      <c r="AP423" s="96" t="s">
        <v>1926</v>
      </c>
      <c r="AQ423" s="96" t="s">
        <v>1926</v>
      </c>
      <c r="AR423" s="96" t="s">
        <v>1926</v>
      </c>
      <c r="AS423" s="96" t="s">
        <v>1926</v>
      </c>
      <c r="AT423" s="96" t="s">
        <v>1926</v>
      </c>
      <c r="AU423" s="96" t="s">
        <v>1926</v>
      </c>
      <c r="AV423" s="96" t="s">
        <v>1926</v>
      </c>
      <c r="AW423" s="96" t="s">
        <v>1926</v>
      </c>
      <c r="AX423" s="96" t="s">
        <v>1926</v>
      </c>
      <c r="AY423" s="344"/>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7">
        <v>9413</v>
      </c>
      <c r="D424" s="312"/>
      <c r="E424" s="227"/>
      <c r="F424" s="228"/>
      <c r="G424" s="228"/>
      <c r="H424" s="353" t="s">
        <v>1145</v>
      </c>
      <c r="I424" s="354"/>
      <c r="J424" s="259"/>
      <c r="K424" s="358">
        <v>4257205340</v>
      </c>
      <c r="L424" s="352"/>
      <c r="M424" s="352"/>
      <c r="N424" s="352"/>
      <c r="O424" s="352"/>
      <c r="P424" s="352"/>
      <c r="Q424" s="358">
        <v>-2336670</v>
      </c>
      <c r="R424" s="101"/>
      <c r="S424" s="102"/>
      <c r="T424" s="228"/>
      <c r="U424" s="358">
        <v>-2336670</v>
      </c>
      <c r="V424" s="227"/>
      <c r="W424" s="5"/>
      <c r="X424" s="97">
        <v>9413</v>
      </c>
      <c r="Y424" s="8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CA424" s="373"/>
    </row>
    <row r="425" spans="1:79" s="2" customFormat="1" ht="11.45" hidden="1" customHeight="1" x14ac:dyDescent="0.15">
      <c r="A425" s="95"/>
      <c r="B425" s="312"/>
      <c r="C425" s="352"/>
      <c r="D425" s="352"/>
      <c r="E425" s="352"/>
      <c r="F425" s="352"/>
      <c r="G425" s="352"/>
      <c r="H425" s="352"/>
      <c r="I425" s="352"/>
      <c r="J425" s="352"/>
      <c r="K425" s="352"/>
      <c r="L425" s="352"/>
      <c r="M425" s="352"/>
      <c r="N425" s="352"/>
      <c r="O425" s="352"/>
      <c r="P425" s="352"/>
      <c r="Q425" s="352"/>
      <c r="R425" s="352"/>
      <c r="S425" s="352"/>
      <c r="T425" s="352"/>
      <c r="U425" s="352"/>
      <c r="V425" s="352"/>
      <c r="W425" s="373"/>
      <c r="X425" s="373"/>
      <c r="Y425" s="373"/>
      <c r="Z425" s="373"/>
      <c r="AA425" s="373"/>
      <c r="AB425" s="373"/>
      <c r="AC425" s="373"/>
      <c r="AD425" s="373"/>
      <c r="AE425" s="373"/>
      <c r="AF425" s="373"/>
      <c r="AG425" s="373"/>
      <c r="AH425" s="373"/>
      <c r="AI425" s="373"/>
      <c r="AJ425" s="373"/>
      <c r="AK425" s="373"/>
      <c r="AL425" s="373"/>
      <c r="AM425" s="373"/>
      <c r="AN425" s="373"/>
      <c r="AO425" s="373"/>
      <c r="AP425" s="373"/>
      <c r="AQ425" s="373"/>
      <c r="AR425" s="373"/>
      <c r="AS425" s="373"/>
      <c r="AT425" s="373"/>
      <c r="AU425" s="373"/>
      <c r="AV425" s="373"/>
      <c r="AW425" s="373"/>
      <c r="AX425" s="373"/>
      <c r="AY425" s="373"/>
      <c r="AZ425" s="373"/>
      <c r="BA425" s="373"/>
      <c r="BB425" s="373"/>
      <c r="BC425" s="373"/>
      <c r="BD425" s="373"/>
      <c r="BE425" s="373"/>
      <c r="BF425" s="373"/>
      <c r="BG425" s="373"/>
      <c r="BH425" s="373"/>
      <c r="BI425" s="373"/>
      <c r="BJ425" s="373"/>
      <c r="BK425" s="373"/>
      <c r="BL425" s="373"/>
      <c r="BM425" s="373"/>
      <c r="BN425" s="373"/>
      <c r="BO425" s="373"/>
      <c r="BP425" s="373"/>
      <c r="BQ425" s="373"/>
      <c r="BR425" s="373"/>
      <c r="BS425" s="373"/>
      <c r="BT425" s="373"/>
      <c r="BU425" s="373"/>
      <c r="BV425" s="373"/>
      <c r="BW425" s="373"/>
      <c r="BX425" s="373"/>
      <c r="BY425" s="373"/>
      <c r="BZ425" s="373"/>
      <c r="CA425" s="373"/>
    </row>
    <row r="426" spans="1:79" s="2" customFormat="1" ht="11.45" hidden="1" customHeight="1" x14ac:dyDescent="0.15">
      <c r="A426" s="95"/>
      <c r="B426" s="374"/>
      <c r="C426" s="374"/>
      <c r="D426" s="374"/>
      <c r="E426" s="374"/>
      <c r="F426" s="374"/>
      <c r="G426" s="374"/>
      <c r="H426" s="374"/>
      <c r="I426" s="374"/>
      <c r="J426" s="374"/>
      <c r="K426" s="374"/>
      <c r="L426" s="374"/>
      <c r="M426" s="374"/>
      <c r="N426" s="374"/>
      <c r="O426" s="374"/>
      <c r="P426" s="374"/>
      <c r="Q426" s="374"/>
      <c r="R426" s="374"/>
      <c r="S426" s="374"/>
      <c r="T426" s="374"/>
      <c r="U426" s="374"/>
      <c r="V426" s="374"/>
      <c r="W426" s="373"/>
      <c r="X426" s="373"/>
      <c r="Y426" s="373"/>
      <c r="Z426" s="373"/>
      <c r="AA426" s="373"/>
      <c r="AB426" s="373"/>
      <c r="AC426" s="373"/>
      <c r="AD426" s="373"/>
      <c r="AE426" s="373"/>
      <c r="AF426" s="373"/>
      <c r="AG426" s="373"/>
      <c r="AH426" s="373"/>
      <c r="AI426" s="373"/>
      <c r="AJ426" s="373"/>
      <c r="AK426" s="373"/>
      <c r="AL426" s="373"/>
      <c r="AM426" s="373"/>
      <c r="AN426" s="373"/>
      <c r="AO426" s="373"/>
      <c r="AP426" s="373"/>
      <c r="AQ426" s="373"/>
      <c r="AR426" s="373"/>
      <c r="AS426" s="373"/>
      <c r="AT426" s="373"/>
      <c r="AU426" s="373"/>
      <c r="AV426" s="373"/>
      <c r="AW426" s="373"/>
      <c r="AX426" s="373"/>
      <c r="AY426" s="373"/>
      <c r="AZ426" s="373"/>
      <c r="BA426" s="373"/>
      <c r="BB426" s="373"/>
      <c r="BC426" s="373"/>
      <c r="BD426" s="373"/>
      <c r="BE426" s="373"/>
      <c r="BF426" s="373"/>
      <c r="BG426" s="373"/>
      <c r="BH426" s="373"/>
      <c r="BI426" s="373"/>
      <c r="BJ426" s="373"/>
      <c r="BK426" s="373"/>
      <c r="BL426" s="373"/>
      <c r="BM426" s="373"/>
      <c r="BN426" s="373"/>
      <c r="BO426" s="373"/>
      <c r="BP426" s="373"/>
      <c r="BQ426" s="373"/>
      <c r="BR426" s="373"/>
      <c r="BS426" s="373"/>
      <c r="BT426" s="373"/>
      <c r="BU426" s="373"/>
      <c r="BV426" s="373"/>
      <c r="BW426" s="373"/>
      <c r="BX426" s="373"/>
      <c r="BY426" s="373"/>
      <c r="BZ426" s="373"/>
      <c r="CA426" s="373"/>
    </row>
    <row r="427" spans="1:79" s="2" customFormat="1" ht="11.45" customHeight="1" x14ac:dyDescent="0.15">
      <c r="A427" s="95"/>
      <c r="B427" s="374"/>
      <c r="C427" s="374"/>
      <c r="D427" s="374"/>
      <c r="E427" s="374"/>
      <c r="F427" s="374"/>
      <c r="G427" s="374"/>
      <c r="H427" s="374"/>
      <c r="I427" s="374"/>
      <c r="J427" s="374"/>
      <c r="K427" s="374"/>
      <c r="L427" s="374"/>
      <c r="M427" s="374"/>
      <c r="N427" s="374"/>
      <c r="O427" s="374"/>
      <c r="P427" s="374"/>
      <c r="Q427" s="374"/>
      <c r="R427" s="374"/>
      <c r="S427" s="374"/>
      <c r="T427" s="374"/>
      <c r="U427" s="374"/>
      <c r="V427" s="374"/>
      <c r="W427" s="373"/>
      <c r="X427" s="373"/>
      <c r="Y427" s="373"/>
      <c r="Z427" s="373"/>
      <c r="AA427" s="373"/>
      <c r="AB427" s="373"/>
      <c r="AC427" s="373"/>
      <c r="AD427" s="373"/>
      <c r="AE427" s="373"/>
      <c r="AF427" s="373"/>
      <c r="AG427" s="373"/>
      <c r="AH427" s="373"/>
      <c r="AI427" s="373"/>
      <c r="AJ427" s="373"/>
      <c r="AK427" s="373"/>
      <c r="AL427" s="373"/>
      <c r="AM427" s="373"/>
      <c r="AN427" s="373"/>
      <c r="AO427" s="373"/>
      <c r="AP427" s="373"/>
      <c r="AQ427" s="373"/>
      <c r="AR427" s="373"/>
      <c r="AS427" s="373"/>
      <c r="AT427" s="373"/>
      <c r="AU427" s="373"/>
      <c r="AV427" s="373"/>
      <c r="AW427" s="373"/>
      <c r="AX427" s="373"/>
      <c r="AY427" s="373"/>
      <c r="AZ427" s="373"/>
      <c r="BA427" s="373"/>
      <c r="BB427" s="373"/>
      <c r="BC427" s="373"/>
      <c r="BD427" s="373"/>
      <c r="BE427" s="373"/>
      <c r="BF427" s="373"/>
      <c r="BG427" s="373"/>
      <c r="BH427" s="373"/>
      <c r="BI427" s="373"/>
      <c r="BJ427" s="373"/>
      <c r="BK427" s="373"/>
      <c r="BL427" s="373"/>
      <c r="BM427" s="373"/>
      <c r="BN427" s="373"/>
      <c r="BO427" s="373"/>
      <c r="BP427" s="373"/>
      <c r="BQ427" s="373"/>
      <c r="BR427" s="373"/>
      <c r="BS427" s="373"/>
      <c r="BT427" s="373"/>
      <c r="BU427" s="373"/>
      <c r="BV427" s="373"/>
      <c r="BW427" s="373"/>
      <c r="BX427" s="373"/>
      <c r="BY427" s="373"/>
      <c r="BZ427" s="373"/>
      <c r="CA427" s="373"/>
    </row>
    <row r="428" spans="1:79" s="2" customFormat="1" ht="11.45" customHeight="1" x14ac:dyDescent="0.15">
      <c r="A428" s="95"/>
      <c r="B428" s="312"/>
      <c r="C428" s="312"/>
      <c r="D428" s="312"/>
      <c r="E428" s="1346" t="s">
        <v>727</v>
      </c>
      <c r="F428" s="1346" t="s">
        <v>141</v>
      </c>
      <c r="G428" s="1346" t="s">
        <v>142</v>
      </c>
      <c r="H428" s="1346" t="s">
        <v>143</v>
      </c>
      <c r="I428" s="1346" t="s">
        <v>1190</v>
      </c>
      <c r="J428" s="1346" t="s">
        <v>1191</v>
      </c>
      <c r="K428" s="1346" t="s">
        <v>649</v>
      </c>
      <c r="L428" s="79" t="s">
        <v>1471</v>
      </c>
      <c r="M428" s="85"/>
      <c r="N428" s="85"/>
      <c r="O428" s="80"/>
      <c r="P428" s="284"/>
      <c r="Q428" s="79" t="s">
        <v>650</v>
      </c>
      <c r="R428" s="80"/>
      <c r="S428" s="1346" t="s">
        <v>1278</v>
      </c>
      <c r="T428" s="284"/>
      <c r="U428" s="1346" t="s">
        <v>1934</v>
      </c>
      <c r="V428" s="227"/>
      <c r="Y428" s="83"/>
      <c r="BM428" s="83"/>
      <c r="BN428" s="83"/>
      <c r="BO428" s="83"/>
      <c r="BP428" s="83"/>
      <c r="BQ428" s="83"/>
      <c r="BR428" s="83"/>
      <c r="BS428" s="83"/>
      <c r="BT428" s="83"/>
      <c r="CA428" s="373"/>
    </row>
    <row r="429" spans="1:79" s="2" customFormat="1" ht="11.45" customHeight="1" x14ac:dyDescent="0.15">
      <c r="A429" s="95"/>
      <c r="B429" s="312"/>
      <c r="C429" s="312"/>
      <c r="D429" s="312"/>
      <c r="E429" s="1347"/>
      <c r="F429" s="1347"/>
      <c r="G429" s="1347"/>
      <c r="H429" s="1347"/>
      <c r="I429" s="1347"/>
      <c r="J429" s="1347"/>
      <c r="K429" s="1347"/>
      <c r="L429" s="37" t="s">
        <v>1270</v>
      </c>
      <c r="M429" s="37" t="s">
        <v>889</v>
      </c>
      <c r="N429" s="37" t="s">
        <v>1271</v>
      </c>
      <c r="O429" s="37" t="s">
        <v>1934</v>
      </c>
      <c r="P429" s="284"/>
      <c r="Q429" s="37" t="s">
        <v>1270</v>
      </c>
      <c r="R429" s="37" t="s">
        <v>889</v>
      </c>
      <c r="S429" s="1347"/>
      <c r="T429" s="284"/>
      <c r="U429" s="1347"/>
      <c r="V429" s="227"/>
      <c r="Y429" s="83"/>
      <c r="AE429" s="576" t="s">
        <v>598</v>
      </c>
      <c r="AX429" s="576" t="s">
        <v>598</v>
      </c>
      <c r="BA429" s="83" t="s">
        <v>653</v>
      </c>
      <c r="BB429" s="83" t="s">
        <v>653</v>
      </c>
      <c r="BC429" s="83" t="s">
        <v>2767</v>
      </c>
      <c r="BD429" s="83" t="s">
        <v>2767</v>
      </c>
      <c r="BE429" s="83" t="s">
        <v>201</v>
      </c>
      <c r="BF429" s="83" t="s">
        <v>203</v>
      </c>
      <c r="BG429" s="83" t="s">
        <v>203</v>
      </c>
      <c r="BH429" s="83" t="s">
        <v>203</v>
      </c>
      <c r="BI429" s="83" t="s">
        <v>546</v>
      </c>
      <c r="BJ429" s="83" t="s">
        <v>2084</v>
      </c>
      <c r="BK429" s="83" t="s">
        <v>1604</v>
      </c>
      <c r="BL429" s="83" t="s">
        <v>2630</v>
      </c>
      <c r="BM429" s="576" t="s">
        <v>1605</v>
      </c>
      <c r="BN429" s="576" t="s">
        <v>1605</v>
      </c>
      <c r="BO429" s="576" t="s">
        <v>1605</v>
      </c>
      <c r="BP429" s="83" t="s">
        <v>1103</v>
      </c>
      <c r="BQ429" s="83" t="s">
        <v>399</v>
      </c>
      <c r="BR429" s="83" t="s">
        <v>1607</v>
      </c>
      <c r="BS429" s="576" t="s">
        <v>125</v>
      </c>
      <c r="BT429" s="83" t="s">
        <v>125</v>
      </c>
      <c r="BU429" s="83" t="s">
        <v>2819</v>
      </c>
      <c r="BV429" s="83" t="s">
        <v>652</v>
      </c>
      <c r="BW429" s="83" t="s">
        <v>652</v>
      </c>
      <c r="BX429" s="83" t="s">
        <v>1608</v>
      </c>
      <c r="BY429" s="83" t="s">
        <v>205</v>
      </c>
      <c r="BZ429" s="579" t="s">
        <v>123</v>
      </c>
      <c r="CA429" s="373"/>
    </row>
    <row r="430" spans="1:79" s="2" customFormat="1" ht="11.45" hidden="1" customHeight="1" x14ac:dyDescent="0.15">
      <c r="A430" s="95"/>
      <c r="B430" s="312"/>
      <c r="C430" s="312"/>
      <c r="D430" s="312"/>
      <c r="E430" s="1346"/>
      <c r="F430" s="1346"/>
      <c r="G430" s="1346"/>
      <c r="H430" s="1346"/>
      <c r="I430" s="1346"/>
      <c r="J430" s="1346"/>
      <c r="K430" s="1346"/>
      <c r="L430" s="79"/>
      <c r="M430" s="85"/>
      <c r="N430" s="85"/>
      <c r="O430" s="80"/>
      <c r="P430" s="284"/>
      <c r="Q430" s="79"/>
      <c r="R430" s="80"/>
      <c r="S430" s="1346"/>
      <c r="T430" s="284"/>
      <c r="U430" s="1346"/>
      <c r="V430" s="227"/>
      <c r="Y430" s="83"/>
      <c r="BE430" s="2" t="s">
        <v>1282</v>
      </c>
      <c r="BM430" s="576"/>
      <c r="BN430" s="576"/>
      <c r="BO430" s="576"/>
      <c r="BP430" s="83"/>
      <c r="BQ430" s="83"/>
      <c r="BR430" s="83"/>
      <c r="BS430" s="576"/>
      <c r="BT430" s="83"/>
      <c r="BZ430" s="580"/>
      <c r="CA430" s="373"/>
    </row>
    <row r="431" spans="1:79" s="2" customFormat="1" ht="11.45" hidden="1" customHeight="1" x14ac:dyDescent="0.15">
      <c r="A431" s="95"/>
      <c r="B431" s="312"/>
      <c r="C431" s="312"/>
      <c r="D431" s="312"/>
      <c r="E431" s="1347"/>
      <c r="F431" s="1347"/>
      <c r="G431" s="1347"/>
      <c r="H431" s="1347"/>
      <c r="I431" s="1347"/>
      <c r="J431" s="1347"/>
      <c r="K431" s="1347"/>
      <c r="L431" s="37"/>
      <c r="M431" s="37"/>
      <c r="N431" s="37"/>
      <c r="O431" s="37"/>
      <c r="P431" s="284"/>
      <c r="Q431" s="37"/>
      <c r="R431" s="37"/>
      <c r="S431" s="1347"/>
      <c r="T431" s="284"/>
      <c r="U431" s="1347"/>
      <c r="V431" s="227"/>
      <c r="Y431" s="83"/>
      <c r="BA431" s="83"/>
      <c r="BB431" s="83"/>
      <c r="BC431" s="83"/>
      <c r="BD431" s="83"/>
      <c r="BE431" s="83"/>
      <c r="BF431" s="83"/>
      <c r="BG431" s="83"/>
      <c r="BH431" s="83"/>
      <c r="BI431" s="83"/>
      <c r="BJ431" s="83"/>
      <c r="BK431" s="83"/>
      <c r="BL431" s="83"/>
      <c r="BM431" s="576"/>
      <c r="BN431" s="576"/>
      <c r="BO431" s="576"/>
      <c r="BP431" s="83"/>
      <c r="BQ431" s="83"/>
      <c r="BR431" s="83"/>
      <c r="BS431" s="576"/>
      <c r="BT431" s="83"/>
      <c r="BU431" s="83"/>
      <c r="BV431" s="83"/>
      <c r="BW431" s="83"/>
      <c r="BX431" s="83"/>
      <c r="BY431" s="83"/>
      <c r="BZ431" s="579"/>
      <c r="CA431" s="373"/>
    </row>
    <row r="432" spans="1:79" s="2" customFormat="1" ht="11.45" customHeight="1" x14ac:dyDescent="0.15">
      <c r="A432" s="95"/>
      <c r="B432" s="312"/>
      <c r="C432" s="312"/>
      <c r="D432" s="312"/>
      <c r="E432" s="86">
        <v>1</v>
      </c>
      <c r="F432" s="46">
        <v>2</v>
      </c>
      <c r="G432" s="46">
        <v>3</v>
      </c>
      <c r="H432" s="46">
        <v>4</v>
      </c>
      <c r="I432" s="46">
        <v>5</v>
      </c>
      <c r="J432" s="87">
        <v>6</v>
      </c>
      <c r="K432" s="46">
        <v>7</v>
      </c>
      <c r="L432" s="46">
        <v>8</v>
      </c>
      <c r="M432" s="46">
        <v>9</v>
      </c>
      <c r="N432" s="46">
        <v>10</v>
      </c>
      <c r="O432" s="46">
        <v>11</v>
      </c>
      <c r="P432" s="227"/>
      <c r="Q432" s="46">
        <v>12</v>
      </c>
      <c r="R432" s="46">
        <v>13</v>
      </c>
      <c r="S432" s="46">
        <v>14</v>
      </c>
      <c r="T432" s="227"/>
      <c r="U432" s="46">
        <v>15</v>
      </c>
      <c r="V432" s="227"/>
      <c r="X432" s="365" t="s">
        <v>2474</v>
      </c>
      <c r="Y432" s="365" t="s">
        <v>1554</v>
      </c>
      <c r="Z432" s="365" t="s">
        <v>1259</v>
      </c>
      <c r="AA432" s="365" t="s">
        <v>1876</v>
      </c>
      <c r="AB432" s="365" t="s">
        <v>122</v>
      </c>
      <c r="AC432" s="365" t="s">
        <v>654</v>
      </c>
      <c r="AE432" s="365" t="s">
        <v>2543</v>
      </c>
      <c r="AF432" s="95"/>
      <c r="AG432" s="369" t="s">
        <v>2754</v>
      </c>
      <c r="AH432" s="370"/>
      <c r="AI432" s="370"/>
      <c r="AJ432" s="370"/>
      <c r="AK432" s="370"/>
      <c r="AL432" s="370"/>
      <c r="AM432" s="370"/>
      <c r="AN432" s="370"/>
      <c r="AO432" s="370"/>
      <c r="AP432" s="370"/>
      <c r="AQ432" s="370"/>
      <c r="AR432" s="370"/>
      <c r="AS432" s="370"/>
      <c r="AT432" s="370"/>
      <c r="AU432" s="370"/>
      <c r="AV432" s="370"/>
      <c r="AW432" s="370"/>
      <c r="AX432" s="370"/>
      <c r="AY432" s="370"/>
      <c r="AZ432" s="343"/>
      <c r="BA432" s="83" t="s">
        <v>2544</v>
      </c>
      <c r="BB432" s="345">
        <v>0.05</v>
      </c>
      <c r="BC432" s="83" t="s">
        <v>1261</v>
      </c>
      <c r="BD432" s="345"/>
      <c r="BE432" s="83" t="s">
        <v>1282</v>
      </c>
      <c r="BF432" s="83" t="s">
        <v>1262</v>
      </c>
      <c r="BG432" s="83" t="s">
        <v>1262</v>
      </c>
      <c r="BH432" s="83" t="s">
        <v>1262</v>
      </c>
      <c r="BI432" s="83" t="s">
        <v>667</v>
      </c>
      <c r="BJ432" s="83" t="s">
        <v>158</v>
      </c>
      <c r="BK432" s="83" t="s">
        <v>2753</v>
      </c>
      <c r="BL432" s="83" t="s">
        <v>1285</v>
      </c>
      <c r="BM432" s="576" t="s">
        <v>122</v>
      </c>
      <c r="BN432" s="576" t="s">
        <v>654</v>
      </c>
      <c r="BO432" s="576" t="s">
        <v>1286</v>
      </c>
      <c r="BP432" s="83" t="s">
        <v>1288</v>
      </c>
      <c r="BQ432" s="83" t="s">
        <v>1289</v>
      </c>
      <c r="BR432" s="83" t="s">
        <v>2759</v>
      </c>
      <c r="BS432" s="576" t="s">
        <v>669</v>
      </c>
      <c r="BT432" s="83" t="s">
        <v>669</v>
      </c>
      <c r="BU432" s="83" t="s">
        <v>2755</v>
      </c>
      <c r="BV432" s="83" t="s">
        <v>159</v>
      </c>
      <c r="BW432" s="83" t="s">
        <v>159</v>
      </c>
      <c r="BX432" s="83" t="s">
        <v>160</v>
      </c>
      <c r="BY432" s="83" t="s">
        <v>160</v>
      </c>
      <c r="BZ432" s="579" t="s">
        <v>597</v>
      </c>
      <c r="CA432" s="373"/>
    </row>
    <row r="433" spans="1:79" s="2" customFormat="1" ht="11.45" customHeight="1" x14ac:dyDescent="0.15">
      <c r="A433" s="95"/>
      <c r="B433" s="312"/>
      <c r="C433" s="312"/>
      <c r="D433" s="312"/>
      <c r="E433" s="58" t="s">
        <v>147</v>
      </c>
      <c r="F433" s="13" t="s">
        <v>147</v>
      </c>
      <c r="G433" s="13"/>
      <c r="H433" s="13"/>
      <c r="I433" s="13"/>
      <c r="J433" s="88" t="s">
        <v>2842</v>
      </c>
      <c r="K433" s="13" t="s">
        <v>2849</v>
      </c>
      <c r="L433" s="13" t="s">
        <v>1137</v>
      </c>
      <c r="M433" s="13" t="s">
        <v>1137</v>
      </c>
      <c r="N433" s="13" t="s">
        <v>1137</v>
      </c>
      <c r="O433" s="13" t="s">
        <v>1137</v>
      </c>
      <c r="P433" s="228"/>
      <c r="Q433" s="13" t="s">
        <v>2849</v>
      </c>
      <c r="R433" s="13" t="s">
        <v>2849</v>
      </c>
      <c r="S433" s="13" t="s">
        <v>2849</v>
      </c>
      <c r="T433" s="228"/>
      <c r="U433" s="13" t="s">
        <v>2849</v>
      </c>
      <c r="V433" s="227"/>
      <c r="X433" s="365"/>
      <c r="Y433" s="365" t="s">
        <v>2629</v>
      </c>
      <c r="Z433" s="365" t="s">
        <v>1260</v>
      </c>
      <c r="AA433" s="365"/>
      <c r="AB433" s="365"/>
      <c r="AC433" s="365"/>
      <c r="AE433" s="368"/>
      <c r="AF433" s="95"/>
      <c r="AG433" s="371"/>
      <c r="AH433" s="367"/>
      <c r="AI433" s="367"/>
      <c r="AJ433" s="367"/>
      <c r="AK433" s="367"/>
      <c r="AL433" s="367"/>
      <c r="AM433" s="367"/>
      <c r="AN433" s="367"/>
      <c r="AO433" s="367"/>
      <c r="AP433" s="367"/>
      <c r="AQ433" s="367"/>
      <c r="AR433" s="367"/>
      <c r="AS433" s="367"/>
      <c r="AT433" s="367"/>
      <c r="AU433" s="367"/>
      <c r="AV433" s="367"/>
      <c r="AW433" s="367"/>
      <c r="AX433" s="367"/>
      <c r="AY433" s="367"/>
      <c r="AZ433" s="83"/>
      <c r="BA433" s="83" t="s">
        <v>2405</v>
      </c>
      <c r="BB433" s="83" t="s">
        <v>1258</v>
      </c>
      <c r="BC433" s="83" t="s">
        <v>1176</v>
      </c>
      <c r="BD433" s="83" t="s">
        <v>1176</v>
      </c>
      <c r="BE433" s="83" t="s">
        <v>1258</v>
      </c>
      <c r="BF433" s="83" t="s">
        <v>1263</v>
      </c>
      <c r="BG433" s="83" t="s">
        <v>2751</v>
      </c>
      <c r="BH433" s="83" t="s">
        <v>1258</v>
      </c>
      <c r="BI433" s="83" t="s">
        <v>1258</v>
      </c>
      <c r="BJ433" s="83" t="s">
        <v>1176</v>
      </c>
      <c r="BK433" s="83" t="s">
        <v>1284</v>
      </c>
      <c r="BL433" s="83" t="s">
        <v>1258</v>
      </c>
      <c r="BM433" s="576"/>
      <c r="BN433" s="576" t="s">
        <v>1287</v>
      </c>
      <c r="BO433" s="576" t="s">
        <v>1258</v>
      </c>
      <c r="BP433" s="83" t="s">
        <v>1258</v>
      </c>
      <c r="BQ433" s="83" t="s">
        <v>2758</v>
      </c>
      <c r="BR433" s="83" t="s">
        <v>2760</v>
      </c>
      <c r="BS433" s="576"/>
      <c r="BT433" s="83" t="s">
        <v>668</v>
      </c>
      <c r="BU433" s="83" t="s">
        <v>2757</v>
      </c>
      <c r="BV433" s="83" t="s">
        <v>1176</v>
      </c>
      <c r="BW433" s="83" t="s">
        <v>1176</v>
      </c>
      <c r="BX433" s="93" t="s">
        <v>1176</v>
      </c>
      <c r="BY433" s="93" t="s">
        <v>1176</v>
      </c>
      <c r="BZ433" s="579" t="s">
        <v>608</v>
      </c>
      <c r="CA433" s="373"/>
    </row>
    <row r="434" spans="1:79" s="2" customFormat="1" ht="11.45" customHeight="1" x14ac:dyDescent="0.15">
      <c r="A434" s="95"/>
      <c r="B434" s="312"/>
      <c r="C434" s="347">
        <v>4014</v>
      </c>
      <c r="D434" s="312"/>
      <c r="E434" s="375">
        <v>320</v>
      </c>
      <c r="F434" s="375" t="s">
        <v>1975</v>
      </c>
      <c r="G434" s="376" t="s">
        <v>0</v>
      </c>
      <c r="H434" s="362"/>
      <c r="I434" s="377"/>
      <c r="J434" s="378" t="s">
        <v>2558</v>
      </c>
      <c r="K434" s="379"/>
      <c r="L434" s="379"/>
      <c r="M434" s="379"/>
      <c r="N434" s="379"/>
      <c r="O434" s="380"/>
      <c r="P434" s="228"/>
      <c r="Q434" s="227"/>
      <c r="R434" s="228"/>
      <c r="S434" s="228"/>
      <c r="T434" s="228"/>
      <c r="U434" s="312"/>
      <c r="V434" s="227"/>
      <c r="W434" s="5"/>
      <c r="X434" s="366">
        <v>4014</v>
      </c>
      <c r="Y434" s="367"/>
      <c r="Z434" s="367"/>
      <c r="AA434" s="367"/>
      <c r="AB434" s="367"/>
      <c r="AC434" s="367"/>
      <c r="AE434" s="368"/>
      <c r="AF434" s="95"/>
      <c r="AG434" s="371" t="s">
        <v>2981</v>
      </c>
      <c r="AH434" s="367"/>
      <c r="AI434" s="370"/>
      <c r="AJ434" s="370"/>
      <c r="AK434" s="370"/>
      <c r="AL434" s="370"/>
      <c r="AM434" s="370"/>
      <c r="AN434" s="370"/>
      <c r="AO434" s="370"/>
      <c r="AP434" s="370"/>
      <c r="AQ434" s="370"/>
      <c r="AR434" s="370"/>
      <c r="AS434" s="370"/>
      <c r="AT434" s="370"/>
      <c r="AU434" s="370"/>
      <c r="AV434" s="370"/>
      <c r="AW434" s="370"/>
      <c r="AX434" s="370"/>
      <c r="AY434" s="370"/>
      <c r="CA434" s="373"/>
    </row>
    <row r="435" spans="1:79" s="2" customFormat="1" ht="11.45" customHeight="1" x14ac:dyDescent="0.15">
      <c r="A435" s="95"/>
      <c r="B435" s="312"/>
      <c r="C435" s="346" t="s">
        <v>2444</v>
      </c>
      <c r="D435" s="312"/>
      <c r="E435" s="355" t="s">
        <v>1303</v>
      </c>
      <c r="F435" s="356">
        <v>0</v>
      </c>
      <c r="G435" s="946" t="s">
        <v>124</v>
      </c>
      <c r="H435" s="946" t="s">
        <v>2787</v>
      </c>
      <c r="I435" s="943">
        <v>1</v>
      </c>
      <c r="J435" s="357">
        <v>1</v>
      </c>
      <c r="K435" s="104">
        <v>4247966996</v>
      </c>
      <c r="L435" s="105">
        <v>2.5923E-4</v>
      </c>
      <c r="M435" s="627"/>
      <c r="N435" s="628"/>
      <c r="O435" s="372">
        <v>2.5923E-4</v>
      </c>
      <c r="P435" s="352"/>
      <c r="Q435" s="241">
        <v>1101200</v>
      </c>
      <c r="R435" s="100"/>
      <c r="S435" s="42"/>
      <c r="T435" s="228"/>
      <c r="U435" s="340">
        <v>1101200</v>
      </c>
      <c r="V435" s="227"/>
      <c r="W435" s="5"/>
      <c r="X435" s="106" t="s">
        <v>2444</v>
      </c>
      <c r="Y435" s="107" t="s">
        <v>1079</v>
      </c>
      <c r="Z435" s="122">
        <v>4247966996</v>
      </c>
      <c r="AA435" s="83" t="s">
        <v>123</v>
      </c>
      <c r="AB435" s="83" t="s">
        <v>123</v>
      </c>
      <c r="AC435" s="83" t="s">
        <v>651</v>
      </c>
      <c r="AE435" s="93" t="s">
        <v>2965</v>
      </c>
      <c r="AF435" s="93"/>
      <c r="AG435" s="96" t="s">
        <v>1926</v>
      </c>
      <c r="AH435" s="96" t="s">
        <v>1926</v>
      </c>
      <c r="AI435" s="96" t="s">
        <v>1926</v>
      </c>
      <c r="AJ435" s="96" t="s">
        <v>1926</v>
      </c>
      <c r="AK435" s="96" t="s">
        <v>1926</v>
      </c>
      <c r="AL435" s="96" t="s">
        <v>1926</v>
      </c>
      <c r="AM435" s="96" t="s">
        <v>1926</v>
      </c>
      <c r="AN435" s="96" t="s">
        <v>1926</v>
      </c>
      <c r="AO435" s="96" t="s">
        <v>1926</v>
      </c>
      <c r="AP435" s="96" t="s">
        <v>1926</v>
      </c>
      <c r="AQ435" s="96" t="s">
        <v>1926</v>
      </c>
      <c r="AR435" s="96" t="s">
        <v>1926</v>
      </c>
      <c r="AS435" s="96" t="s">
        <v>1926</v>
      </c>
      <c r="AT435" s="96" t="s">
        <v>1926</v>
      </c>
      <c r="AU435" s="96" t="s">
        <v>1926</v>
      </c>
      <c r="AV435" s="96" t="s">
        <v>1926</v>
      </c>
      <c r="AW435" s="96" t="s">
        <v>1926</v>
      </c>
      <c r="AX435" s="96" t="s">
        <v>1926</v>
      </c>
      <c r="AY435" s="344"/>
      <c r="AZ435" s="93"/>
      <c r="BA435" s="93">
        <v>2.5923E-4</v>
      </c>
      <c r="BB435" s="94">
        <v>0</v>
      </c>
      <c r="BC435" s="93"/>
      <c r="BD435" s="94"/>
      <c r="BE435" s="94">
        <v>0</v>
      </c>
      <c r="BF435" s="94">
        <v>1</v>
      </c>
      <c r="BG435" s="94">
        <v>0</v>
      </c>
      <c r="BH435" s="578">
        <v>0</v>
      </c>
      <c r="BI435" s="578">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373"/>
    </row>
    <row r="436" spans="1:79" s="2" customFormat="1" ht="11.45" customHeight="1" x14ac:dyDescent="0.15">
      <c r="A436" s="95"/>
      <c r="B436" s="312"/>
      <c r="C436" s="346" t="s">
        <v>2445</v>
      </c>
      <c r="D436" s="312"/>
      <c r="E436" s="127" t="s">
        <v>1696</v>
      </c>
      <c r="F436" s="126">
        <v>0</v>
      </c>
      <c r="G436" s="946" t="s">
        <v>126</v>
      </c>
      <c r="H436" s="946" t="s">
        <v>2787</v>
      </c>
      <c r="I436" s="944">
        <v>2.74</v>
      </c>
      <c r="J436" s="103">
        <v>1</v>
      </c>
      <c r="K436" s="104">
        <v>110425500</v>
      </c>
      <c r="L436" s="105">
        <v>7.1029000000000003E-4</v>
      </c>
      <c r="M436" s="629"/>
      <c r="N436" s="630"/>
      <c r="O436" s="372">
        <v>7.1029000000000003E-4</v>
      </c>
      <c r="P436" s="352"/>
      <c r="Q436" s="241">
        <v>78434</v>
      </c>
      <c r="R436" s="100"/>
      <c r="S436" s="42"/>
      <c r="T436" s="228"/>
      <c r="U436" s="340">
        <v>78434</v>
      </c>
      <c r="V436" s="227"/>
      <c r="W436" s="5"/>
      <c r="X436" s="108" t="s">
        <v>2445</v>
      </c>
      <c r="Y436" s="109" t="s">
        <v>1081</v>
      </c>
      <c r="Z436" s="123">
        <v>302565870</v>
      </c>
      <c r="AA436" s="83" t="s">
        <v>125</v>
      </c>
      <c r="AB436" s="83" t="s">
        <v>125</v>
      </c>
      <c r="AC436" s="83" t="s">
        <v>651</v>
      </c>
      <c r="AE436" s="93" t="s">
        <v>2965</v>
      </c>
      <c r="AF436" s="93"/>
      <c r="AG436" s="96" t="s">
        <v>1926</v>
      </c>
      <c r="AH436" s="96" t="s">
        <v>1926</v>
      </c>
      <c r="AI436" s="96" t="s">
        <v>1926</v>
      </c>
      <c r="AJ436" s="96" t="s">
        <v>1926</v>
      </c>
      <c r="AK436" s="96" t="s">
        <v>1926</v>
      </c>
      <c r="AL436" s="96" t="s">
        <v>1926</v>
      </c>
      <c r="AM436" s="96" t="s">
        <v>1926</v>
      </c>
      <c r="AN436" s="96" t="s">
        <v>1926</v>
      </c>
      <c r="AO436" s="96" t="s">
        <v>1926</v>
      </c>
      <c r="AP436" s="96" t="s">
        <v>1926</v>
      </c>
      <c r="AQ436" s="96" t="s">
        <v>1926</v>
      </c>
      <c r="AR436" s="96" t="s">
        <v>1926</v>
      </c>
      <c r="AS436" s="96" t="s">
        <v>1926</v>
      </c>
      <c r="AT436" s="96" t="s">
        <v>1926</v>
      </c>
      <c r="AU436" s="96" t="s">
        <v>1926</v>
      </c>
      <c r="AV436" s="96" t="s">
        <v>1926</v>
      </c>
      <c r="AW436" s="96" t="s">
        <v>1926</v>
      </c>
      <c r="AX436" s="96" t="s">
        <v>1926</v>
      </c>
      <c r="AY436" s="344"/>
      <c r="AZ436" s="93"/>
      <c r="BA436" s="93">
        <v>7.1029019999999999E-4</v>
      </c>
      <c r="BB436" s="94">
        <v>0</v>
      </c>
      <c r="BC436" s="93"/>
      <c r="BD436" s="94"/>
      <c r="BE436" s="94">
        <v>0</v>
      </c>
      <c r="BF436" s="94">
        <v>1</v>
      </c>
      <c r="BG436" s="94">
        <v>0</v>
      </c>
      <c r="BH436" s="94">
        <v>0</v>
      </c>
      <c r="BI436" s="94">
        <v>0</v>
      </c>
      <c r="BJ436" s="94"/>
      <c r="BK436" s="94">
        <v>0</v>
      </c>
      <c r="BL436" s="94">
        <v>0</v>
      </c>
      <c r="BM436" s="94">
        <v>1</v>
      </c>
      <c r="BN436" s="94">
        <v>0</v>
      </c>
      <c r="BO436" s="94">
        <v>0</v>
      </c>
      <c r="BP436" s="94">
        <v>0</v>
      </c>
      <c r="BQ436" s="94">
        <v>0</v>
      </c>
      <c r="BR436" s="94">
        <v>0</v>
      </c>
      <c r="BS436" s="94">
        <v>1</v>
      </c>
      <c r="BT436" s="94">
        <v>0</v>
      </c>
      <c r="BU436" s="94">
        <v>0</v>
      </c>
      <c r="BV436" s="94"/>
      <c r="BW436" s="94"/>
      <c r="BX436" s="94"/>
      <c r="BY436" s="94"/>
      <c r="BZ436" s="94">
        <v>0</v>
      </c>
      <c r="CA436" s="373"/>
    </row>
    <row r="437" spans="1:79" s="2" customFormat="1" ht="11.45" customHeight="1" x14ac:dyDescent="0.15">
      <c r="A437" s="95"/>
      <c r="B437" s="312"/>
      <c r="C437" s="346" t="s">
        <v>2400</v>
      </c>
      <c r="D437" s="312"/>
      <c r="E437" s="127" t="s">
        <v>1701</v>
      </c>
      <c r="F437" s="126">
        <v>0</v>
      </c>
      <c r="G437" s="946" t="s">
        <v>202</v>
      </c>
      <c r="H437" s="946" t="s">
        <v>2787</v>
      </c>
      <c r="I437" s="944">
        <v>2.1015999999999999</v>
      </c>
      <c r="J437" s="103">
        <v>1</v>
      </c>
      <c r="K437" s="104">
        <v>374901340</v>
      </c>
      <c r="L437" s="105">
        <v>5.4478999999999997E-4</v>
      </c>
      <c r="M437" s="629"/>
      <c r="N437" s="630"/>
      <c r="O437" s="372">
        <v>5.4478999999999997E-4</v>
      </c>
      <c r="P437" s="352"/>
      <c r="Q437" s="241">
        <v>204243</v>
      </c>
      <c r="R437" s="100"/>
      <c r="S437" s="42"/>
      <c r="T437" s="228"/>
      <c r="U437" s="340">
        <v>204243</v>
      </c>
      <c r="V437" s="227"/>
      <c r="W437" s="5"/>
      <c r="X437" s="108" t="s">
        <v>2400</v>
      </c>
      <c r="Y437" s="109" t="s">
        <v>2666</v>
      </c>
      <c r="Z437" s="123">
        <v>787892656.14399993</v>
      </c>
      <c r="AA437" s="83" t="s">
        <v>201</v>
      </c>
      <c r="AB437" s="83" t="s">
        <v>201</v>
      </c>
      <c r="AC437" s="83" t="s">
        <v>651</v>
      </c>
      <c r="AE437" s="93" t="s">
        <v>2965</v>
      </c>
      <c r="AF437" s="93"/>
      <c r="AG437" s="96" t="s">
        <v>1926</v>
      </c>
      <c r="AH437" s="96" t="s">
        <v>1926</v>
      </c>
      <c r="AI437" s="96" t="s">
        <v>1926</v>
      </c>
      <c r="AJ437" s="96" t="s">
        <v>1926</v>
      </c>
      <c r="AK437" s="96" t="s">
        <v>1926</v>
      </c>
      <c r="AL437" s="96" t="s">
        <v>1926</v>
      </c>
      <c r="AM437" s="96" t="s">
        <v>1926</v>
      </c>
      <c r="AN437" s="96" t="s">
        <v>1926</v>
      </c>
      <c r="AO437" s="96" t="s">
        <v>1926</v>
      </c>
      <c r="AP437" s="96" t="s">
        <v>1926</v>
      </c>
      <c r="AQ437" s="96" t="s">
        <v>1926</v>
      </c>
      <c r="AR437" s="96" t="s">
        <v>1926</v>
      </c>
      <c r="AS437" s="96" t="s">
        <v>1926</v>
      </c>
      <c r="AT437" s="96" t="s">
        <v>1926</v>
      </c>
      <c r="AU437" s="96" t="s">
        <v>1926</v>
      </c>
      <c r="AV437" s="96" t="s">
        <v>1926</v>
      </c>
      <c r="AW437" s="96" t="s">
        <v>1926</v>
      </c>
      <c r="AX437" s="96" t="s">
        <v>1926</v>
      </c>
      <c r="AY437" s="344"/>
      <c r="AZ437" s="93"/>
      <c r="BA437" s="93">
        <v>5.4479776799999993E-4</v>
      </c>
      <c r="BB437" s="94">
        <v>0</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1</v>
      </c>
      <c r="BT437" s="94">
        <v>0</v>
      </c>
      <c r="BU437" s="94">
        <v>0</v>
      </c>
      <c r="BV437" s="94"/>
      <c r="BW437" s="94"/>
      <c r="BX437" s="94"/>
      <c r="BY437" s="94"/>
      <c r="BZ437" s="94">
        <v>0</v>
      </c>
      <c r="CA437" s="373"/>
    </row>
    <row r="438" spans="1:79" s="2" customFormat="1" ht="11.45" customHeight="1" x14ac:dyDescent="0.15">
      <c r="A438" s="95"/>
      <c r="B438" s="312"/>
      <c r="C438" s="346" t="s">
        <v>863</v>
      </c>
      <c r="D438" s="312"/>
      <c r="E438" s="127" t="s">
        <v>1702</v>
      </c>
      <c r="F438" s="126">
        <v>0</v>
      </c>
      <c r="G438" s="946" t="s">
        <v>202</v>
      </c>
      <c r="H438" s="946" t="s">
        <v>2631</v>
      </c>
      <c r="I438" s="944">
        <v>1</v>
      </c>
      <c r="J438" s="103">
        <v>0.75</v>
      </c>
      <c r="K438" s="104">
        <v>1013000</v>
      </c>
      <c r="L438" s="105">
        <v>1.9442E-4</v>
      </c>
      <c r="M438" s="629"/>
      <c r="N438" s="630"/>
      <c r="O438" s="372">
        <v>1.9442E-4</v>
      </c>
      <c r="P438" s="352"/>
      <c r="Q438" s="241">
        <v>197</v>
      </c>
      <c r="R438" s="100"/>
      <c r="S438" s="42"/>
      <c r="T438" s="228"/>
      <c r="U438" s="340">
        <v>197</v>
      </c>
      <c r="V438" s="227"/>
      <c r="W438" s="5"/>
      <c r="X438" s="108" t="s">
        <v>863</v>
      </c>
      <c r="Y438" s="109" t="s">
        <v>2170</v>
      </c>
      <c r="Z438" s="123">
        <v>759750</v>
      </c>
      <c r="AA438" s="83" t="s">
        <v>201</v>
      </c>
      <c r="AB438" s="83" t="s">
        <v>201</v>
      </c>
      <c r="AC438" s="83" t="s">
        <v>658</v>
      </c>
      <c r="AE438" s="93" t="s">
        <v>2965</v>
      </c>
      <c r="AF438" s="93"/>
      <c r="AG438" s="96" t="s">
        <v>1926</v>
      </c>
      <c r="AH438" s="96" t="s">
        <v>1926</v>
      </c>
      <c r="AI438" s="96" t="s">
        <v>1926</v>
      </c>
      <c r="AJ438" s="96" t="s">
        <v>1926</v>
      </c>
      <c r="AK438" s="96" t="s">
        <v>1926</v>
      </c>
      <c r="AL438" s="96" t="s">
        <v>1926</v>
      </c>
      <c r="AM438" s="96" t="s">
        <v>1926</v>
      </c>
      <c r="AN438" s="96" t="s">
        <v>1926</v>
      </c>
      <c r="AO438" s="96" t="s">
        <v>1926</v>
      </c>
      <c r="AP438" s="96" t="s">
        <v>1926</v>
      </c>
      <c r="AQ438" s="96" t="s">
        <v>1926</v>
      </c>
      <c r="AR438" s="96" t="s">
        <v>1926</v>
      </c>
      <c r="AS438" s="96" t="s">
        <v>1926</v>
      </c>
      <c r="AT438" s="96" t="s">
        <v>1926</v>
      </c>
      <c r="AU438" s="96" t="s">
        <v>1926</v>
      </c>
      <c r="AV438" s="96" t="s">
        <v>1926</v>
      </c>
      <c r="AW438" s="96" t="s">
        <v>1926</v>
      </c>
      <c r="AX438" s="96" t="s">
        <v>1926</v>
      </c>
      <c r="AY438" s="344"/>
      <c r="AZ438" s="93"/>
      <c r="BA438" s="93">
        <v>1.9442249999999998E-4</v>
      </c>
      <c r="BB438" s="94">
        <v>0</v>
      </c>
      <c r="BC438" s="93"/>
      <c r="BD438" s="94"/>
      <c r="BE438" s="94">
        <v>0</v>
      </c>
      <c r="BF438" s="94">
        <v>1</v>
      </c>
      <c r="BG438" s="94">
        <v>0</v>
      </c>
      <c r="BH438" s="94">
        <v>0</v>
      </c>
      <c r="BI438" s="94">
        <v>0</v>
      </c>
      <c r="BJ438" s="94"/>
      <c r="BK438" s="94">
        <v>0</v>
      </c>
      <c r="BL438" s="94">
        <v>0</v>
      </c>
      <c r="BM438" s="94">
        <v>0</v>
      </c>
      <c r="BN438" s="94">
        <v>1</v>
      </c>
      <c r="BO438" s="94">
        <v>0</v>
      </c>
      <c r="BP438" s="94">
        <v>0</v>
      </c>
      <c r="BQ438" s="94">
        <v>0</v>
      </c>
      <c r="BR438" s="94">
        <v>0</v>
      </c>
      <c r="BS438" s="94">
        <v>0</v>
      </c>
      <c r="BT438" s="94">
        <v>0</v>
      </c>
      <c r="BU438" s="94">
        <v>0</v>
      </c>
      <c r="BV438" s="94"/>
      <c r="BW438" s="94"/>
      <c r="BX438" s="94"/>
      <c r="BY438" s="94"/>
      <c r="BZ438" s="94">
        <v>0</v>
      </c>
      <c r="CA438" s="373"/>
    </row>
    <row r="439" spans="1:79" s="2" customFormat="1" ht="11.45" customHeight="1" x14ac:dyDescent="0.15">
      <c r="A439" s="95"/>
      <c r="B439" s="312"/>
      <c r="C439" s="346" t="s">
        <v>2907</v>
      </c>
      <c r="D439" s="312"/>
      <c r="E439" s="127" t="s">
        <v>1703</v>
      </c>
      <c r="F439" s="126">
        <v>0</v>
      </c>
      <c r="G439" s="946" t="s">
        <v>202</v>
      </c>
      <c r="H439" s="946" t="s">
        <v>493</v>
      </c>
      <c r="I439" s="944">
        <v>2.1015999999999999</v>
      </c>
      <c r="J439" s="103">
        <v>0.7</v>
      </c>
      <c r="K439" s="104">
        <v>14052375</v>
      </c>
      <c r="L439" s="105">
        <v>3.8135000000000003E-4</v>
      </c>
      <c r="M439" s="629"/>
      <c r="N439" s="630"/>
      <c r="O439" s="372">
        <v>3.8135000000000003E-4</v>
      </c>
      <c r="P439" s="352"/>
      <c r="Q439" s="241">
        <v>5359</v>
      </c>
      <c r="R439" s="100"/>
      <c r="S439" s="42"/>
      <c r="T439" s="228"/>
      <c r="U439" s="340">
        <v>5359</v>
      </c>
      <c r="V439" s="227"/>
      <c r="W439" s="5"/>
      <c r="X439" s="108" t="s">
        <v>2907</v>
      </c>
      <c r="Y439" s="109" t="s">
        <v>2171</v>
      </c>
      <c r="Z439" s="123">
        <v>20672729.909999996</v>
      </c>
      <c r="AA439" s="83" t="s">
        <v>201</v>
      </c>
      <c r="AB439" s="83" t="s">
        <v>201</v>
      </c>
      <c r="AC439" s="83" t="s">
        <v>655</v>
      </c>
      <c r="AE439" s="93" t="s">
        <v>2965</v>
      </c>
      <c r="AF439" s="93"/>
      <c r="AG439" s="96" t="s">
        <v>1926</v>
      </c>
      <c r="AH439" s="96" t="s">
        <v>1926</v>
      </c>
      <c r="AI439" s="96" t="s">
        <v>1926</v>
      </c>
      <c r="AJ439" s="96" t="s">
        <v>1926</v>
      </c>
      <c r="AK439" s="96" t="s">
        <v>1926</v>
      </c>
      <c r="AL439" s="96" t="s">
        <v>1926</v>
      </c>
      <c r="AM439" s="96" t="s">
        <v>1926</v>
      </c>
      <c r="AN439" s="96" t="s">
        <v>1926</v>
      </c>
      <c r="AO439" s="96" t="s">
        <v>1926</v>
      </c>
      <c r="AP439" s="96" t="s">
        <v>1926</v>
      </c>
      <c r="AQ439" s="96" t="s">
        <v>1926</v>
      </c>
      <c r="AR439" s="96" t="s">
        <v>1926</v>
      </c>
      <c r="AS439" s="96" t="s">
        <v>1926</v>
      </c>
      <c r="AT439" s="96" t="s">
        <v>1926</v>
      </c>
      <c r="AU439" s="96" t="s">
        <v>1926</v>
      </c>
      <c r="AV439" s="96" t="s">
        <v>1926</v>
      </c>
      <c r="AW439" s="96" t="s">
        <v>1926</v>
      </c>
      <c r="AX439" s="96" t="s">
        <v>1926</v>
      </c>
      <c r="AY439" s="344"/>
      <c r="AZ439" s="93"/>
      <c r="BA439" s="93">
        <v>3.8135843759999995E-4</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1943</v>
      </c>
      <c r="D440" s="312"/>
      <c r="E440" s="127" t="s">
        <v>1704</v>
      </c>
      <c r="F440" s="126">
        <v>0</v>
      </c>
      <c r="G440" s="946" t="s">
        <v>202</v>
      </c>
      <c r="H440" s="946" t="s">
        <v>657</v>
      </c>
      <c r="I440" s="944">
        <v>2.1015999999999999</v>
      </c>
      <c r="J440" s="103">
        <v>1</v>
      </c>
      <c r="K440" s="104">
        <v>14296310</v>
      </c>
      <c r="L440" s="105">
        <v>5.4478999999999997E-4</v>
      </c>
      <c r="M440" s="629"/>
      <c r="N440" s="630"/>
      <c r="O440" s="372">
        <v>5.4478999999999997E-4</v>
      </c>
      <c r="P440" s="352"/>
      <c r="Q440" s="241">
        <v>7788</v>
      </c>
      <c r="R440" s="100"/>
      <c r="S440" s="42"/>
      <c r="T440" s="228"/>
      <c r="U440" s="340">
        <v>7788</v>
      </c>
      <c r="V440" s="227"/>
      <c r="W440" s="5"/>
      <c r="X440" s="108" t="s">
        <v>1943</v>
      </c>
      <c r="Y440" s="109" t="s">
        <v>2173</v>
      </c>
      <c r="Z440" s="123">
        <v>30045125.095999997</v>
      </c>
      <c r="AA440" s="83" t="s">
        <v>201</v>
      </c>
      <c r="AB440" s="83" t="s">
        <v>201</v>
      </c>
      <c r="AC440" s="83" t="s">
        <v>656</v>
      </c>
      <c r="AE440" s="93" t="s">
        <v>2966</v>
      </c>
      <c r="AF440" s="93"/>
      <c r="AG440" s="96" t="s">
        <v>1926</v>
      </c>
      <c r="AH440" s="96" t="s">
        <v>1926</v>
      </c>
      <c r="AI440" s="96" t="s">
        <v>1926</v>
      </c>
      <c r="AJ440" s="96" t="s">
        <v>1926</v>
      </c>
      <c r="AK440" s="96" t="s">
        <v>1926</v>
      </c>
      <c r="AL440" s="96" t="s">
        <v>1926</v>
      </c>
      <c r="AM440" s="96" t="s">
        <v>1926</v>
      </c>
      <c r="AN440" s="96" t="s">
        <v>1926</v>
      </c>
      <c r="AO440" s="96" t="s">
        <v>1926</v>
      </c>
      <c r="AP440" s="96" t="s">
        <v>1926</v>
      </c>
      <c r="AQ440" s="96" t="s">
        <v>1926</v>
      </c>
      <c r="AR440" s="96" t="s">
        <v>1926</v>
      </c>
      <c r="AS440" s="96" t="s">
        <v>1926</v>
      </c>
      <c r="AT440" s="96" t="s">
        <v>1926</v>
      </c>
      <c r="AU440" s="96" t="s">
        <v>1926</v>
      </c>
      <c r="AV440" s="96" t="s">
        <v>1926</v>
      </c>
      <c r="AW440" s="96" t="s">
        <v>1926</v>
      </c>
      <c r="AX440" s="96" t="s">
        <v>123</v>
      </c>
      <c r="AY440" s="344"/>
      <c r="AZ440" s="93"/>
      <c r="BA440" s="93">
        <v>5.4479776799999993E-4</v>
      </c>
      <c r="BB440" s="94">
        <v>0</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1</v>
      </c>
      <c r="CA440" s="373"/>
    </row>
    <row r="441" spans="1:79" s="2" customFormat="1" ht="11.45" customHeight="1" x14ac:dyDescent="0.15">
      <c r="A441" s="95"/>
      <c r="B441" s="312"/>
      <c r="C441" s="346" t="s">
        <v>2911</v>
      </c>
      <c r="D441" s="312"/>
      <c r="E441" s="127" t="s">
        <v>317</v>
      </c>
      <c r="F441" s="126">
        <v>0</v>
      </c>
      <c r="G441" s="946" t="s">
        <v>1601</v>
      </c>
      <c r="H441" s="946" t="s">
        <v>2787</v>
      </c>
      <c r="I441" s="944">
        <v>2.1015999999999999</v>
      </c>
      <c r="J441" s="103">
        <v>1</v>
      </c>
      <c r="K441" s="104">
        <v>544090</v>
      </c>
      <c r="L441" s="105">
        <v>5.4478999999999997E-4</v>
      </c>
      <c r="M441" s="629"/>
      <c r="N441" s="630"/>
      <c r="O441" s="372">
        <v>5.4478999999999997E-4</v>
      </c>
      <c r="P441" s="352"/>
      <c r="Q441" s="241">
        <v>296</v>
      </c>
      <c r="R441" s="100"/>
      <c r="S441" s="42"/>
      <c r="T441" s="228"/>
      <c r="U441" s="340">
        <v>296</v>
      </c>
      <c r="V441" s="227"/>
      <c r="W441" s="5"/>
      <c r="X441" s="108" t="s">
        <v>2911</v>
      </c>
      <c r="Y441" s="109" t="s">
        <v>1358</v>
      </c>
      <c r="Z441" s="123">
        <v>1143459.544</v>
      </c>
      <c r="AA441" s="83" t="s">
        <v>203</v>
      </c>
      <c r="AB441" s="83" t="s">
        <v>203</v>
      </c>
      <c r="AC441" s="83" t="s">
        <v>651</v>
      </c>
      <c r="AE441" s="93" t="s">
        <v>2965</v>
      </c>
      <c r="AF441" s="93"/>
      <c r="AG441" s="96" t="s">
        <v>1926</v>
      </c>
      <c r="AH441" s="96" t="s">
        <v>1926</v>
      </c>
      <c r="AI441" s="96" t="s">
        <v>1926</v>
      </c>
      <c r="AJ441" s="96" t="s">
        <v>1926</v>
      </c>
      <c r="AK441" s="96" t="s">
        <v>1926</v>
      </c>
      <c r="AL441" s="96" t="s">
        <v>1926</v>
      </c>
      <c r="AM441" s="96" t="s">
        <v>1926</v>
      </c>
      <c r="AN441" s="96" t="s">
        <v>1926</v>
      </c>
      <c r="AO441" s="96" t="s">
        <v>1926</v>
      </c>
      <c r="AP441" s="96" t="s">
        <v>1926</v>
      </c>
      <c r="AQ441" s="96" t="s">
        <v>1926</v>
      </c>
      <c r="AR441" s="96" t="s">
        <v>1926</v>
      </c>
      <c r="AS441" s="96" t="s">
        <v>1926</v>
      </c>
      <c r="AT441" s="96" t="s">
        <v>1926</v>
      </c>
      <c r="AU441" s="96" t="s">
        <v>1926</v>
      </c>
      <c r="AV441" s="96" t="s">
        <v>1926</v>
      </c>
      <c r="AW441" s="96" t="s">
        <v>1926</v>
      </c>
      <c r="AX441" s="96" t="s">
        <v>1926</v>
      </c>
      <c r="AY441" s="344"/>
      <c r="AZ441" s="93"/>
      <c r="BA441" s="93">
        <v>5.4479776799999993E-4</v>
      </c>
      <c r="BB441" s="94">
        <v>0</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1</v>
      </c>
      <c r="BT441" s="94">
        <v>0</v>
      </c>
      <c r="BU441" s="94">
        <v>0</v>
      </c>
      <c r="BV441" s="94"/>
      <c r="BW441" s="94"/>
      <c r="BX441" s="94"/>
      <c r="BY441" s="94"/>
      <c r="BZ441" s="94">
        <v>0</v>
      </c>
      <c r="CA441" s="373"/>
    </row>
    <row r="442" spans="1:79" s="2" customFormat="1" ht="11.45" customHeight="1" x14ac:dyDescent="0.15">
      <c r="A442" s="95"/>
      <c r="B442" s="312"/>
      <c r="C442" s="346" t="s">
        <v>2912</v>
      </c>
      <c r="D442" s="312"/>
      <c r="E442" s="127" t="s">
        <v>318</v>
      </c>
      <c r="F442" s="126">
        <v>0</v>
      </c>
      <c r="G442" s="946" t="s">
        <v>1603</v>
      </c>
      <c r="H442" s="946" t="s">
        <v>2787</v>
      </c>
      <c r="I442" s="944">
        <v>2.1015999999999999</v>
      </c>
      <c r="J442" s="103">
        <v>1</v>
      </c>
      <c r="K442" s="104">
        <v>45447695</v>
      </c>
      <c r="L442" s="105">
        <v>5.4478999999999997E-4</v>
      </c>
      <c r="M442" s="629"/>
      <c r="N442" s="630"/>
      <c r="O442" s="372">
        <v>5.4478999999999997E-4</v>
      </c>
      <c r="P442" s="352"/>
      <c r="Q442" s="241">
        <v>24759</v>
      </c>
      <c r="R442" s="100"/>
      <c r="S442" s="42"/>
      <c r="T442" s="228"/>
      <c r="U442" s="340">
        <v>24759</v>
      </c>
      <c r="V442" s="227"/>
      <c r="W442" s="5"/>
      <c r="X442" s="108" t="s">
        <v>2912</v>
      </c>
      <c r="Y442" s="109" t="s">
        <v>1092</v>
      </c>
      <c r="Z442" s="123">
        <v>95512875.811999992</v>
      </c>
      <c r="AA442" s="83" t="s">
        <v>1602</v>
      </c>
      <c r="AB442" s="83" t="s">
        <v>1602</v>
      </c>
      <c r="AC442" s="83" t="s">
        <v>651</v>
      </c>
      <c r="AE442" s="93" t="s">
        <v>2965</v>
      </c>
      <c r="AF442" s="93"/>
      <c r="AG442" s="96" t="s">
        <v>1926</v>
      </c>
      <c r="AH442" s="96" t="s">
        <v>1926</v>
      </c>
      <c r="AI442" s="96" t="s">
        <v>1926</v>
      </c>
      <c r="AJ442" s="96" t="s">
        <v>1926</v>
      </c>
      <c r="AK442" s="96" t="s">
        <v>1926</v>
      </c>
      <c r="AL442" s="96" t="s">
        <v>1926</v>
      </c>
      <c r="AM442" s="96" t="s">
        <v>1926</v>
      </c>
      <c r="AN442" s="96" t="s">
        <v>1926</v>
      </c>
      <c r="AO442" s="96" t="s">
        <v>1926</v>
      </c>
      <c r="AP442" s="96" t="s">
        <v>1926</v>
      </c>
      <c r="AQ442" s="96" t="s">
        <v>1926</v>
      </c>
      <c r="AR442" s="96" t="s">
        <v>1926</v>
      </c>
      <c r="AS442" s="96" t="s">
        <v>1926</v>
      </c>
      <c r="AT442" s="96" t="s">
        <v>1926</v>
      </c>
      <c r="AU442" s="96" t="s">
        <v>1926</v>
      </c>
      <c r="AV442" s="96" t="s">
        <v>1926</v>
      </c>
      <c r="AW442" s="96" t="s">
        <v>1926</v>
      </c>
      <c r="AX442" s="96" t="s">
        <v>1926</v>
      </c>
      <c r="AY442" s="344"/>
      <c r="AZ442" s="93"/>
      <c r="BA442" s="93">
        <v>5.4479776799999993E-4</v>
      </c>
      <c r="BB442" s="94">
        <v>0</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1</v>
      </c>
      <c r="BT442" s="94">
        <v>0</v>
      </c>
      <c r="BU442" s="94">
        <v>0</v>
      </c>
      <c r="BV442" s="94"/>
      <c r="BW442" s="94"/>
      <c r="BX442" s="94"/>
      <c r="BY442" s="94"/>
      <c r="BZ442" s="94">
        <v>0</v>
      </c>
      <c r="CA442" s="373"/>
    </row>
    <row r="443" spans="1:79" s="2" customFormat="1" ht="11.45" customHeight="1" x14ac:dyDescent="0.15">
      <c r="A443" s="95"/>
      <c r="B443" s="312"/>
      <c r="C443" s="346" t="s">
        <v>2650</v>
      </c>
      <c r="D443" s="312"/>
      <c r="E443" s="127" t="s">
        <v>2788</v>
      </c>
      <c r="F443" s="126">
        <v>0</v>
      </c>
      <c r="G443" s="946" t="s">
        <v>1606</v>
      </c>
      <c r="H443" s="946" t="s">
        <v>2787</v>
      </c>
      <c r="I443" s="944">
        <v>3.4979</v>
      </c>
      <c r="J443" s="103">
        <v>1</v>
      </c>
      <c r="K443" s="104">
        <v>108254430</v>
      </c>
      <c r="L443" s="105">
        <v>9.0675E-4</v>
      </c>
      <c r="M443" s="629"/>
      <c r="N443" s="630"/>
      <c r="O443" s="372">
        <v>9.0675E-4</v>
      </c>
      <c r="P443" s="352"/>
      <c r="Q443" s="241">
        <v>98160</v>
      </c>
      <c r="R443" s="100"/>
      <c r="S443" s="42"/>
      <c r="T443" s="228"/>
      <c r="U443" s="340">
        <v>98160</v>
      </c>
      <c r="V443" s="227"/>
      <c r="W443" s="5"/>
      <c r="X443" s="108" t="s">
        <v>2650</v>
      </c>
      <c r="Y443" s="109" t="s">
        <v>1075</v>
      </c>
      <c r="Z443" s="123">
        <v>378663170.69700003</v>
      </c>
      <c r="AA443" s="83" t="s">
        <v>1605</v>
      </c>
      <c r="AB443" s="83" t="s">
        <v>1605</v>
      </c>
      <c r="AC443" s="83" t="s">
        <v>651</v>
      </c>
      <c r="AE443" s="93" t="s">
        <v>2965</v>
      </c>
      <c r="AF443" s="93"/>
      <c r="AG443" s="96" t="s">
        <v>1926</v>
      </c>
      <c r="AH443" s="96" t="s">
        <v>1926</v>
      </c>
      <c r="AI443" s="96" t="s">
        <v>1926</v>
      </c>
      <c r="AJ443" s="96" t="s">
        <v>1926</v>
      </c>
      <c r="AK443" s="96" t="s">
        <v>1926</v>
      </c>
      <c r="AL443" s="96" t="s">
        <v>1926</v>
      </c>
      <c r="AM443" s="96" t="s">
        <v>1926</v>
      </c>
      <c r="AN443" s="96" t="s">
        <v>1926</v>
      </c>
      <c r="AO443" s="96" t="s">
        <v>1926</v>
      </c>
      <c r="AP443" s="96" t="s">
        <v>1926</v>
      </c>
      <c r="AQ443" s="96" t="s">
        <v>1926</v>
      </c>
      <c r="AR443" s="96" t="s">
        <v>1926</v>
      </c>
      <c r="AS443" s="96" t="s">
        <v>1926</v>
      </c>
      <c r="AT443" s="96" t="s">
        <v>1926</v>
      </c>
      <c r="AU443" s="96" t="s">
        <v>1926</v>
      </c>
      <c r="AV443" s="96" t="s">
        <v>1926</v>
      </c>
      <c r="AW443" s="96" t="s">
        <v>1926</v>
      </c>
      <c r="AX443" s="96" t="s">
        <v>1926</v>
      </c>
      <c r="AY443" s="344"/>
      <c r="AZ443" s="93"/>
      <c r="BA443" s="93">
        <v>9.0676061699999997E-4</v>
      </c>
      <c r="BB443" s="94">
        <v>0</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1</v>
      </c>
      <c r="BT443" s="94">
        <v>0</v>
      </c>
      <c r="BU443" s="94">
        <v>0</v>
      </c>
      <c r="BV443" s="94"/>
      <c r="BW443" s="94"/>
      <c r="BX443" s="94"/>
      <c r="BY443" s="94"/>
      <c r="BZ443" s="94">
        <v>0</v>
      </c>
      <c r="CA443" s="373"/>
    </row>
    <row r="444" spans="1:79" s="2" customFormat="1" ht="11.45" customHeight="1" x14ac:dyDescent="0.15">
      <c r="A444" s="95"/>
      <c r="B444" s="312"/>
      <c r="C444" s="346" t="s">
        <v>1944</v>
      </c>
      <c r="D444" s="312"/>
      <c r="E444" s="127" t="s">
        <v>2789</v>
      </c>
      <c r="F444" s="126">
        <v>0</v>
      </c>
      <c r="G444" s="946" t="s">
        <v>1606</v>
      </c>
      <c r="H444" s="946" t="s">
        <v>493</v>
      </c>
      <c r="I444" s="944">
        <v>3.4979</v>
      </c>
      <c r="J444" s="103">
        <v>0.65</v>
      </c>
      <c r="K444" s="104">
        <v>1104070</v>
      </c>
      <c r="L444" s="105">
        <v>5.8938999999999997E-4</v>
      </c>
      <c r="M444" s="629"/>
      <c r="N444" s="630"/>
      <c r="O444" s="372">
        <v>5.8938999999999997E-4</v>
      </c>
      <c r="P444" s="352"/>
      <c r="Q444" s="241">
        <v>651</v>
      </c>
      <c r="R444" s="100"/>
      <c r="S444" s="42"/>
      <c r="T444" s="228"/>
      <c r="U444" s="340">
        <v>651</v>
      </c>
      <c r="V444" s="227"/>
      <c r="W444" s="5"/>
      <c r="X444" s="108" t="s">
        <v>1944</v>
      </c>
      <c r="Y444" s="109" t="s">
        <v>1077</v>
      </c>
      <c r="Z444" s="123">
        <v>2510252.1944500003</v>
      </c>
      <c r="AA444" s="83" t="s">
        <v>1605</v>
      </c>
      <c r="AB444" s="83" t="s">
        <v>1605</v>
      </c>
      <c r="AC444" s="83" t="s">
        <v>655</v>
      </c>
      <c r="AE444" s="93" t="s">
        <v>2965</v>
      </c>
      <c r="AF444" s="93"/>
      <c r="AG444" s="96" t="s">
        <v>1926</v>
      </c>
      <c r="AH444" s="96" t="s">
        <v>1926</v>
      </c>
      <c r="AI444" s="96" t="s">
        <v>1926</v>
      </c>
      <c r="AJ444" s="96" t="s">
        <v>1926</v>
      </c>
      <c r="AK444" s="96" t="s">
        <v>1926</v>
      </c>
      <c r="AL444" s="96" t="s">
        <v>1926</v>
      </c>
      <c r="AM444" s="96" t="s">
        <v>1926</v>
      </c>
      <c r="AN444" s="96" t="s">
        <v>1926</v>
      </c>
      <c r="AO444" s="96" t="s">
        <v>1926</v>
      </c>
      <c r="AP444" s="96" t="s">
        <v>1926</v>
      </c>
      <c r="AQ444" s="96" t="s">
        <v>1926</v>
      </c>
      <c r="AR444" s="96" t="s">
        <v>1926</v>
      </c>
      <c r="AS444" s="96" t="s">
        <v>1926</v>
      </c>
      <c r="AT444" s="96" t="s">
        <v>1926</v>
      </c>
      <c r="AU444" s="96" t="s">
        <v>1926</v>
      </c>
      <c r="AV444" s="96" t="s">
        <v>1926</v>
      </c>
      <c r="AW444" s="96" t="s">
        <v>1926</v>
      </c>
      <c r="AX444" s="96" t="s">
        <v>1926</v>
      </c>
      <c r="AY444" s="344"/>
      <c r="AZ444" s="93"/>
      <c r="BA444" s="93">
        <v>5.8939440104999999E-4</v>
      </c>
      <c r="BB444" s="94">
        <v>0</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2488</v>
      </c>
      <c r="D445" s="312"/>
      <c r="E445" s="127" t="s">
        <v>2790</v>
      </c>
      <c r="F445" s="126">
        <v>0</v>
      </c>
      <c r="G445" s="946" t="s">
        <v>1606</v>
      </c>
      <c r="H445" s="946" t="s">
        <v>657</v>
      </c>
      <c r="I445" s="944">
        <v>3.4979</v>
      </c>
      <c r="J445" s="103">
        <v>0.65</v>
      </c>
      <c r="K445" s="104">
        <v>3019000</v>
      </c>
      <c r="L445" s="105">
        <v>5.8938999999999997E-4</v>
      </c>
      <c r="M445" s="629"/>
      <c r="N445" s="630"/>
      <c r="O445" s="372">
        <v>5.8938999999999997E-4</v>
      </c>
      <c r="P445" s="352"/>
      <c r="Q445" s="241">
        <v>1779</v>
      </c>
      <c r="R445" s="100"/>
      <c r="S445" s="42"/>
      <c r="T445" s="228"/>
      <c r="U445" s="340">
        <v>1779</v>
      </c>
      <c r="V445" s="227"/>
      <c r="W445" s="5"/>
      <c r="X445" s="108" t="s">
        <v>2488</v>
      </c>
      <c r="Y445" s="109" t="s">
        <v>1078</v>
      </c>
      <c r="Z445" s="123">
        <v>6864104.0650000004</v>
      </c>
      <c r="AA445" s="83" t="s">
        <v>1605</v>
      </c>
      <c r="AB445" s="83" t="s">
        <v>1605</v>
      </c>
      <c r="AC445" s="83" t="s">
        <v>656</v>
      </c>
      <c r="AE445" s="93" t="s">
        <v>2965</v>
      </c>
      <c r="AF445" s="93"/>
      <c r="AG445" s="96" t="s">
        <v>1926</v>
      </c>
      <c r="AH445" s="96" t="s">
        <v>1926</v>
      </c>
      <c r="AI445" s="96" t="s">
        <v>1926</v>
      </c>
      <c r="AJ445" s="96" t="s">
        <v>1926</v>
      </c>
      <c r="AK445" s="96" t="s">
        <v>1926</v>
      </c>
      <c r="AL445" s="96" t="s">
        <v>1926</v>
      </c>
      <c r="AM445" s="96" t="s">
        <v>1926</v>
      </c>
      <c r="AN445" s="96" t="s">
        <v>1926</v>
      </c>
      <c r="AO445" s="96" t="s">
        <v>1926</v>
      </c>
      <c r="AP445" s="96" t="s">
        <v>1926</v>
      </c>
      <c r="AQ445" s="96" t="s">
        <v>1926</v>
      </c>
      <c r="AR445" s="96" t="s">
        <v>1926</v>
      </c>
      <c r="AS445" s="96" t="s">
        <v>1926</v>
      </c>
      <c r="AT445" s="96" t="s">
        <v>1926</v>
      </c>
      <c r="AU445" s="96" t="s">
        <v>1926</v>
      </c>
      <c r="AV445" s="96" t="s">
        <v>1926</v>
      </c>
      <c r="AW445" s="96" t="s">
        <v>1926</v>
      </c>
      <c r="AX445" s="96" t="s">
        <v>1926</v>
      </c>
      <c r="AY445" s="344"/>
      <c r="AZ445" s="93"/>
      <c r="BA445" s="93">
        <v>5.8939440104999999E-4</v>
      </c>
      <c r="BB445" s="94">
        <v>0</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2651</v>
      </c>
      <c r="D446" s="312"/>
      <c r="E446" s="127" t="s">
        <v>1961</v>
      </c>
      <c r="F446" s="126">
        <v>0</v>
      </c>
      <c r="G446" s="946" t="s">
        <v>1136</v>
      </c>
      <c r="H446" s="946" t="s">
        <v>2787</v>
      </c>
      <c r="I446" s="944">
        <v>4.1017000000000001</v>
      </c>
      <c r="J446" s="103">
        <v>1</v>
      </c>
      <c r="K446" s="104">
        <v>74492870</v>
      </c>
      <c r="L446" s="105">
        <v>1.06328E-3</v>
      </c>
      <c r="M446" s="629"/>
      <c r="N446" s="630"/>
      <c r="O446" s="372">
        <v>1.06328E-3</v>
      </c>
      <c r="P446" s="352"/>
      <c r="Q446" s="241">
        <v>79207</v>
      </c>
      <c r="R446" s="100"/>
      <c r="S446" s="42"/>
      <c r="T446" s="228"/>
      <c r="U446" s="340">
        <v>79207</v>
      </c>
      <c r="V446" s="227"/>
      <c r="W446" s="5"/>
      <c r="X446" s="108" t="s">
        <v>2651</v>
      </c>
      <c r="Y446" s="109" t="s">
        <v>2931</v>
      </c>
      <c r="Z446" s="123">
        <v>305547404.87900001</v>
      </c>
      <c r="AA446" s="83" t="s">
        <v>1607</v>
      </c>
      <c r="AB446" s="83" t="s">
        <v>1607</v>
      </c>
      <c r="AC446" s="83" t="s">
        <v>651</v>
      </c>
      <c r="AE446" s="93" t="s">
        <v>2965</v>
      </c>
      <c r="AF446" s="93"/>
      <c r="AG446" s="96" t="s">
        <v>1926</v>
      </c>
      <c r="AH446" s="96" t="s">
        <v>1926</v>
      </c>
      <c r="AI446" s="96" t="s">
        <v>1926</v>
      </c>
      <c r="AJ446" s="96" t="s">
        <v>1926</v>
      </c>
      <c r="AK446" s="96" t="s">
        <v>1926</v>
      </c>
      <c r="AL446" s="96" t="s">
        <v>1926</v>
      </c>
      <c r="AM446" s="96" t="s">
        <v>1926</v>
      </c>
      <c r="AN446" s="96" t="s">
        <v>1926</v>
      </c>
      <c r="AO446" s="96" t="s">
        <v>1926</v>
      </c>
      <c r="AP446" s="96" t="s">
        <v>1926</v>
      </c>
      <c r="AQ446" s="96" t="s">
        <v>1926</v>
      </c>
      <c r="AR446" s="96" t="s">
        <v>1926</v>
      </c>
      <c r="AS446" s="96" t="s">
        <v>1926</v>
      </c>
      <c r="AT446" s="96" t="s">
        <v>1926</v>
      </c>
      <c r="AU446" s="96" t="s">
        <v>1926</v>
      </c>
      <c r="AV446" s="96" t="s">
        <v>1926</v>
      </c>
      <c r="AW446" s="96" t="s">
        <v>1926</v>
      </c>
      <c r="AX446" s="96" t="s">
        <v>1926</v>
      </c>
      <c r="AY446" s="344"/>
      <c r="AZ446" s="93"/>
      <c r="BA446" s="93">
        <v>1.063283691E-3</v>
      </c>
      <c r="BB446" s="94">
        <v>0</v>
      </c>
      <c r="BC446" s="93"/>
      <c r="BD446" s="94"/>
      <c r="BE446" s="94">
        <v>0</v>
      </c>
      <c r="BF446" s="94">
        <v>1</v>
      </c>
      <c r="BG446" s="94">
        <v>0</v>
      </c>
      <c r="BH446" s="94">
        <v>0</v>
      </c>
      <c r="BI446" s="94">
        <v>0</v>
      </c>
      <c r="BJ446" s="94"/>
      <c r="BK446" s="94">
        <v>0</v>
      </c>
      <c r="BL446" s="94">
        <v>0</v>
      </c>
      <c r="BM446" s="94">
        <v>0</v>
      </c>
      <c r="BN446" s="94">
        <v>0</v>
      </c>
      <c r="BO446" s="94">
        <v>0</v>
      </c>
      <c r="BP446" s="94">
        <v>0</v>
      </c>
      <c r="BQ446" s="94">
        <v>0</v>
      </c>
      <c r="BR446" s="94">
        <v>0</v>
      </c>
      <c r="BS446" s="94">
        <v>1</v>
      </c>
      <c r="BT446" s="94">
        <v>0</v>
      </c>
      <c r="BU446" s="94">
        <v>0</v>
      </c>
      <c r="BV446" s="94"/>
      <c r="BW446" s="94"/>
      <c r="BX446" s="94"/>
      <c r="BY446" s="94"/>
      <c r="BZ446" s="94">
        <v>0</v>
      </c>
      <c r="CA446" s="373"/>
    </row>
    <row r="447" spans="1:79" s="2" customFormat="1" ht="11.45" customHeight="1" x14ac:dyDescent="0.15">
      <c r="A447" s="95"/>
      <c r="B447" s="312"/>
      <c r="C447" s="346" t="s">
        <v>2652</v>
      </c>
      <c r="D447" s="312"/>
      <c r="E447" s="127" t="s">
        <v>1962</v>
      </c>
      <c r="F447" s="126">
        <v>0</v>
      </c>
      <c r="G447" s="946" t="s">
        <v>1136</v>
      </c>
      <c r="H447" s="946" t="s">
        <v>493</v>
      </c>
      <c r="I447" s="944">
        <v>4.1017000000000001</v>
      </c>
      <c r="J447" s="103">
        <v>0.65</v>
      </c>
      <c r="K447" s="104">
        <v>1127000</v>
      </c>
      <c r="L447" s="105">
        <v>6.9112999999999998E-4</v>
      </c>
      <c r="M447" s="629"/>
      <c r="N447" s="630"/>
      <c r="O447" s="372">
        <v>6.9112999999999998E-4</v>
      </c>
      <c r="P447" s="352"/>
      <c r="Q447" s="241">
        <v>779</v>
      </c>
      <c r="R447" s="100"/>
      <c r="S447" s="42"/>
      <c r="T447" s="228"/>
      <c r="U447" s="340">
        <v>779</v>
      </c>
      <c r="V447" s="227"/>
      <c r="W447" s="5"/>
      <c r="X447" s="108" t="s">
        <v>2652</v>
      </c>
      <c r="Y447" s="109" t="s">
        <v>2932</v>
      </c>
      <c r="Z447" s="123">
        <v>3004700.3350000004</v>
      </c>
      <c r="AA447" s="83" t="s">
        <v>1607</v>
      </c>
      <c r="AB447" s="83" t="s">
        <v>1607</v>
      </c>
      <c r="AC447" s="83" t="s">
        <v>655</v>
      </c>
      <c r="AE447" s="93" t="s">
        <v>2965</v>
      </c>
      <c r="AF447" s="93"/>
      <c r="AG447" s="96" t="s">
        <v>1926</v>
      </c>
      <c r="AH447" s="96" t="s">
        <v>1926</v>
      </c>
      <c r="AI447" s="96" t="s">
        <v>1926</v>
      </c>
      <c r="AJ447" s="96" t="s">
        <v>1926</v>
      </c>
      <c r="AK447" s="96" t="s">
        <v>1926</v>
      </c>
      <c r="AL447" s="96" t="s">
        <v>1926</v>
      </c>
      <c r="AM447" s="96" t="s">
        <v>1926</v>
      </c>
      <c r="AN447" s="96" t="s">
        <v>1926</v>
      </c>
      <c r="AO447" s="96" t="s">
        <v>1926</v>
      </c>
      <c r="AP447" s="96" t="s">
        <v>1926</v>
      </c>
      <c r="AQ447" s="96" t="s">
        <v>1926</v>
      </c>
      <c r="AR447" s="96" t="s">
        <v>1926</v>
      </c>
      <c r="AS447" s="96" t="s">
        <v>1926</v>
      </c>
      <c r="AT447" s="96" t="s">
        <v>1926</v>
      </c>
      <c r="AU447" s="96" t="s">
        <v>1926</v>
      </c>
      <c r="AV447" s="96" t="s">
        <v>1926</v>
      </c>
      <c r="AW447" s="96" t="s">
        <v>1926</v>
      </c>
      <c r="AX447" s="96" t="s">
        <v>1926</v>
      </c>
      <c r="AY447" s="344"/>
      <c r="AZ447" s="93"/>
      <c r="BA447" s="93">
        <v>6.9113439914999999E-4</v>
      </c>
      <c r="BB447" s="94">
        <v>0</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2073</v>
      </c>
      <c r="D448" s="312"/>
      <c r="E448" s="127" t="s">
        <v>1948</v>
      </c>
      <c r="F448" s="126">
        <v>0</v>
      </c>
      <c r="G448" s="946" t="s">
        <v>1580</v>
      </c>
      <c r="H448" s="946" t="s">
        <v>2072</v>
      </c>
      <c r="I448" s="944">
        <v>1</v>
      </c>
      <c r="J448" s="103">
        <v>1</v>
      </c>
      <c r="K448" s="104">
        <v>19800</v>
      </c>
      <c r="L448" s="105">
        <v>2.5923E-4</v>
      </c>
      <c r="M448" s="629"/>
      <c r="N448" s="630"/>
      <c r="O448" s="372">
        <v>2.5923E-4</v>
      </c>
      <c r="P448" s="352"/>
      <c r="Q448" s="241">
        <v>5</v>
      </c>
      <c r="R448" s="100"/>
      <c r="S448" s="42"/>
      <c r="T448" s="228"/>
      <c r="U448" s="340">
        <v>5</v>
      </c>
      <c r="V448" s="227"/>
      <c r="W448" s="5"/>
      <c r="X448" s="108" t="s">
        <v>2073</v>
      </c>
      <c r="Y448" s="109" t="s">
        <v>1080</v>
      </c>
      <c r="Z448" s="123">
        <v>19800</v>
      </c>
      <c r="AA448" s="83" t="s">
        <v>123</v>
      </c>
      <c r="AB448" s="83" t="s">
        <v>123</v>
      </c>
      <c r="AC448" s="83" t="s">
        <v>2630</v>
      </c>
      <c r="AE448" s="93" t="s">
        <v>2965</v>
      </c>
      <c r="AF448" s="93"/>
      <c r="AG448" s="96" t="s">
        <v>1926</v>
      </c>
      <c r="AH448" s="96" t="s">
        <v>1926</v>
      </c>
      <c r="AI448" s="96" t="s">
        <v>1926</v>
      </c>
      <c r="AJ448" s="96" t="s">
        <v>1926</v>
      </c>
      <c r="AK448" s="96" t="s">
        <v>1926</v>
      </c>
      <c r="AL448" s="96" t="s">
        <v>1926</v>
      </c>
      <c r="AM448" s="96" t="s">
        <v>1926</v>
      </c>
      <c r="AN448" s="96" t="s">
        <v>1926</v>
      </c>
      <c r="AO448" s="96" t="s">
        <v>1926</v>
      </c>
      <c r="AP448" s="96" t="s">
        <v>1926</v>
      </c>
      <c r="AQ448" s="96" t="s">
        <v>1926</v>
      </c>
      <c r="AR448" s="96" t="s">
        <v>1926</v>
      </c>
      <c r="AS448" s="96" t="s">
        <v>1926</v>
      </c>
      <c r="AT448" s="96" t="s">
        <v>1926</v>
      </c>
      <c r="AU448" s="96" t="s">
        <v>1926</v>
      </c>
      <c r="AV448" s="96" t="s">
        <v>1926</v>
      </c>
      <c r="AW448" s="96" t="s">
        <v>1926</v>
      </c>
      <c r="AX448" s="96" t="s">
        <v>1926</v>
      </c>
      <c r="AY448" s="344"/>
      <c r="AZ448" s="93"/>
      <c r="BA448" s="93">
        <v>2.5923E-4</v>
      </c>
      <c r="BB448" s="94">
        <v>0</v>
      </c>
      <c r="BC448" s="93"/>
      <c r="BD448" s="94"/>
      <c r="BE448" s="94">
        <v>0</v>
      </c>
      <c r="BF448" s="94">
        <v>1</v>
      </c>
      <c r="BG448" s="94">
        <v>0</v>
      </c>
      <c r="BH448" s="94">
        <v>0</v>
      </c>
      <c r="BI448" s="94">
        <v>0</v>
      </c>
      <c r="BJ448" s="94"/>
      <c r="BK448" s="94">
        <v>0</v>
      </c>
      <c r="BL448" s="94">
        <v>0</v>
      </c>
      <c r="BM448" s="94">
        <v>1</v>
      </c>
      <c r="BN448" s="94">
        <v>0</v>
      </c>
      <c r="BO448" s="94">
        <v>0</v>
      </c>
      <c r="BP448" s="94">
        <v>0</v>
      </c>
      <c r="BQ448" s="94">
        <v>0</v>
      </c>
      <c r="BR448" s="94">
        <v>0</v>
      </c>
      <c r="BS448" s="94">
        <v>1</v>
      </c>
      <c r="BT448" s="94">
        <v>0</v>
      </c>
      <c r="BU448" s="94">
        <v>0</v>
      </c>
      <c r="BV448" s="94"/>
      <c r="BW448" s="94"/>
      <c r="BX448" s="94"/>
      <c r="BY448" s="94"/>
      <c r="BZ448" s="94">
        <v>0</v>
      </c>
      <c r="CA448" s="373"/>
    </row>
    <row r="449" spans="1:79" s="2" customFormat="1" ht="11.45" customHeight="1" x14ac:dyDescent="0.15">
      <c r="A449" s="95"/>
      <c r="B449" s="312"/>
      <c r="C449" s="346" t="s">
        <v>523</v>
      </c>
      <c r="D449" s="312"/>
      <c r="E449" s="127" t="s">
        <v>1949</v>
      </c>
      <c r="F449" s="126">
        <v>0</v>
      </c>
      <c r="G449" s="946" t="s">
        <v>202</v>
      </c>
      <c r="H449" s="946" t="s">
        <v>2072</v>
      </c>
      <c r="I449" s="944">
        <v>2.1015999999999999</v>
      </c>
      <c r="J449" s="103">
        <v>1</v>
      </c>
      <c r="K449" s="104">
        <v>2155000</v>
      </c>
      <c r="L449" s="105">
        <v>5.4478999999999997E-4</v>
      </c>
      <c r="M449" s="629"/>
      <c r="N449" s="630"/>
      <c r="O449" s="372">
        <v>5.4478999999999997E-4</v>
      </c>
      <c r="P449" s="352"/>
      <c r="Q449" s="241">
        <v>1174</v>
      </c>
      <c r="R449" s="100"/>
      <c r="S449" s="42"/>
      <c r="T449" s="228"/>
      <c r="U449" s="340">
        <v>1174</v>
      </c>
      <c r="V449" s="227"/>
      <c r="W449" s="5"/>
      <c r="X449" s="108" t="s">
        <v>523</v>
      </c>
      <c r="Y449" s="109" t="s">
        <v>2169</v>
      </c>
      <c r="Z449" s="123">
        <v>4528948</v>
      </c>
      <c r="AA449" s="83" t="s">
        <v>201</v>
      </c>
      <c r="AB449" s="83" t="s">
        <v>201</v>
      </c>
      <c r="AC449" s="83" t="s">
        <v>2630</v>
      </c>
      <c r="AE449" s="93" t="s">
        <v>2965</v>
      </c>
      <c r="AF449" s="93"/>
      <c r="AG449" s="96" t="s">
        <v>1926</v>
      </c>
      <c r="AH449" s="96" t="s">
        <v>1926</v>
      </c>
      <c r="AI449" s="96" t="s">
        <v>1926</v>
      </c>
      <c r="AJ449" s="96" t="s">
        <v>1926</v>
      </c>
      <c r="AK449" s="96" t="s">
        <v>1926</v>
      </c>
      <c r="AL449" s="96" t="s">
        <v>1926</v>
      </c>
      <c r="AM449" s="96" t="s">
        <v>1926</v>
      </c>
      <c r="AN449" s="96" t="s">
        <v>1926</v>
      </c>
      <c r="AO449" s="96" t="s">
        <v>1926</v>
      </c>
      <c r="AP449" s="96" t="s">
        <v>1926</v>
      </c>
      <c r="AQ449" s="96" t="s">
        <v>1926</v>
      </c>
      <c r="AR449" s="96" t="s">
        <v>1926</v>
      </c>
      <c r="AS449" s="96" t="s">
        <v>1926</v>
      </c>
      <c r="AT449" s="96" t="s">
        <v>1926</v>
      </c>
      <c r="AU449" s="96" t="s">
        <v>1926</v>
      </c>
      <c r="AV449" s="96" t="s">
        <v>1926</v>
      </c>
      <c r="AW449" s="96" t="s">
        <v>1926</v>
      </c>
      <c r="AX449" s="96" t="s">
        <v>1926</v>
      </c>
      <c r="AY449" s="344"/>
      <c r="AZ449" s="93"/>
      <c r="BA449" s="93">
        <v>5.4479776799999993E-4</v>
      </c>
      <c r="BB449" s="94">
        <v>0</v>
      </c>
      <c r="BC449" s="93"/>
      <c r="BD449" s="94"/>
      <c r="BE449" s="94">
        <v>0</v>
      </c>
      <c r="BF449" s="94">
        <v>1</v>
      </c>
      <c r="BG449" s="94">
        <v>0</v>
      </c>
      <c r="BH449" s="94">
        <v>0</v>
      </c>
      <c r="BI449" s="94">
        <v>0</v>
      </c>
      <c r="BJ449" s="94"/>
      <c r="BK449" s="94">
        <v>0</v>
      </c>
      <c r="BL449" s="94">
        <v>0</v>
      </c>
      <c r="BM449" s="94">
        <v>0</v>
      </c>
      <c r="BN449" s="94">
        <v>0</v>
      </c>
      <c r="BO449" s="94">
        <v>0</v>
      </c>
      <c r="BP449" s="94">
        <v>0</v>
      </c>
      <c r="BQ449" s="94">
        <v>0</v>
      </c>
      <c r="BR449" s="94">
        <v>0</v>
      </c>
      <c r="BS449" s="94">
        <v>1</v>
      </c>
      <c r="BT449" s="94">
        <v>0</v>
      </c>
      <c r="BU449" s="94">
        <v>0</v>
      </c>
      <c r="BV449" s="94"/>
      <c r="BW449" s="94"/>
      <c r="BX449" s="94"/>
      <c r="BY449" s="94"/>
      <c r="BZ449" s="94">
        <v>0</v>
      </c>
      <c r="CA449" s="373"/>
    </row>
    <row r="450" spans="1:79" s="2" customFormat="1" ht="11.45" customHeight="1" x14ac:dyDescent="0.15">
      <c r="A450" s="95"/>
      <c r="B450" s="312"/>
      <c r="C450" s="346" t="s">
        <v>1926</v>
      </c>
      <c r="D450" s="312"/>
      <c r="E450" s="127"/>
      <c r="F450" s="126"/>
      <c r="G450" s="946" t="s">
        <v>1926</v>
      </c>
      <c r="H450" s="946" t="s">
        <v>1926</v>
      </c>
      <c r="I450" s="944"/>
      <c r="J450" s="103"/>
      <c r="K450" s="104"/>
      <c r="L450" s="105"/>
      <c r="M450" s="629"/>
      <c r="N450" s="630"/>
      <c r="O450" s="372" t="s">
        <v>1926</v>
      </c>
      <c r="P450" s="352"/>
      <c r="Q450" s="241">
        <v>0</v>
      </c>
      <c r="R450" s="100"/>
      <c r="S450" s="42"/>
      <c r="T450" s="228"/>
      <c r="U450" s="340">
        <v>0</v>
      </c>
      <c r="V450" s="227"/>
      <c r="W450" s="5"/>
      <c r="X450" s="108" t="s">
        <v>1926</v>
      </c>
      <c r="Y450" s="109" t="s">
        <v>119</v>
      </c>
      <c r="Z450" s="123">
        <v>0</v>
      </c>
      <c r="AA450" s="83" t="s">
        <v>1926</v>
      </c>
      <c r="AB450" s="83" t="s">
        <v>1926</v>
      </c>
      <c r="AC450" s="83" t="s">
        <v>1926</v>
      </c>
      <c r="AE450" s="93" t="s">
        <v>2965</v>
      </c>
      <c r="AF450" s="93"/>
      <c r="AG450" s="96" t="s">
        <v>1926</v>
      </c>
      <c r="AH450" s="96" t="s">
        <v>1926</v>
      </c>
      <c r="AI450" s="96" t="s">
        <v>1926</v>
      </c>
      <c r="AJ450" s="96" t="s">
        <v>1926</v>
      </c>
      <c r="AK450" s="96" t="s">
        <v>1926</v>
      </c>
      <c r="AL450" s="96" t="s">
        <v>1926</v>
      </c>
      <c r="AM450" s="96" t="s">
        <v>1926</v>
      </c>
      <c r="AN450" s="96" t="s">
        <v>1926</v>
      </c>
      <c r="AO450" s="96" t="s">
        <v>1926</v>
      </c>
      <c r="AP450" s="96" t="s">
        <v>1926</v>
      </c>
      <c r="AQ450" s="96" t="s">
        <v>1926</v>
      </c>
      <c r="AR450" s="96" t="s">
        <v>1926</v>
      </c>
      <c r="AS450" s="96" t="s">
        <v>1926</v>
      </c>
      <c r="AT450" s="96" t="s">
        <v>1926</v>
      </c>
      <c r="AU450" s="96" t="s">
        <v>1926</v>
      </c>
      <c r="AV450" s="96" t="s">
        <v>1926</v>
      </c>
      <c r="AW450" s="96" t="s">
        <v>1926</v>
      </c>
      <c r="AX450" s="96" t="s">
        <v>1926</v>
      </c>
      <c r="AY450" s="344"/>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3"/>
    </row>
    <row r="451" spans="1:79" s="2" customFormat="1" ht="11.45" customHeight="1" x14ac:dyDescent="0.15">
      <c r="A451" s="95"/>
      <c r="B451" s="312"/>
      <c r="C451" s="346" t="s">
        <v>1926</v>
      </c>
      <c r="D451" s="312"/>
      <c r="E451" s="127"/>
      <c r="F451" s="126"/>
      <c r="G451" s="946" t="s">
        <v>1926</v>
      </c>
      <c r="H451" s="946" t="s">
        <v>1926</v>
      </c>
      <c r="I451" s="944"/>
      <c r="J451" s="103"/>
      <c r="K451" s="104"/>
      <c r="L451" s="105"/>
      <c r="M451" s="629"/>
      <c r="N451" s="630"/>
      <c r="O451" s="372" t="s">
        <v>1926</v>
      </c>
      <c r="P451" s="352"/>
      <c r="Q451" s="241">
        <v>0</v>
      </c>
      <c r="R451" s="100"/>
      <c r="S451" s="42"/>
      <c r="T451" s="228"/>
      <c r="U451" s="340">
        <v>0</v>
      </c>
      <c r="V451" s="227"/>
      <c r="W451" s="5"/>
      <c r="X451" s="108" t="s">
        <v>1926</v>
      </c>
      <c r="Y451" s="109" t="s">
        <v>119</v>
      </c>
      <c r="Z451" s="123">
        <v>0</v>
      </c>
      <c r="AA451" s="83" t="s">
        <v>1926</v>
      </c>
      <c r="AB451" s="83" t="s">
        <v>1926</v>
      </c>
      <c r="AC451" s="83" t="s">
        <v>1926</v>
      </c>
      <c r="AE451" s="93" t="s">
        <v>2965</v>
      </c>
      <c r="AF451" s="93"/>
      <c r="AG451" s="96" t="s">
        <v>1926</v>
      </c>
      <c r="AH451" s="96" t="s">
        <v>1926</v>
      </c>
      <c r="AI451" s="96" t="s">
        <v>1926</v>
      </c>
      <c r="AJ451" s="96" t="s">
        <v>1926</v>
      </c>
      <c r="AK451" s="96" t="s">
        <v>1926</v>
      </c>
      <c r="AL451" s="96" t="s">
        <v>1926</v>
      </c>
      <c r="AM451" s="96" t="s">
        <v>1926</v>
      </c>
      <c r="AN451" s="96" t="s">
        <v>1926</v>
      </c>
      <c r="AO451" s="96" t="s">
        <v>1926</v>
      </c>
      <c r="AP451" s="96" t="s">
        <v>1926</v>
      </c>
      <c r="AQ451" s="96" t="s">
        <v>1926</v>
      </c>
      <c r="AR451" s="96" t="s">
        <v>1926</v>
      </c>
      <c r="AS451" s="96" t="s">
        <v>1926</v>
      </c>
      <c r="AT451" s="96" t="s">
        <v>1926</v>
      </c>
      <c r="AU451" s="96" t="s">
        <v>1926</v>
      </c>
      <c r="AV451" s="96" t="s">
        <v>1926</v>
      </c>
      <c r="AW451" s="96" t="s">
        <v>1926</v>
      </c>
      <c r="AX451" s="96" t="s">
        <v>1926</v>
      </c>
      <c r="AY451" s="344"/>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1926</v>
      </c>
      <c r="D452" s="312"/>
      <c r="E452" s="127"/>
      <c r="F452" s="126"/>
      <c r="G452" s="946" t="s">
        <v>1926</v>
      </c>
      <c r="H452" s="946" t="s">
        <v>1926</v>
      </c>
      <c r="I452" s="944"/>
      <c r="J452" s="103"/>
      <c r="K452" s="104"/>
      <c r="L452" s="105"/>
      <c r="M452" s="629"/>
      <c r="N452" s="630"/>
      <c r="O452" s="372" t="s">
        <v>1926</v>
      </c>
      <c r="P452" s="352"/>
      <c r="Q452" s="241">
        <v>0</v>
      </c>
      <c r="R452" s="100"/>
      <c r="S452" s="42"/>
      <c r="T452" s="228"/>
      <c r="U452" s="340">
        <v>0</v>
      </c>
      <c r="V452" s="227"/>
      <c r="W452" s="5"/>
      <c r="X452" s="108" t="s">
        <v>1926</v>
      </c>
      <c r="Y452" s="109" t="s">
        <v>119</v>
      </c>
      <c r="Z452" s="123">
        <v>0</v>
      </c>
      <c r="AA452" s="83" t="s">
        <v>1926</v>
      </c>
      <c r="AB452" s="83" t="s">
        <v>1926</v>
      </c>
      <c r="AC452" s="83" t="s">
        <v>1926</v>
      </c>
      <c r="AE452" s="93" t="s">
        <v>2965</v>
      </c>
      <c r="AF452" s="93"/>
      <c r="AG452" s="96" t="s">
        <v>1926</v>
      </c>
      <c r="AH452" s="96" t="s">
        <v>1926</v>
      </c>
      <c r="AI452" s="96" t="s">
        <v>1926</v>
      </c>
      <c r="AJ452" s="96" t="s">
        <v>1926</v>
      </c>
      <c r="AK452" s="96" t="s">
        <v>1926</v>
      </c>
      <c r="AL452" s="96" t="s">
        <v>1926</v>
      </c>
      <c r="AM452" s="96" t="s">
        <v>1926</v>
      </c>
      <c r="AN452" s="96" t="s">
        <v>1926</v>
      </c>
      <c r="AO452" s="96" t="s">
        <v>1926</v>
      </c>
      <c r="AP452" s="96" t="s">
        <v>1926</v>
      </c>
      <c r="AQ452" s="96" t="s">
        <v>1926</v>
      </c>
      <c r="AR452" s="96" t="s">
        <v>1926</v>
      </c>
      <c r="AS452" s="96" t="s">
        <v>1926</v>
      </c>
      <c r="AT452" s="96" t="s">
        <v>1926</v>
      </c>
      <c r="AU452" s="96" t="s">
        <v>1926</v>
      </c>
      <c r="AV452" s="96" t="s">
        <v>1926</v>
      </c>
      <c r="AW452" s="96" t="s">
        <v>1926</v>
      </c>
      <c r="AX452" s="96" t="s">
        <v>1926</v>
      </c>
      <c r="AY452" s="344"/>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3"/>
    </row>
    <row r="453" spans="1:79" s="2" customFormat="1" ht="11.45" customHeight="1" x14ac:dyDescent="0.15">
      <c r="A453" s="95"/>
      <c r="B453" s="312"/>
      <c r="C453" s="346" t="s">
        <v>1926</v>
      </c>
      <c r="D453" s="312"/>
      <c r="E453" s="127"/>
      <c r="F453" s="126"/>
      <c r="G453" s="946" t="s">
        <v>1926</v>
      </c>
      <c r="H453" s="946" t="s">
        <v>1926</v>
      </c>
      <c r="I453" s="944"/>
      <c r="J453" s="103"/>
      <c r="K453" s="104"/>
      <c r="L453" s="105"/>
      <c r="M453" s="629"/>
      <c r="N453" s="630"/>
      <c r="O453" s="372" t="s">
        <v>1926</v>
      </c>
      <c r="P453" s="352"/>
      <c r="Q453" s="241">
        <v>0</v>
      </c>
      <c r="R453" s="100"/>
      <c r="S453" s="42"/>
      <c r="T453" s="228"/>
      <c r="U453" s="340">
        <v>0</v>
      </c>
      <c r="V453" s="227"/>
      <c r="W453" s="5"/>
      <c r="X453" s="108" t="s">
        <v>1926</v>
      </c>
      <c r="Y453" s="109" t="s">
        <v>119</v>
      </c>
      <c r="Z453" s="123">
        <v>0</v>
      </c>
      <c r="AA453" s="83" t="s">
        <v>1926</v>
      </c>
      <c r="AB453" s="83" t="s">
        <v>1926</v>
      </c>
      <c r="AC453" s="83" t="s">
        <v>1926</v>
      </c>
      <c r="AE453" s="93" t="s">
        <v>2965</v>
      </c>
      <c r="AF453" s="93"/>
      <c r="AG453" s="96" t="s">
        <v>1926</v>
      </c>
      <c r="AH453" s="96" t="s">
        <v>1926</v>
      </c>
      <c r="AI453" s="96" t="s">
        <v>1926</v>
      </c>
      <c r="AJ453" s="96" t="s">
        <v>1926</v>
      </c>
      <c r="AK453" s="96" t="s">
        <v>1926</v>
      </c>
      <c r="AL453" s="96" t="s">
        <v>1926</v>
      </c>
      <c r="AM453" s="96" t="s">
        <v>1926</v>
      </c>
      <c r="AN453" s="96" t="s">
        <v>1926</v>
      </c>
      <c r="AO453" s="96" t="s">
        <v>1926</v>
      </c>
      <c r="AP453" s="96" t="s">
        <v>1926</v>
      </c>
      <c r="AQ453" s="96" t="s">
        <v>1926</v>
      </c>
      <c r="AR453" s="96" t="s">
        <v>1926</v>
      </c>
      <c r="AS453" s="96" t="s">
        <v>1926</v>
      </c>
      <c r="AT453" s="96" t="s">
        <v>1926</v>
      </c>
      <c r="AU453" s="96" t="s">
        <v>1926</v>
      </c>
      <c r="AV453" s="96" t="s">
        <v>1926</v>
      </c>
      <c r="AW453" s="96" t="s">
        <v>1926</v>
      </c>
      <c r="AX453" s="96" t="s">
        <v>1926</v>
      </c>
      <c r="AY453" s="344"/>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1926</v>
      </c>
      <c r="D454" s="312"/>
      <c r="E454" s="127"/>
      <c r="F454" s="126"/>
      <c r="G454" s="946" t="s">
        <v>1926</v>
      </c>
      <c r="H454" s="946" t="s">
        <v>1926</v>
      </c>
      <c r="I454" s="944"/>
      <c r="J454" s="103"/>
      <c r="K454" s="104"/>
      <c r="L454" s="105"/>
      <c r="M454" s="629"/>
      <c r="N454" s="630"/>
      <c r="O454" s="372" t="s">
        <v>1926</v>
      </c>
      <c r="P454" s="352"/>
      <c r="Q454" s="241">
        <v>0</v>
      </c>
      <c r="R454" s="100"/>
      <c r="S454" s="42"/>
      <c r="T454" s="228"/>
      <c r="U454" s="340">
        <v>0</v>
      </c>
      <c r="V454" s="227"/>
      <c r="W454" s="5"/>
      <c r="X454" s="108" t="s">
        <v>1926</v>
      </c>
      <c r="Y454" s="109" t="s">
        <v>119</v>
      </c>
      <c r="Z454" s="123">
        <v>0</v>
      </c>
      <c r="AA454" s="83" t="s">
        <v>1926</v>
      </c>
      <c r="AB454" s="83" t="s">
        <v>1926</v>
      </c>
      <c r="AC454" s="83" t="s">
        <v>1926</v>
      </c>
      <c r="AE454" s="93" t="s">
        <v>2965</v>
      </c>
      <c r="AF454" s="93"/>
      <c r="AG454" s="96" t="s">
        <v>1926</v>
      </c>
      <c r="AH454" s="96" t="s">
        <v>1926</v>
      </c>
      <c r="AI454" s="96" t="s">
        <v>1926</v>
      </c>
      <c r="AJ454" s="96" t="s">
        <v>1926</v>
      </c>
      <c r="AK454" s="96" t="s">
        <v>1926</v>
      </c>
      <c r="AL454" s="96" t="s">
        <v>1926</v>
      </c>
      <c r="AM454" s="96" t="s">
        <v>1926</v>
      </c>
      <c r="AN454" s="96" t="s">
        <v>1926</v>
      </c>
      <c r="AO454" s="96" t="s">
        <v>1926</v>
      </c>
      <c r="AP454" s="96" t="s">
        <v>1926</v>
      </c>
      <c r="AQ454" s="96" t="s">
        <v>1926</v>
      </c>
      <c r="AR454" s="96" t="s">
        <v>1926</v>
      </c>
      <c r="AS454" s="96" t="s">
        <v>1926</v>
      </c>
      <c r="AT454" s="96" t="s">
        <v>1926</v>
      </c>
      <c r="AU454" s="96" t="s">
        <v>1926</v>
      </c>
      <c r="AV454" s="96" t="s">
        <v>1926</v>
      </c>
      <c r="AW454" s="96" t="s">
        <v>1926</v>
      </c>
      <c r="AX454" s="96" t="s">
        <v>1926</v>
      </c>
      <c r="AY454" s="344"/>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7">
        <v>9414</v>
      </c>
      <c r="D455" s="312"/>
      <c r="E455" s="227"/>
      <c r="F455" s="228"/>
      <c r="G455" s="228"/>
      <c r="H455" s="353" t="s">
        <v>1145</v>
      </c>
      <c r="I455" s="354"/>
      <c r="J455" s="259"/>
      <c r="K455" s="358">
        <v>4998819476</v>
      </c>
      <c r="L455" s="352"/>
      <c r="M455" s="352"/>
      <c r="N455" s="352"/>
      <c r="O455" s="352"/>
      <c r="P455" s="352"/>
      <c r="Q455" s="358">
        <v>1604031</v>
      </c>
      <c r="R455" s="101"/>
      <c r="S455" s="102"/>
      <c r="T455" s="228"/>
      <c r="U455" s="358">
        <v>1604031</v>
      </c>
      <c r="V455" s="227"/>
      <c r="W455" s="5"/>
      <c r="X455" s="97">
        <v>9414</v>
      </c>
      <c r="Y455" s="83"/>
      <c r="AE455" s="93"/>
      <c r="AF455" s="93"/>
      <c r="AG455" s="93"/>
      <c r="AH455" s="93"/>
      <c r="AI455" s="93"/>
      <c r="AJ455" s="93"/>
      <c r="AK455" s="93"/>
      <c r="AL455" s="93"/>
      <c r="AM455" s="93"/>
      <c r="AN455" s="93"/>
      <c r="AO455" s="93"/>
      <c r="AP455" s="93"/>
      <c r="AQ455" s="93"/>
      <c r="AR455" s="93"/>
      <c r="AS455" s="93"/>
      <c r="AT455" s="93"/>
      <c r="AU455" s="93"/>
      <c r="AV455" s="93"/>
      <c r="AW455" s="93"/>
      <c r="AX455" s="93"/>
      <c r="AY455" s="93"/>
      <c r="AZ455" s="93"/>
      <c r="CA455" s="373"/>
    </row>
    <row r="456" spans="1:79" s="2" customFormat="1" ht="11.45" hidden="1" customHeight="1" x14ac:dyDescent="0.15">
      <c r="A456" s="95"/>
      <c r="B456" s="312"/>
      <c r="C456" s="352"/>
      <c r="D456" s="352"/>
      <c r="E456" s="352"/>
      <c r="F456" s="352"/>
      <c r="G456" s="352"/>
      <c r="H456" s="352"/>
      <c r="I456" s="352"/>
      <c r="J456" s="352"/>
      <c r="K456" s="352"/>
      <c r="L456" s="352"/>
      <c r="M456" s="352"/>
      <c r="N456" s="352"/>
      <c r="O456" s="352"/>
      <c r="P456" s="352"/>
      <c r="Q456" s="352"/>
      <c r="R456" s="352"/>
      <c r="S456" s="352"/>
      <c r="T456" s="352"/>
      <c r="U456" s="352"/>
      <c r="V456" s="352"/>
      <c r="W456" s="373"/>
      <c r="X456" s="373"/>
      <c r="Y456" s="373"/>
      <c r="Z456" s="373"/>
      <c r="AA456" s="373"/>
      <c r="AB456" s="373"/>
      <c r="AC456" s="373"/>
      <c r="AD456" s="373"/>
      <c r="AE456" s="373"/>
      <c r="AF456" s="373"/>
      <c r="AG456" s="373"/>
      <c r="AH456" s="373"/>
      <c r="AI456" s="373"/>
      <c r="AJ456" s="373"/>
      <c r="AK456" s="373"/>
      <c r="AL456" s="373"/>
      <c r="AM456" s="373"/>
      <c r="AN456" s="373"/>
      <c r="AO456" s="373"/>
      <c r="AP456" s="373"/>
      <c r="AQ456" s="373"/>
      <c r="AR456" s="373"/>
      <c r="AS456" s="373"/>
      <c r="AT456" s="373"/>
      <c r="AU456" s="373"/>
      <c r="AV456" s="373"/>
      <c r="AW456" s="373"/>
      <c r="AX456" s="373"/>
      <c r="AY456" s="373"/>
      <c r="AZ456" s="373"/>
      <c r="BA456" s="373"/>
      <c r="BB456" s="373"/>
      <c r="BC456" s="373"/>
      <c r="BD456" s="373"/>
      <c r="BE456" s="373"/>
      <c r="BF456" s="373"/>
      <c r="BG456" s="373"/>
      <c r="BH456" s="373"/>
      <c r="BI456" s="373"/>
      <c r="BJ456" s="373"/>
      <c r="BK456" s="373"/>
      <c r="BL456" s="373"/>
      <c r="BM456" s="373"/>
      <c r="BN456" s="373"/>
      <c r="BO456" s="373"/>
      <c r="BP456" s="373"/>
      <c r="BQ456" s="373"/>
      <c r="BR456" s="373"/>
      <c r="BS456" s="373"/>
      <c r="BT456" s="373"/>
      <c r="BU456" s="373"/>
      <c r="BV456" s="373"/>
      <c r="BW456" s="373"/>
      <c r="BX456" s="373"/>
      <c r="BY456" s="373"/>
      <c r="BZ456" s="373"/>
      <c r="CA456" s="373"/>
    </row>
    <row r="457" spans="1:79" s="2" customFormat="1" ht="11.45" hidden="1" customHeight="1" x14ac:dyDescent="0.15">
      <c r="A457" s="95"/>
      <c r="B457" s="374"/>
      <c r="C457" s="374"/>
      <c r="D457" s="374"/>
      <c r="E457" s="374"/>
      <c r="F457" s="374"/>
      <c r="G457" s="374"/>
      <c r="H457" s="374"/>
      <c r="I457" s="374"/>
      <c r="J457" s="374"/>
      <c r="K457" s="374"/>
      <c r="L457" s="374"/>
      <c r="M457" s="374"/>
      <c r="N457" s="374"/>
      <c r="O457" s="374"/>
      <c r="P457" s="374"/>
      <c r="Q457" s="374"/>
      <c r="R457" s="374"/>
      <c r="S457" s="374"/>
      <c r="T457" s="374"/>
      <c r="U457" s="374"/>
      <c r="V457" s="374"/>
      <c r="W457" s="373"/>
      <c r="X457" s="373"/>
      <c r="Y457" s="373"/>
      <c r="Z457" s="373"/>
      <c r="AA457" s="373"/>
      <c r="AB457" s="373"/>
      <c r="AC457" s="373"/>
      <c r="AD457" s="373"/>
      <c r="AE457" s="373"/>
      <c r="AF457" s="373"/>
      <c r="AG457" s="373"/>
      <c r="AH457" s="373"/>
      <c r="AI457" s="373"/>
      <c r="AJ457" s="373"/>
      <c r="AK457" s="373"/>
      <c r="AL457" s="373"/>
      <c r="AM457" s="373"/>
      <c r="AN457" s="373"/>
      <c r="AO457" s="373"/>
      <c r="AP457" s="373"/>
      <c r="AQ457" s="373"/>
      <c r="AR457" s="373"/>
      <c r="AS457" s="373"/>
      <c r="AT457" s="373"/>
      <c r="AU457" s="373"/>
      <c r="AV457" s="373"/>
      <c r="AW457" s="373"/>
      <c r="AX457" s="373"/>
      <c r="AY457" s="373"/>
      <c r="AZ457" s="373"/>
      <c r="BA457" s="373"/>
      <c r="BB457" s="373"/>
      <c r="BC457" s="373"/>
      <c r="BD457" s="373"/>
      <c r="BE457" s="373"/>
      <c r="BF457" s="373"/>
      <c r="BG457" s="373"/>
      <c r="BH457" s="373"/>
      <c r="BI457" s="373"/>
      <c r="BJ457" s="373"/>
      <c r="BK457" s="373"/>
      <c r="BL457" s="373"/>
      <c r="BM457" s="373"/>
      <c r="BN457" s="373"/>
      <c r="BO457" s="373"/>
      <c r="BP457" s="373"/>
      <c r="BQ457" s="373"/>
      <c r="BR457" s="373"/>
      <c r="BS457" s="373"/>
      <c r="BT457" s="373"/>
      <c r="BU457" s="373"/>
      <c r="BV457" s="373"/>
      <c r="BW457" s="373"/>
      <c r="BX457" s="373"/>
      <c r="BY457" s="373"/>
      <c r="BZ457" s="373"/>
      <c r="CA457" s="373"/>
    </row>
    <row r="458" spans="1:79" s="2" customFormat="1" ht="11.45" customHeight="1" x14ac:dyDescent="0.15">
      <c r="A458" s="95"/>
      <c r="B458" s="374"/>
      <c r="C458" s="374"/>
      <c r="D458" s="374"/>
      <c r="E458" s="374"/>
      <c r="F458" s="374"/>
      <c r="G458" s="374"/>
      <c r="H458" s="374"/>
      <c r="I458" s="374"/>
      <c r="J458" s="374"/>
      <c r="K458" s="374"/>
      <c r="L458" s="374"/>
      <c r="M458" s="374"/>
      <c r="N458" s="374"/>
      <c r="O458" s="374"/>
      <c r="P458" s="374"/>
      <c r="Q458" s="374"/>
      <c r="R458" s="374"/>
      <c r="S458" s="374"/>
      <c r="T458" s="374"/>
      <c r="U458" s="374"/>
      <c r="V458" s="374"/>
      <c r="W458" s="373"/>
      <c r="X458" s="373"/>
      <c r="Y458" s="373"/>
      <c r="Z458" s="373"/>
      <c r="AA458" s="373"/>
      <c r="AB458" s="373"/>
      <c r="AC458" s="373"/>
      <c r="AD458" s="373"/>
      <c r="AE458" s="373"/>
      <c r="AF458" s="373"/>
      <c r="AG458" s="373"/>
      <c r="AH458" s="373"/>
      <c r="AI458" s="373"/>
      <c r="AJ458" s="373"/>
      <c r="AK458" s="373"/>
      <c r="AL458" s="373"/>
      <c r="AM458" s="373"/>
      <c r="AN458" s="373"/>
      <c r="AO458" s="373"/>
      <c r="AP458" s="373"/>
      <c r="AQ458" s="373"/>
      <c r="AR458" s="373"/>
      <c r="AS458" s="373"/>
      <c r="AT458" s="373"/>
      <c r="AU458" s="373"/>
      <c r="AV458" s="373"/>
      <c r="AW458" s="373"/>
      <c r="AX458" s="373"/>
      <c r="AY458" s="373"/>
      <c r="AZ458" s="373"/>
      <c r="BA458" s="373"/>
      <c r="BB458" s="373"/>
      <c r="BC458" s="373"/>
      <c r="BD458" s="373"/>
      <c r="BE458" s="373"/>
      <c r="BF458" s="373"/>
      <c r="BG458" s="373"/>
      <c r="BH458" s="373"/>
      <c r="BI458" s="373"/>
      <c r="BJ458" s="373"/>
      <c r="BK458" s="373"/>
      <c r="BL458" s="373"/>
      <c r="BM458" s="373"/>
      <c r="BN458" s="373"/>
      <c r="BO458" s="373"/>
      <c r="BP458" s="373"/>
      <c r="BQ458" s="373"/>
      <c r="BR458" s="373"/>
      <c r="BS458" s="373"/>
      <c r="BT458" s="373"/>
      <c r="BU458" s="373"/>
      <c r="BV458" s="373"/>
      <c r="BW458" s="373"/>
      <c r="BX458" s="373"/>
      <c r="BY458" s="373"/>
      <c r="BZ458" s="373"/>
      <c r="CA458" s="373"/>
    </row>
    <row r="459" spans="1:79" s="2" customFormat="1" ht="11.45" customHeight="1" x14ac:dyDescent="0.15">
      <c r="A459" s="95"/>
      <c r="B459" s="312"/>
      <c r="C459" s="312"/>
      <c r="D459" s="312"/>
      <c r="E459" s="1346" t="s">
        <v>727</v>
      </c>
      <c r="F459" s="1346" t="s">
        <v>141</v>
      </c>
      <c r="G459" s="1346" t="s">
        <v>142</v>
      </c>
      <c r="H459" s="1346" t="s">
        <v>143</v>
      </c>
      <c r="I459" s="1346" t="s">
        <v>1190</v>
      </c>
      <c r="J459" s="1346" t="s">
        <v>1191</v>
      </c>
      <c r="K459" s="1346" t="s">
        <v>649</v>
      </c>
      <c r="L459" s="79" t="s">
        <v>1471</v>
      </c>
      <c r="M459" s="85"/>
      <c r="N459" s="85"/>
      <c r="O459" s="80"/>
      <c r="P459" s="284"/>
      <c r="Q459" s="79" t="s">
        <v>650</v>
      </c>
      <c r="R459" s="80"/>
      <c r="S459" s="1346" t="s">
        <v>1278</v>
      </c>
      <c r="T459" s="284"/>
      <c r="U459" s="1346" t="s">
        <v>1934</v>
      </c>
      <c r="V459" s="227"/>
      <c r="Y459" s="83"/>
      <c r="BM459" s="83"/>
      <c r="BN459" s="83"/>
      <c r="BO459" s="83"/>
      <c r="BP459" s="83"/>
      <c r="BQ459" s="83"/>
      <c r="BR459" s="83"/>
      <c r="BS459" s="83"/>
      <c r="BT459" s="83"/>
      <c r="CA459" s="373"/>
    </row>
    <row r="460" spans="1:79" s="2" customFormat="1" ht="11.45" customHeight="1" x14ac:dyDescent="0.15">
      <c r="A460" s="95"/>
      <c r="B460" s="312"/>
      <c r="C460" s="312"/>
      <c r="D460" s="312"/>
      <c r="E460" s="1347"/>
      <c r="F460" s="1347"/>
      <c r="G460" s="1347"/>
      <c r="H460" s="1347"/>
      <c r="I460" s="1347"/>
      <c r="J460" s="1347"/>
      <c r="K460" s="1347"/>
      <c r="L460" s="37" t="s">
        <v>1270</v>
      </c>
      <c r="M460" s="37" t="s">
        <v>889</v>
      </c>
      <c r="N460" s="37" t="s">
        <v>1271</v>
      </c>
      <c r="O460" s="37" t="s">
        <v>1934</v>
      </c>
      <c r="P460" s="284"/>
      <c r="Q460" s="37" t="s">
        <v>1270</v>
      </c>
      <c r="R460" s="37" t="s">
        <v>889</v>
      </c>
      <c r="S460" s="1347"/>
      <c r="T460" s="284"/>
      <c r="U460" s="1347"/>
      <c r="V460" s="227"/>
      <c r="Y460" s="83"/>
      <c r="AE460" s="576" t="s">
        <v>598</v>
      </c>
      <c r="AX460" s="576" t="s">
        <v>598</v>
      </c>
      <c r="BA460" s="83" t="s">
        <v>653</v>
      </c>
      <c r="BB460" s="83" t="s">
        <v>653</v>
      </c>
      <c r="BC460" s="83" t="s">
        <v>2767</v>
      </c>
      <c r="BD460" s="83" t="s">
        <v>2767</v>
      </c>
      <c r="BE460" s="83" t="s">
        <v>201</v>
      </c>
      <c r="BF460" s="83" t="s">
        <v>203</v>
      </c>
      <c r="BG460" s="83" t="s">
        <v>203</v>
      </c>
      <c r="BH460" s="83" t="s">
        <v>203</v>
      </c>
      <c r="BI460" s="83" t="s">
        <v>546</v>
      </c>
      <c r="BJ460" s="83" t="s">
        <v>2084</v>
      </c>
      <c r="BK460" s="83" t="s">
        <v>1604</v>
      </c>
      <c r="BL460" s="83" t="s">
        <v>2630</v>
      </c>
      <c r="BM460" s="576" t="s">
        <v>1605</v>
      </c>
      <c r="BN460" s="576" t="s">
        <v>1605</v>
      </c>
      <c r="BO460" s="576" t="s">
        <v>1605</v>
      </c>
      <c r="BP460" s="83" t="s">
        <v>1103</v>
      </c>
      <c r="BQ460" s="83" t="s">
        <v>399</v>
      </c>
      <c r="BR460" s="83" t="s">
        <v>1607</v>
      </c>
      <c r="BS460" s="576" t="s">
        <v>125</v>
      </c>
      <c r="BT460" s="83" t="s">
        <v>125</v>
      </c>
      <c r="BU460" s="83" t="s">
        <v>2819</v>
      </c>
      <c r="BV460" s="83" t="s">
        <v>652</v>
      </c>
      <c r="BW460" s="83" t="s">
        <v>652</v>
      </c>
      <c r="BX460" s="83" t="s">
        <v>1608</v>
      </c>
      <c r="BY460" s="83" t="s">
        <v>205</v>
      </c>
      <c r="BZ460" s="579" t="s">
        <v>123</v>
      </c>
      <c r="CA460" s="373"/>
    </row>
    <row r="461" spans="1:79" s="2" customFormat="1" ht="11.45" hidden="1" customHeight="1" x14ac:dyDescent="0.15">
      <c r="A461" s="95"/>
      <c r="B461" s="312"/>
      <c r="C461" s="312"/>
      <c r="D461" s="312"/>
      <c r="E461" s="1346"/>
      <c r="F461" s="1346"/>
      <c r="G461" s="1346"/>
      <c r="H461" s="1346"/>
      <c r="I461" s="1346"/>
      <c r="J461" s="1346"/>
      <c r="K461" s="1346"/>
      <c r="L461" s="79"/>
      <c r="M461" s="85"/>
      <c r="N461" s="85"/>
      <c r="O461" s="80"/>
      <c r="P461" s="284"/>
      <c r="Q461" s="79"/>
      <c r="R461" s="80"/>
      <c r="S461" s="1346"/>
      <c r="T461" s="284"/>
      <c r="U461" s="1346"/>
      <c r="V461" s="227"/>
      <c r="Y461" s="83"/>
      <c r="BE461" s="2" t="s">
        <v>1282</v>
      </c>
      <c r="BM461" s="576"/>
      <c r="BN461" s="576"/>
      <c r="BO461" s="576"/>
      <c r="BP461" s="83"/>
      <c r="BQ461" s="83"/>
      <c r="BR461" s="83"/>
      <c r="BS461" s="576"/>
      <c r="BT461" s="83"/>
      <c r="BZ461" s="580"/>
      <c r="CA461" s="373"/>
    </row>
    <row r="462" spans="1:79" s="2" customFormat="1" ht="11.45" hidden="1" customHeight="1" x14ac:dyDescent="0.15">
      <c r="A462" s="95"/>
      <c r="B462" s="312"/>
      <c r="C462" s="312"/>
      <c r="D462" s="312"/>
      <c r="E462" s="1347"/>
      <c r="F462" s="1347"/>
      <c r="G462" s="1347"/>
      <c r="H462" s="1347"/>
      <c r="I462" s="1347"/>
      <c r="J462" s="1347"/>
      <c r="K462" s="1347"/>
      <c r="L462" s="37"/>
      <c r="M462" s="37"/>
      <c r="N462" s="37"/>
      <c r="O462" s="37"/>
      <c r="P462" s="284"/>
      <c r="Q462" s="37"/>
      <c r="R462" s="37"/>
      <c r="S462" s="1347"/>
      <c r="T462" s="284"/>
      <c r="U462" s="1347"/>
      <c r="V462" s="227"/>
      <c r="Y462" s="83"/>
      <c r="BA462" s="83"/>
      <c r="BB462" s="83"/>
      <c r="BC462" s="83"/>
      <c r="BD462" s="83"/>
      <c r="BE462" s="83"/>
      <c r="BF462" s="83"/>
      <c r="BG462" s="83"/>
      <c r="BH462" s="83"/>
      <c r="BI462" s="83"/>
      <c r="BJ462" s="83"/>
      <c r="BK462" s="83"/>
      <c r="BL462" s="83"/>
      <c r="BM462" s="576"/>
      <c r="BN462" s="576"/>
      <c r="BO462" s="576"/>
      <c r="BP462" s="83"/>
      <c r="BQ462" s="83"/>
      <c r="BR462" s="83"/>
      <c r="BS462" s="576"/>
      <c r="BT462" s="83"/>
      <c r="BU462" s="83"/>
      <c r="BV462" s="83"/>
      <c r="BW462" s="83"/>
      <c r="BX462" s="83"/>
      <c r="BY462" s="83"/>
      <c r="BZ462" s="579"/>
      <c r="CA462" s="373"/>
    </row>
    <row r="463" spans="1:79" s="2" customFormat="1" ht="11.45" customHeight="1" x14ac:dyDescent="0.15">
      <c r="A463" s="95"/>
      <c r="B463" s="312"/>
      <c r="C463" s="312"/>
      <c r="D463" s="312"/>
      <c r="E463" s="86">
        <v>1</v>
      </c>
      <c r="F463" s="46">
        <v>2</v>
      </c>
      <c r="G463" s="46">
        <v>3</v>
      </c>
      <c r="H463" s="46">
        <v>4</v>
      </c>
      <c r="I463" s="46">
        <v>5</v>
      </c>
      <c r="J463" s="87">
        <v>6</v>
      </c>
      <c r="K463" s="46">
        <v>7</v>
      </c>
      <c r="L463" s="46">
        <v>8</v>
      </c>
      <c r="M463" s="46">
        <v>9</v>
      </c>
      <c r="N463" s="46">
        <v>10</v>
      </c>
      <c r="O463" s="46">
        <v>11</v>
      </c>
      <c r="P463" s="227"/>
      <c r="Q463" s="46">
        <v>12</v>
      </c>
      <c r="R463" s="46">
        <v>13</v>
      </c>
      <c r="S463" s="46">
        <v>14</v>
      </c>
      <c r="T463" s="227"/>
      <c r="U463" s="46">
        <v>15</v>
      </c>
      <c r="V463" s="227"/>
      <c r="X463" s="365" t="s">
        <v>2474</v>
      </c>
      <c r="Y463" s="365" t="s">
        <v>1554</v>
      </c>
      <c r="Z463" s="365" t="s">
        <v>1259</v>
      </c>
      <c r="AA463" s="365" t="s">
        <v>1876</v>
      </c>
      <c r="AB463" s="365" t="s">
        <v>122</v>
      </c>
      <c r="AC463" s="365" t="s">
        <v>654</v>
      </c>
      <c r="AE463" s="365" t="s">
        <v>2543</v>
      </c>
      <c r="AF463" s="95"/>
      <c r="AG463" s="369" t="s">
        <v>2754</v>
      </c>
      <c r="AH463" s="370"/>
      <c r="AI463" s="370"/>
      <c r="AJ463" s="370"/>
      <c r="AK463" s="370"/>
      <c r="AL463" s="370"/>
      <c r="AM463" s="370"/>
      <c r="AN463" s="370"/>
      <c r="AO463" s="370"/>
      <c r="AP463" s="370"/>
      <c r="AQ463" s="370"/>
      <c r="AR463" s="370"/>
      <c r="AS463" s="370"/>
      <c r="AT463" s="370"/>
      <c r="AU463" s="370"/>
      <c r="AV463" s="370"/>
      <c r="AW463" s="370"/>
      <c r="AX463" s="370"/>
      <c r="AY463" s="370"/>
      <c r="AZ463" s="343"/>
      <c r="BA463" s="83" t="s">
        <v>2544</v>
      </c>
      <c r="BB463" s="345">
        <v>0.05</v>
      </c>
      <c r="BC463" s="83" t="s">
        <v>1261</v>
      </c>
      <c r="BD463" s="345"/>
      <c r="BE463" s="83" t="s">
        <v>1282</v>
      </c>
      <c r="BF463" s="83" t="s">
        <v>1262</v>
      </c>
      <c r="BG463" s="83" t="s">
        <v>1262</v>
      </c>
      <c r="BH463" s="83" t="s">
        <v>1262</v>
      </c>
      <c r="BI463" s="83" t="s">
        <v>667</v>
      </c>
      <c r="BJ463" s="83" t="s">
        <v>158</v>
      </c>
      <c r="BK463" s="83" t="s">
        <v>2753</v>
      </c>
      <c r="BL463" s="83" t="s">
        <v>1285</v>
      </c>
      <c r="BM463" s="576" t="s">
        <v>122</v>
      </c>
      <c r="BN463" s="576" t="s">
        <v>654</v>
      </c>
      <c r="BO463" s="576" t="s">
        <v>1286</v>
      </c>
      <c r="BP463" s="83" t="s">
        <v>1288</v>
      </c>
      <c r="BQ463" s="83" t="s">
        <v>1289</v>
      </c>
      <c r="BR463" s="83" t="s">
        <v>2759</v>
      </c>
      <c r="BS463" s="576" t="s">
        <v>669</v>
      </c>
      <c r="BT463" s="83" t="s">
        <v>669</v>
      </c>
      <c r="BU463" s="83" t="s">
        <v>2755</v>
      </c>
      <c r="BV463" s="83" t="s">
        <v>159</v>
      </c>
      <c r="BW463" s="83" t="s">
        <v>159</v>
      </c>
      <c r="BX463" s="83" t="s">
        <v>160</v>
      </c>
      <c r="BY463" s="83" t="s">
        <v>160</v>
      </c>
      <c r="BZ463" s="579" t="s">
        <v>597</v>
      </c>
      <c r="CA463" s="373"/>
    </row>
    <row r="464" spans="1:79" s="2" customFormat="1" ht="11.45" customHeight="1" x14ac:dyDescent="0.15">
      <c r="A464" s="95"/>
      <c r="B464" s="312"/>
      <c r="C464" s="312"/>
      <c r="D464" s="312"/>
      <c r="E464" s="58" t="s">
        <v>147</v>
      </c>
      <c r="F464" s="13" t="s">
        <v>147</v>
      </c>
      <c r="G464" s="13"/>
      <c r="H464" s="13"/>
      <c r="I464" s="13"/>
      <c r="J464" s="88" t="s">
        <v>2842</v>
      </c>
      <c r="K464" s="13" t="s">
        <v>2849</v>
      </c>
      <c r="L464" s="13" t="s">
        <v>1137</v>
      </c>
      <c r="M464" s="13" t="s">
        <v>1137</v>
      </c>
      <c r="N464" s="13" t="s">
        <v>1137</v>
      </c>
      <c r="O464" s="13" t="s">
        <v>1137</v>
      </c>
      <c r="P464" s="228"/>
      <c r="Q464" s="13" t="s">
        <v>2849</v>
      </c>
      <c r="R464" s="13" t="s">
        <v>2849</v>
      </c>
      <c r="S464" s="13" t="s">
        <v>2849</v>
      </c>
      <c r="T464" s="228"/>
      <c r="U464" s="13" t="s">
        <v>2849</v>
      </c>
      <c r="V464" s="227"/>
      <c r="X464" s="365"/>
      <c r="Y464" s="365" t="s">
        <v>2629</v>
      </c>
      <c r="Z464" s="365" t="s">
        <v>1260</v>
      </c>
      <c r="AA464" s="365"/>
      <c r="AB464" s="365"/>
      <c r="AC464" s="365"/>
      <c r="AE464" s="368"/>
      <c r="AF464" s="95"/>
      <c r="AG464" s="371"/>
      <c r="AH464" s="367"/>
      <c r="AI464" s="367"/>
      <c r="AJ464" s="367"/>
      <c r="AK464" s="367"/>
      <c r="AL464" s="367"/>
      <c r="AM464" s="367"/>
      <c r="AN464" s="367"/>
      <c r="AO464" s="367"/>
      <c r="AP464" s="367"/>
      <c r="AQ464" s="367"/>
      <c r="AR464" s="367"/>
      <c r="AS464" s="367"/>
      <c r="AT464" s="367"/>
      <c r="AU464" s="367"/>
      <c r="AV464" s="367"/>
      <c r="AW464" s="367"/>
      <c r="AX464" s="367"/>
      <c r="AY464" s="367"/>
      <c r="AZ464" s="83"/>
      <c r="BA464" s="83" t="s">
        <v>2405</v>
      </c>
      <c r="BB464" s="83" t="s">
        <v>1258</v>
      </c>
      <c r="BC464" s="83" t="s">
        <v>1176</v>
      </c>
      <c r="BD464" s="83" t="s">
        <v>1176</v>
      </c>
      <c r="BE464" s="83" t="s">
        <v>1258</v>
      </c>
      <c r="BF464" s="83" t="s">
        <v>1263</v>
      </c>
      <c r="BG464" s="83" t="s">
        <v>2751</v>
      </c>
      <c r="BH464" s="83" t="s">
        <v>1258</v>
      </c>
      <c r="BI464" s="83" t="s">
        <v>1258</v>
      </c>
      <c r="BJ464" s="83" t="s">
        <v>1176</v>
      </c>
      <c r="BK464" s="83" t="s">
        <v>1284</v>
      </c>
      <c r="BL464" s="83" t="s">
        <v>1258</v>
      </c>
      <c r="BM464" s="576"/>
      <c r="BN464" s="576" t="s">
        <v>1287</v>
      </c>
      <c r="BO464" s="576" t="s">
        <v>1258</v>
      </c>
      <c r="BP464" s="83" t="s">
        <v>1258</v>
      </c>
      <c r="BQ464" s="83" t="s">
        <v>2758</v>
      </c>
      <c r="BR464" s="83" t="s">
        <v>2760</v>
      </c>
      <c r="BS464" s="576"/>
      <c r="BT464" s="83" t="s">
        <v>668</v>
      </c>
      <c r="BU464" s="83" t="s">
        <v>2757</v>
      </c>
      <c r="BV464" s="83" t="s">
        <v>1176</v>
      </c>
      <c r="BW464" s="83" t="s">
        <v>1176</v>
      </c>
      <c r="BX464" s="93" t="s">
        <v>1176</v>
      </c>
      <c r="BY464" s="93" t="s">
        <v>1176</v>
      </c>
      <c r="BZ464" s="579" t="s">
        <v>608</v>
      </c>
      <c r="CA464" s="373"/>
    </row>
    <row r="465" spans="1:79" s="2" customFormat="1" ht="11.45" customHeight="1" x14ac:dyDescent="0.15">
      <c r="A465" s="95"/>
      <c r="B465" s="312"/>
      <c r="C465" s="347">
        <v>4015</v>
      </c>
      <c r="D465" s="312"/>
      <c r="E465" s="375">
        <v>320</v>
      </c>
      <c r="F465" s="375" t="s">
        <v>1976</v>
      </c>
      <c r="G465" s="376" t="s">
        <v>0</v>
      </c>
      <c r="H465" s="362"/>
      <c r="I465" s="377"/>
      <c r="J465" s="378" t="s">
        <v>2559</v>
      </c>
      <c r="K465" s="379"/>
      <c r="L465" s="379"/>
      <c r="M465" s="379"/>
      <c r="N465" s="379"/>
      <c r="O465" s="380"/>
      <c r="P465" s="228"/>
      <c r="Q465" s="227"/>
      <c r="R465" s="228"/>
      <c r="S465" s="228"/>
      <c r="T465" s="228"/>
      <c r="U465" s="312"/>
      <c r="V465" s="227"/>
      <c r="W465" s="5"/>
      <c r="X465" s="366">
        <v>4015</v>
      </c>
      <c r="Y465" s="367"/>
      <c r="Z465" s="367"/>
      <c r="AA465" s="367"/>
      <c r="AB465" s="367"/>
      <c r="AC465" s="367"/>
      <c r="AE465" s="368"/>
      <c r="AF465" s="95"/>
      <c r="AG465" s="371" t="s">
        <v>2982</v>
      </c>
      <c r="AH465" s="367"/>
      <c r="AI465" s="370"/>
      <c r="AJ465" s="370"/>
      <c r="AK465" s="370"/>
      <c r="AL465" s="370"/>
      <c r="AM465" s="370"/>
      <c r="AN465" s="370"/>
      <c r="AO465" s="370"/>
      <c r="AP465" s="370"/>
      <c r="AQ465" s="370"/>
      <c r="AR465" s="370"/>
      <c r="AS465" s="370"/>
      <c r="AT465" s="370"/>
      <c r="AU465" s="370"/>
      <c r="AV465" s="370"/>
      <c r="AW465" s="370"/>
      <c r="AX465" s="370"/>
      <c r="AY465" s="370"/>
      <c r="CA465" s="373"/>
    </row>
    <row r="466" spans="1:79" s="2" customFormat="1" ht="11.45" customHeight="1" x14ac:dyDescent="0.15">
      <c r="A466" s="95"/>
      <c r="B466" s="312"/>
      <c r="C466" s="346" t="s">
        <v>2444</v>
      </c>
      <c r="D466" s="312"/>
      <c r="E466" s="355" t="s">
        <v>1303</v>
      </c>
      <c r="F466" s="356">
        <v>0</v>
      </c>
      <c r="G466" s="946" t="s">
        <v>124</v>
      </c>
      <c r="H466" s="946" t="s">
        <v>2787</v>
      </c>
      <c r="I466" s="943">
        <v>1</v>
      </c>
      <c r="J466" s="357">
        <v>1</v>
      </c>
      <c r="K466" s="104">
        <v>15989408869</v>
      </c>
      <c r="L466" s="105">
        <v>8.3980000000000003E-4</v>
      </c>
      <c r="M466" s="627"/>
      <c r="N466" s="628"/>
      <c r="O466" s="372">
        <v>8.3980000000000003E-4</v>
      </c>
      <c r="P466" s="352"/>
      <c r="Q466" s="241">
        <v>13427906</v>
      </c>
      <c r="R466" s="100"/>
      <c r="S466" s="42"/>
      <c r="T466" s="228"/>
      <c r="U466" s="340">
        <v>13427906</v>
      </c>
      <c r="V466" s="227"/>
      <c r="W466" s="5"/>
      <c r="X466" s="106" t="s">
        <v>2444</v>
      </c>
      <c r="Y466" s="107" t="s">
        <v>1079</v>
      </c>
      <c r="Z466" s="122">
        <v>15989408869</v>
      </c>
      <c r="AA466" s="83" t="s">
        <v>123</v>
      </c>
      <c r="AB466" s="83" t="s">
        <v>123</v>
      </c>
      <c r="AC466" s="83" t="s">
        <v>651</v>
      </c>
      <c r="AE466" s="93" t="s">
        <v>2965</v>
      </c>
      <c r="AF466" s="93"/>
      <c r="AG466" s="96" t="s">
        <v>1926</v>
      </c>
      <c r="AH466" s="96" t="s">
        <v>1926</v>
      </c>
      <c r="AI466" s="96" t="s">
        <v>1926</v>
      </c>
      <c r="AJ466" s="96" t="s">
        <v>1926</v>
      </c>
      <c r="AK466" s="96" t="s">
        <v>1926</v>
      </c>
      <c r="AL466" s="96" t="s">
        <v>1926</v>
      </c>
      <c r="AM466" s="96" t="s">
        <v>1926</v>
      </c>
      <c r="AN466" s="96" t="s">
        <v>1926</v>
      </c>
      <c r="AO466" s="96" t="s">
        <v>1926</v>
      </c>
      <c r="AP466" s="96" t="s">
        <v>1926</v>
      </c>
      <c r="AQ466" s="96" t="s">
        <v>1926</v>
      </c>
      <c r="AR466" s="96" t="s">
        <v>1926</v>
      </c>
      <c r="AS466" s="96" t="s">
        <v>1926</v>
      </c>
      <c r="AT466" s="96" t="s">
        <v>1926</v>
      </c>
      <c r="AU466" s="96" t="s">
        <v>1926</v>
      </c>
      <c r="AV466" s="96" t="s">
        <v>1926</v>
      </c>
      <c r="AW466" s="96" t="s">
        <v>1926</v>
      </c>
      <c r="AX466" s="96" t="s">
        <v>1926</v>
      </c>
      <c r="AY466" s="344"/>
      <c r="AZ466" s="93"/>
      <c r="BA466" s="93">
        <v>8.3980000000000003E-4</v>
      </c>
      <c r="BB466" s="94">
        <v>0</v>
      </c>
      <c r="BC466" s="93"/>
      <c r="BD466" s="94"/>
      <c r="BE466" s="94">
        <v>0</v>
      </c>
      <c r="BF466" s="94">
        <v>1</v>
      </c>
      <c r="BG466" s="94">
        <v>0</v>
      </c>
      <c r="BH466" s="578">
        <v>0</v>
      </c>
      <c r="BI466" s="578">
        <v>0</v>
      </c>
      <c r="BJ466" s="94"/>
      <c r="BK466" s="94">
        <v>0</v>
      </c>
      <c r="BL466" s="94">
        <v>0</v>
      </c>
      <c r="BM466" s="94">
        <v>1</v>
      </c>
      <c r="BN466" s="94">
        <v>0</v>
      </c>
      <c r="BO466" s="94">
        <v>0</v>
      </c>
      <c r="BP466" s="94">
        <v>0</v>
      </c>
      <c r="BQ466" s="94">
        <v>0</v>
      </c>
      <c r="BR466" s="94">
        <v>0</v>
      </c>
      <c r="BS466" s="94">
        <v>1</v>
      </c>
      <c r="BT466" s="94">
        <v>0</v>
      </c>
      <c r="BU466" s="94">
        <v>0</v>
      </c>
      <c r="BV466" s="94"/>
      <c r="BW466" s="94"/>
      <c r="BX466" s="94"/>
      <c r="BY466" s="94"/>
      <c r="BZ466" s="94">
        <v>0</v>
      </c>
      <c r="CA466" s="373"/>
    </row>
    <row r="467" spans="1:79" s="2" customFormat="1" ht="11.45" customHeight="1" x14ac:dyDescent="0.15">
      <c r="A467" s="95"/>
      <c r="B467" s="312"/>
      <c r="C467" s="346" t="s">
        <v>2445</v>
      </c>
      <c r="D467" s="312"/>
      <c r="E467" s="127" t="s">
        <v>1696</v>
      </c>
      <c r="F467" s="126">
        <v>0</v>
      </c>
      <c r="G467" s="946" t="s">
        <v>126</v>
      </c>
      <c r="H467" s="946" t="s">
        <v>2787</v>
      </c>
      <c r="I467" s="944">
        <v>2.74</v>
      </c>
      <c r="J467" s="103">
        <v>1</v>
      </c>
      <c r="K467" s="104">
        <v>1748218695</v>
      </c>
      <c r="L467" s="105">
        <v>2.3010499999999998E-3</v>
      </c>
      <c r="M467" s="629"/>
      <c r="N467" s="630"/>
      <c r="O467" s="372">
        <v>2.3010499999999998E-3</v>
      </c>
      <c r="P467" s="352"/>
      <c r="Q467" s="241">
        <v>4022739</v>
      </c>
      <c r="R467" s="100"/>
      <c r="S467" s="42"/>
      <c r="T467" s="228"/>
      <c r="U467" s="340">
        <v>4022739</v>
      </c>
      <c r="V467" s="227"/>
      <c r="W467" s="5"/>
      <c r="X467" s="108" t="s">
        <v>2445</v>
      </c>
      <c r="Y467" s="109" t="s">
        <v>1081</v>
      </c>
      <c r="Z467" s="123">
        <v>4790119224.3000002</v>
      </c>
      <c r="AA467" s="83" t="s">
        <v>125</v>
      </c>
      <c r="AB467" s="83" t="s">
        <v>125</v>
      </c>
      <c r="AC467" s="83" t="s">
        <v>651</v>
      </c>
      <c r="AE467" s="93" t="s">
        <v>2965</v>
      </c>
      <c r="AF467" s="93"/>
      <c r="AG467" s="96" t="s">
        <v>1926</v>
      </c>
      <c r="AH467" s="96" t="s">
        <v>1926</v>
      </c>
      <c r="AI467" s="96" t="s">
        <v>1926</v>
      </c>
      <c r="AJ467" s="96" t="s">
        <v>1926</v>
      </c>
      <c r="AK467" s="96" t="s">
        <v>1926</v>
      </c>
      <c r="AL467" s="96" t="s">
        <v>1926</v>
      </c>
      <c r="AM467" s="96" t="s">
        <v>1926</v>
      </c>
      <c r="AN467" s="96" t="s">
        <v>1926</v>
      </c>
      <c r="AO467" s="96" t="s">
        <v>1926</v>
      </c>
      <c r="AP467" s="96" t="s">
        <v>1926</v>
      </c>
      <c r="AQ467" s="96" t="s">
        <v>1926</v>
      </c>
      <c r="AR467" s="96" t="s">
        <v>1926</v>
      </c>
      <c r="AS467" s="96" t="s">
        <v>1926</v>
      </c>
      <c r="AT467" s="96" t="s">
        <v>1926</v>
      </c>
      <c r="AU467" s="96" t="s">
        <v>1926</v>
      </c>
      <c r="AV467" s="96" t="s">
        <v>1926</v>
      </c>
      <c r="AW467" s="96" t="s">
        <v>1926</v>
      </c>
      <c r="AX467" s="96" t="s">
        <v>1926</v>
      </c>
      <c r="AY467" s="344"/>
      <c r="AZ467" s="93"/>
      <c r="BA467" s="93">
        <v>2.301052E-3</v>
      </c>
      <c r="BB467" s="94">
        <v>0</v>
      </c>
      <c r="BC467" s="93"/>
      <c r="BD467" s="94"/>
      <c r="BE467" s="94">
        <v>0</v>
      </c>
      <c r="BF467" s="94">
        <v>1</v>
      </c>
      <c r="BG467" s="94">
        <v>0</v>
      </c>
      <c r="BH467" s="94">
        <v>0</v>
      </c>
      <c r="BI467" s="94">
        <v>0</v>
      </c>
      <c r="BJ467" s="94"/>
      <c r="BK467" s="94">
        <v>0</v>
      </c>
      <c r="BL467" s="94">
        <v>0</v>
      </c>
      <c r="BM467" s="94">
        <v>1</v>
      </c>
      <c r="BN467" s="94">
        <v>0</v>
      </c>
      <c r="BO467" s="94">
        <v>0</v>
      </c>
      <c r="BP467" s="94">
        <v>0</v>
      </c>
      <c r="BQ467" s="94">
        <v>0</v>
      </c>
      <c r="BR467" s="94">
        <v>0</v>
      </c>
      <c r="BS467" s="94">
        <v>1</v>
      </c>
      <c r="BT467" s="94">
        <v>0</v>
      </c>
      <c r="BU467" s="94">
        <v>0</v>
      </c>
      <c r="BV467" s="94"/>
      <c r="BW467" s="94"/>
      <c r="BX467" s="94"/>
      <c r="BY467" s="94"/>
      <c r="BZ467" s="94">
        <v>0</v>
      </c>
      <c r="CA467" s="373"/>
    </row>
    <row r="468" spans="1:79" s="2" customFormat="1" ht="11.45" customHeight="1" x14ac:dyDescent="0.15">
      <c r="A468" s="95"/>
      <c r="B468" s="312"/>
      <c r="C468" s="346" t="s">
        <v>2400</v>
      </c>
      <c r="D468" s="312"/>
      <c r="E468" s="127" t="s">
        <v>1701</v>
      </c>
      <c r="F468" s="126">
        <v>0</v>
      </c>
      <c r="G468" s="946" t="s">
        <v>202</v>
      </c>
      <c r="H468" s="946" t="s">
        <v>2787</v>
      </c>
      <c r="I468" s="944">
        <v>2.1015999999999999</v>
      </c>
      <c r="J468" s="103">
        <v>1</v>
      </c>
      <c r="K468" s="104">
        <v>1709508932</v>
      </c>
      <c r="L468" s="105">
        <v>1.7649E-3</v>
      </c>
      <c r="M468" s="629"/>
      <c r="N468" s="630"/>
      <c r="O468" s="372">
        <v>1.7649E-3</v>
      </c>
      <c r="P468" s="352"/>
      <c r="Q468" s="241">
        <v>3017112</v>
      </c>
      <c r="R468" s="100"/>
      <c r="S468" s="42"/>
      <c r="T468" s="228"/>
      <c r="U468" s="340">
        <v>3017112</v>
      </c>
      <c r="V468" s="227"/>
      <c r="W468" s="5"/>
      <c r="X468" s="108" t="s">
        <v>2400</v>
      </c>
      <c r="Y468" s="109" t="s">
        <v>2666</v>
      </c>
      <c r="Z468" s="123">
        <v>3592703971.4912</v>
      </c>
      <c r="AA468" s="83" t="s">
        <v>201</v>
      </c>
      <c r="AB468" s="83" t="s">
        <v>201</v>
      </c>
      <c r="AC468" s="83" t="s">
        <v>651</v>
      </c>
      <c r="AE468" s="93" t="s">
        <v>2965</v>
      </c>
      <c r="AF468" s="93"/>
      <c r="AG468" s="96" t="s">
        <v>1926</v>
      </c>
      <c r="AH468" s="96" t="s">
        <v>1926</v>
      </c>
      <c r="AI468" s="96" t="s">
        <v>1926</v>
      </c>
      <c r="AJ468" s="96" t="s">
        <v>1926</v>
      </c>
      <c r="AK468" s="96" t="s">
        <v>1926</v>
      </c>
      <c r="AL468" s="96" t="s">
        <v>1926</v>
      </c>
      <c r="AM468" s="96" t="s">
        <v>1926</v>
      </c>
      <c r="AN468" s="96" t="s">
        <v>1926</v>
      </c>
      <c r="AO468" s="96" t="s">
        <v>1926</v>
      </c>
      <c r="AP468" s="96" t="s">
        <v>1926</v>
      </c>
      <c r="AQ468" s="96" t="s">
        <v>1926</v>
      </c>
      <c r="AR468" s="96" t="s">
        <v>1926</v>
      </c>
      <c r="AS468" s="96" t="s">
        <v>1926</v>
      </c>
      <c r="AT468" s="96" t="s">
        <v>1926</v>
      </c>
      <c r="AU468" s="96" t="s">
        <v>1926</v>
      </c>
      <c r="AV468" s="96" t="s">
        <v>1926</v>
      </c>
      <c r="AW468" s="96" t="s">
        <v>1926</v>
      </c>
      <c r="AX468" s="96" t="s">
        <v>1926</v>
      </c>
      <c r="AY468" s="344"/>
      <c r="AZ468" s="93"/>
      <c r="BA468" s="93">
        <v>1.7649236799999999E-3</v>
      </c>
      <c r="BB468" s="94">
        <v>0</v>
      </c>
      <c r="BC468" s="93"/>
      <c r="BD468" s="94"/>
      <c r="BE468" s="94">
        <v>0</v>
      </c>
      <c r="BF468" s="94">
        <v>1</v>
      </c>
      <c r="BG468" s="94">
        <v>0</v>
      </c>
      <c r="BH468" s="94">
        <v>0</v>
      </c>
      <c r="BI468" s="94">
        <v>0</v>
      </c>
      <c r="BJ468" s="94"/>
      <c r="BK468" s="94">
        <v>0</v>
      </c>
      <c r="BL468" s="94">
        <v>0</v>
      </c>
      <c r="BM468" s="94">
        <v>0</v>
      </c>
      <c r="BN468" s="94">
        <v>0</v>
      </c>
      <c r="BO468" s="94">
        <v>0</v>
      </c>
      <c r="BP468" s="94">
        <v>0</v>
      </c>
      <c r="BQ468" s="94">
        <v>0</v>
      </c>
      <c r="BR468" s="94">
        <v>0</v>
      </c>
      <c r="BS468" s="94">
        <v>1</v>
      </c>
      <c r="BT468" s="94">
        <v>0</v>
      </c>
      <c r="BU468" s="94">
        <v>0</v>
      </c>
      <c r="BV468" s="94"/>
      <c r="BW468" s="94"/>
      <c r="BX468" s="94"/>
      <c r="BY468" s="94"/>
      <c r="BZ468" s="94">
        <v>0</v>
      </c>
      <c r="CA468" s="373"/>
    </row>
    <row r="469" spans="1:79" s="2" customFormat="1" ht="11.45" customHeight="1" x14ac:dyDescent="0.15">
      <c r="A469" s="95"/>
      <c r="B469" s="312"/>
      <c r="C469" s="346" t="s">
        <v>863</v>
      </c>
      <c r="D469" s="312"/>
      <c r="E469" s="127" t="s">
        <v>1702</v>
      </c>
      <c r="F469" s="126">
        <v>0</v>
      </c>
      <c r="G469" s="946" t="s">
        <v>202</v>
      </c>
      <c r="H469" s="946" t="s">
        <v>2631</v>
      </c>
      <c r="I469" s="944">
        <v>1</v>
      </c>
      <c r="J469" s="103">
        <v>0.75</v>
      </c>
      <c r="K469" s="104">
        <v>1068000</v>
      </c>
      <c r="L469" s="105">
        <v>6.2985000000000005E-4</v>
      </c>
      <c r="M469" s="629"/>
      <c r="N469" s="630"/>
      <c r="O469" s="372">
        <v>6.2985000000000005E-4</v>
      </c>
      <c r="P469" s="352"/>
      <c r="Q469" s="241">
        <v>673</v>
      </c>
      <c r="R469" s="100"/>
      <c r="S469" s="42"/>
      <c r="T469" s="228"/>
      <c r="U469" s="340">
        <v>673</v>
      </c>
      <c r="V469" s="227"/>
      <c r="W469" s="5"/>
      <c r="X469" s="108" t="s">
        <v>863</v>
      </c>
      <c r="Y469" s="109" t="s">
        <v>2170</v>
      </c>
      <c r="Z469" s="123">
        <v>801000</v>
      </c>
      <c r="AA469" s="83" t="s">
        <v>201</v>
      </c>
      <c r="AB469" s="83" t="s">
        <v>201</v>
      </c>
      <c r="AC469" s="83" t="s">
        <v>658</v>
      </c>
      <c r="AE469" s="93" t="s">
        <v>2965</v>
      </c>
      <c r="AF469" s="93"/>
      <c r="AG469" s="96" t="s">
        <v>1926</v>
      </c>
      <c r="AH469" s="96" t="s">
        <v>1926</v>
      </c>
      <c r="AI469" s="96" t="s">
        <v>1926</v>
      </c>
      <c r="AJ469" s="96" t="s">
        <v>1926</v>
      </c>
      <c r="AK469" s="96" t="s">
        <v>1926</v>
      </c>
      <c r="AL469" s="96" t="s">
        <v>1926</v>
      </c>
      <c r="AM469" s="96" t="s">
        <v>1926</v>
      </c>
      <c r="AN469" s="96" t="s">
        <v>1926</v>
      </c>
      <c r="AO469" s="96" t="s">
        <v>1926</v>
      </c>
      <c r="AP469" s="96" t="s">
        <v>1926</v>
      </c>
      <c r="AQ469" s="96" t="s">
        <v>1926</v>
      </c>
      <c r="AR469" s="96" t="s">
        <v>1926</v>
      </c>
      <c r="AS469" s="96" t="s">
        <v>1926</v>
      </c>
      <c r="AT469" s="96" t="s">
        <v>1926</v>
      </c>
      <c r="AU469" s="96" t="s">
        <v>1926</v>
      </c>
      <c r="AV469" s="96" t="s">
        <v>1926</v>
      </c>
      <c r="AW469" s="96" t="s">
        <v>1926</v>
      </c>
      <c r="AX469" s="96" t="s">
        <v>1926</v>
      </c>
      <c r="AY469" s="344"/>
      <c r="AZ469" s="93"/>
      <c r="BA469" s="93">
        <v>6.2985000000000005E-4</v>
      </c>
      <c r="BB469" s="94">
        <v>0</v>
      </c>
      <c r="BC469" s="93"/>
      <c r="BD469" s="94"/>
      <c r="BE469" s="94">
        <v>0</v>
      </c>
      <c r="BF469" s="94">
        <v>1</v>
      </c>
      <c r="BG469" s="94">
        <v>0</v>
      </c>
      <c r="BH469" s="94">
        <v>0</v>
      </c>
      <c r="BI469" s="94">
        <v>0</v>
      </c>
      <c r="BJ469" s="94"/>
      <c r="BK469" s="94">
        <v>0</v>
      </c>
      <c r="BL469" s="94">
        <v>0</v>
      </c>
      <c r="BM469" s="94">
        <v>0</v>
      </c>
      <c r="BN469" s="94">
        <v>1</v>
      </c>
      <c r="BO469" s="94">
        <v>0</v>
      </c>
      <c r="BP469" s="94">
        <v>0</v>
      </c>
      <c r="BQ469" s="94">
        <v>0</v>
      </c>
      <c r="BR469" s="94">
        <v>0</v>
      </c>
      <c r="BS469" s="94">
        <v>0</v>
      </c>
      <c r="BT469" s="94">
        <v>0</v>
      </c>
      <c r="BU469" s="94">
        <v>0</v>
      </c>
      <c r="BV469" s="94"/>
      <c r="BW469" s="94"/>
      <c r="BX469" s="94"/>
      <c r="BY469" s="94"/>
      <c r="BZ469" s="94">
        <v>0</v>
      </c>
      <c r="CA469" s="373"/>
    </row>
    <row r="470" spans="1:79" s="2" customFormat="1" ht="11.45" customHeight="1" x14ac:dyDescent="0.15">
      <c r="A470" s="95"/>
      <c r="B470" s="312"/>
      <c r="C470" s="346" t="s">
        <v>2907</v>
      </c>
      <c r="D470" s="312"/>
      <c r="E470" s="127" t="s">
        <v>1703</v>
      </c>
      <c r="F470" s="126">
        <v>0</v>
      </c>
      <c r="G470" s="946" t="s">
        <v>202</v>
      </c>
      <c r="H470" s="946" t="s">
        <v>493</v>
      </c>
      <c r="I470" s="944">
        <v>2.1015999999999999</v>
      </c>
      <c r="J470" s="103">
        <v>0.7</v>
      </c>
      <c r="K470" s="104">
        <v>19752515</v>
      </c>
      <c r="L470" s="105">
        <v>1.23543E-3</v>
      </c>
      <c r="M470" s="629"/>
      <c r="N470" s="630"/>
      <c r="O470" s="372">
        <v>1.23543E-3</v>
      </c>
      <c r="P470" s="352"/>
      <c r="Q470" s="241">
        <v>24403</v>
      </c>
      <c r="R470" s="100"/>
      <c r="S470" s="42"/>
      <c r="T470" s="228"/>
      <c r="U470" s="340">
        <v>24403</v>
      </c>
      <c r="V470" s="227"/>
      <c r="W470" s="5"/>
      <c r="X470" s="108" t="s">
        <v>2907</v>
      </c>
      <c r="Y470" s="109" t="s">
        <v>2171</v>
      </c>
      <c r="Z470" s="123">
        <v>29058319.866799995</v>
      </c>
      <c r="AA470" s="83" t="s">
        <v>201</v>
      </c>
      <c r="AB470" s="83" t="s">
        <v>201</v>
      </c>
      <c r="AC470" s="83" t="s">
        <v>655</v>
      </c>
      <c r="AE470" s="93" t="s">
        <v>2965</v>
      </c>
      <c r="AF470" s="93"/>
      <c r="AG470" s="96" t="s">
        <v>1926</v>
      </c>
      <c r="AH470" s="96" t="s">
        <v>1926</v>
      </c>
      <c r="AI470" s="96" t="s">
        <v>1926</v>
      </c>
      <c r="AJ470" s="96" t="s">
        <v>1926</v>
      </c>
      <c r="AK470" s="96" t="s">
        <v>1926</v>
      </c>
      <c r="AL470" s="96" t="s">
        <v>1926</v>
      </c>
      <c r="AM470" s="96" t="s">
        <v>1926</v>
      </c>
      <c r="AN470" s="96" t="s">
        <v>1926</v>
      </c>
      <c r="AO470" s="96" t="s">
        <v>1926</v>
      </c>
      <c r="AP470" s="96" t="s">
        <v>1926</v>
      </c>
      <c r="AQ470" s="96" t="s">
        <v>1926</v>
      </c>
      <c r="AR470" s="96" t="s">
        <v>1926</v>
      </c>
      <c r="AS470" s="96" t="s">
        <v>1926</v>
      </c>
      <c r="AT470" s="96" t="s">
        <v>1926</v>
      </c>
      <c r="AU470" s="96" t="s">
        <v>1926</v>
      </c>
      <c r="AV470" s="96" t="s">
        <v>1926</v>
      </c>
      <c r="AW470" s="96" t="s">
        <v>1926</v>
      </c>
      <c r="AX470" s="96" t="s">
        <v>1926</v>
      </c>
      <c r="AY470" s="344"/>
      <c r="AZ470" s="93"/>
      <c r="BA470" s="93">
        <v>1.2354465759999999E-3</v>
      </c>
      <c r="BB470" s="94">
        <v>0</v>
      </c>
      <c r="BC470" s="93"/>
      <c r="BD470" s="94"/>
      <c r="BE470" s="94">
        <v>0</v>
      </c>
      <c r="BF470" s="94">
        <v>1</v>
      </c>
      <c r="BG470" s="94">
        <v>0</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1943</v>
      </c>
      <c r="D471" s="312"/>
      <c r="E471" s="127" t="s">
        <v>1704</v>
      </c>
      <c r="F471" s="126">
        <v>0</v>
      </c>
      <c r="G471" s="946" t="s">
        <v>202</v>
      </c>
      <c r="H471" s="946" t="s">
        <v>657</v>
      </c>
      <c r="I471" s="944">
        <v>2.1015999999999999</v>
      </c>
      <c r="J471" s="103">
        <v>1</v>
      </c>
      <c r="K471" s="104">
        <v>40497115</v>
      </c>
      <c r="L471" s="105">
        <v>1.7649E-3</v>
      </c>
      <c r="M471" s="629"/>
      <c r="N471" s="630"/>
      <c r="O471" s="372">
        <v>1.7649E-3</v>
      </c>
      <c r="P471" s="352"/>
      <c r="Q471" s="241">
        <v>71473</v>
      </c>
      <c r="R471" s="100"/>
      <c r="S471" s="42"/>
      <c r="T471" s="228"/>
      <c r="U471" s="340">
        <v>71473</v>
      </c>
      <c r="V471" s="227"/>
      <c r="W471" s="5"/>
      <c r="X471" s="108" t="s">
        <v>1943</v>
      </c>
      <c r="Y471" s="109" t="s">
        <v>2173</v>
      </c>
      <c r="Z471" s="123">
        <v>85108736.884000003</v>
      </c>
      <c r="AA471" s="83" t="s">
        <v>201</v>
      </c>
      <c r="AB471" s="83" t="s">
        <v>201</v>
      </c>
      <c r="AC471" s="83" t="s">
        <v>656</v>
      </c>
      <c r="AE471" s="93" t="s">
        <v>2966</v>
      </c>
      <c r="AF471" s="93"/>
      <c r="AG471" s="96" t="s">
        <v>1926</v>
      </c>
      <c r="AH471" s="96" t="s">
        <v>1926</v>
      </c>
      <c r="AI471" s="96" t="s">
        <v>1926</v>
      </c>
      <c r="AJ471" s="96" t="s">
        <v>1926</v>
      </c>
      <c r="AK471" s="96" t="s">
        <v>1926</v>
      </c>
      <c r="AL471" s="96" t="s">
        <v>1926</v>
      </c>
      <c r="AM471" s="96" t="s">
        <v>1926</v>
      </c>
      <c r="AN471" s="96" t="s">
        <v>1926</v>
      </c>
      <c r="AO471" s="96" t="s">
        <v>1926</v>
      </c>
      <c r="AP471" s="96" t="s">
        <v>1926</v>
      </c>
      <c r="AQ471" s="96" t="s">
        <v>1926</v>
      </c>
      <c r="AR471" s="96" t="s">
        <v>1926</v>
      </c>
      <c r="AS471" s="96" t="s">
        <v>1926</v>
      </c>
      <c r="AT471" s="96" t="s">
        <v>1926</v>
      </c>
      <c r="AU471" s="96" t="s">
        <v>1926</v>
      </c>
      <c r="AV471" s="96" t="s">
        <v>1926</v>
      </c>
      <c r="AW471" s="96" t="s">
        <v>1926</v>
      </c>
      <c r="AX471" s="96" t="s">
        <v>123</v>
      </c>
      <c r="AY471" s="344"/>
      <c r="AZ471" s="93"/>
      <c r="BA471" s="93">
        <v>1.7649236799999999E-3</v>
      </c>
      <c r="BB471" s="94">
        <v>0</v>
      </c>
      <c r="BC471" s="93"/>
      <c r="BD471" s="94"/>
      <c r="BE471" s="94">
        <v>0</v>
      </c>
      <c r="BF471" s="94">
        <v>1</v>
      </c>
      <c r="BG471" s="94">
        <v>0</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1</v>
      </c>
      <c r="CA471" s="373"/>
    </row>
    <row r="472" spans="1:79" s="2" customFormat="1" ht="11.45" customHeight="1" x14ac:dyDescent="0.15">
      <c r="A472" s="95"/>
      <c r="B472" s="312"/>
      <c r="C472" s="346" t="s">
        <v>2910</v>
      </c>
      <c r="D472" s="312"/>
      <c r="E472" s="127" t="s">
        <v>1705</v>
      </c>
      <c r="F472" s="126">
        <v>0</v>
      </c>
      <c r="G472" s="946" t="s">
        <v>2742</v>
      </c>
      <c r="H472" s="946" t="s">
        <v>2787</v>
      </c>
      <c r="I472" s="944">
        <v>2.1015999999999999</v>
      </c>
      <c r="J472" s="103">
        <v>1</v>
      </c>
      <c r="K472" s="104">
        <v>13560860</v>
      </c>
      <c r="L472" s="105">
        <v>1.7649E-3</v>
      </c>
      <c r="M472" s="629"/>
      <c r="N472" s="630"/>
      <c r="O472" s="372">
        <v>1.7649E-3</v>
      </c>
      <c r="P472" s="352"/>
      <c r="Q472" s="241">
        <v>23934</v>
      </c>
      <c r="R472" s="100"/>
      <c r="S472" s="42"/>
      <c r="T472" s="228"/>
      <c r="U472" s="340">
        <v>23934</v>
      </c>
      <c r="V472" s="227"/>
      <c r="W472" s="5"/>
      <c r="X472" s="108" t="s">
        <v>2910</v>
      </c>
      <c r="Y472" s="109" t="s">
        <v>1357</v>
      </c>
      <c r="Z472" s="123">
        <v>28499503.375999998</v>
      </c>
      <c r="AA472" s="83" t="s">
        <v>1604</v>
      </c>
      <c r="AB472" s="83" t="s">
        <v>1604</v>
      </c>
      <c r="AC472" s="83" t="s">
        <v>651</v>
      </c>
      <c r="AE472" s="93" t="s">
        <v>2965</v>
      </c>
      <c r="AF472" s="93"/>
      <c r="AG472" s="96" t="s">
        <v>1926</v>
      </c>
      <c r="AH472" s="96" t="s">
        <v>1926</v>
      </c>
      <c r="AI472" s="96" t="s">
        <v>1926</v>
      </c>
      <c r="AJ472" s="96" t="s">
        <v>1926</v>
      </c>
      <c r="AK472" s="96" t="s">
        <v>1926</v>
      </c>
      <c r="AL472" s="96" t="s">
        <v>1926</v>
      </c>
      <c r="AM472" s="96" t="s">
        <v>1926</v>
      </c>
      <c r="AN472" s="96" t="s">
        <v>1926</v>
      </c>
      <c r="AO472" s="96" t="s">
        <v>1926</v>
      </c>
      <c r="AP472" s="96" t="s">
        <v>1926</v>
      </c>
      <c r="AQ472" s="96" t="s">
        <v>1926</v>
      </c>
      <c r="AR472" s="96" t="s">
        <v>1926</v>
      </c>
      <c r="AS472" s="96" t="s">
        <v>1926</v>
      </c>
      <c r="AT472" s="96" t="s">
        <v>1926</v>
      </c>
      <c r="AU472" s="96" t="s">
        <v>1926</v>
      </c>
      <c r="AV472" s="96" t="s">
        <v>1926</v>
      </c>
      <c r="AW472" s="96" t="s">
        <v>1926</v>
      </c>
      <c r="AX472" s="96" t="s">
        <v>1926</v>
      </c>
      <c r="AY472" s="344"/>
      <c r="AZ472" s="93"/>
      <c r="BA472" s="93">
        <v>1.7649236799999999E-3</v>
      </c>
      <c r="BB472" s="94">
        <v>0</v>
      </c>
      <c r="BC472" s="93"/>
      <c r="BD472" s="94"/>
      <c r="BE472" s="94">
        <v>0</v>
      </c>
      <c r="BF472" s="94">
        <v>1</v>
      </c>
      <c r="BG472" s="94">
        <v>0</v>
      </c>
      <c r="BH472" s="94">
        <v>0</v>
      </c>
      <c r="BI472" s="94">
        <v>0</v>
      </c>
      <c r="BJ472" s="94"/>
      <c r="BK472" s="94">
        <v>0</v>
      </c>
      <c r="BL472" s="94">
        <v>0</v>
      </c>
      <c r="BM472" s="94">
        <v>0</v>
      </c>
      <c r="BN472" s="94">
        <v>0</v>
      </c>
      <c r="BO472" s="94">
        <v>0</v>
      </c>
      <c r="BP472" s="94">
        <v>0</v>
      </c>
      <c r="BQ472" s="94">
        <v>0</v>
      </c>
      <c r="BR472" s="94">
        <v>0</v>
      </c>
      <c r="BS472" s="94">
        <v>1</v>
      </c>
      <c r="BT472" s="94">
        <v>0</v>
      </c>
      <c r="BU472" s="94">
        <v>0</v>
      </c>
      <c r="BV472" s="94"/>
      <c r="BW472" s="94"/>
      <c r="BX472" s="94"/>
      <c r="BY472" s="94"/>
      <c r="BZ472" s="94">
        <v>0</v>
      </c>
      <c r="CA472" s="373"/>
    </row>
    <row r="473" spans="1:79" s="2" customFormat="1" ht="11.45" customHeight="1" x14ac:dyDescent="0.15">
      <c r="A473" s="95"/>
      <c r="B473" s="312"/>
      <c r="C473" s="346" t="s">
        <v>2911</v>
      </c>
      <c r="D473" s="312"/>
      <c r="E473" s="127" t="s">
        <v>317</v>
      </c>
      <c r="F473" s="126">
        <v>0</v>
      </c>
      <c r="G473" s="946" t="s">
        <v>1601</v>
      </c>
      <c r="H473" s="946" t="s">
        <v>2787</v>
      </c>
      <c r="I473" s="944">
        <v>2.1015999999999999</v>
      </c>
      <c r="J473" s="103">
        <v>1</v>
      </c>
      <c r="K473" s="104">
        <v>97696250</v>
      </c>
      <c r="L473" s="105">
        <v>1.7649E-3</v>
      </c>
      <c r="M473" s="629"/>
      <c r="N473" s="630"/>
      <c r="O473" s="372">
        <v>1.7649E-3</v>
      </c>
      <c r="P473" s="352"/>
      <c r="Q473" s="241">
        <v>172424</v>
      </c>
      <c r="R473" s="100"/>
      <c r="S473" s="42"/>
      <c r="T473" s="228"/>
      <c r="U473" s="340">
        <v>172424</v>
      </c>
      <c r="V473" s="227"/>
      <c r="W473" s="5"/>
      <c r="X473" s="108" t="s">
        <v>2911</v>
      </c>
      <c r="Y473" s="109" t="s">
        <v>1358</v>
      </c>
      <c r="Z473" s="123">
        <v>205318439</v>
      </c>
      <c r="AA473" s="83" t="s">
        <v>203</v>
      </c>
      <c r="AB473" s="83" t="s">
        <v>203</v>
      </c>
      <c r="AC473" s="83" t="s">
        <v>651</v>
      </c>
      <c r="AE473" s="93" t="s">
        <v>2965</v>
      </c>
      <c r="AF473" s="93"/>
      <c r="AG473" s="96" t="s">
        <v>1926</v>
      </c>
      <c r="AH473" s="96" t="s">
        <v>1926</v>
      </c>
      <c r="AI473" s="96" t="s">
        <v>1926</v>
      </c>
      <c r="AJ473" s="96" t="s">
        <v>1926</v>
      </c>
      <c r="AK473" s="96" t="s">
        <v>1926</v>
      </c>
      <c r="AL473" s="96" t="s">
        <v>1926</v>
      </c>
      <c r="AM473" s="96" t="s">
        <v>1926</v>
      </c>
      <c r="AN473" s="96" t="s">
        <v>1926</v>
      </c>
      <c r="AO473" s="96" t="s">
        <v>1926</v>
      </c>
      <c r="AP473" s="96" t="s">
        <v>1926</v>
      </c>
      <c r="AQ473" s="96" t="s">
        <v>1926</v>
      </c>
      <c r="AR473" s="96" t="s">
        <v>1926</v>
      </c>
      <c r="AS473" s="96" t="s">
        <v>1926</v>
      </c>
      <c r="AT473" s="96" t="s">
        <v>1926</v>
      </c>
      <c r="AU473" s="96" t="s">
        <v>1926</v>
      </c>
      <c r="AV473" s="96" t="s">
        <v>1926</v>
      </c>
      <c r="AW473" s="96" t="s">
        <v>1926</v>
      </c>
      <c r="AX473" s="96" t="s">
        <v>1926</v>
      </c>
      <c r="AY473" s="344"/>
      <c r="AZ473" s="93"/>
      <c r="BA473" s="93">
        <v>1.7649236799999999E-3</v>
      </c>
      <c r="BB473" s="94">
        <v>0</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1</v>
      </c>
      <c r="BT473" s="94">
        <v>0</v>
      </c>
      <c r="BU473" s="94">
        <v>0</v>
      </c>
      <c r="BV473" s="94"/>
      <c r="BW473" s="94"/>
      <c r="BX473" s="94"/>
      <c r="BY473" s="94"/>
      <c r="BZ473" s="94">
        <v>0</v>
      </c>
      <c r="CA473" s="373"/>
    </row>
    <row r="474" spans="1:79" s="2" customFormat="1" ht="11.45" customHeight="1" x14ac:dyDescent="0.15">
      <c r="A474" s="95"/>
      <c r="B474" s="312"/>
      <c r="C474" s="346" t="s">
        <v>2912</v>
      </c>
      <c r="D474" s="312"/>
      <c r="E474" s="127" t="s">
        <v>318</v>
      </c>
      <c r="F474" s="126">
        <v>0</v>
      </c>
      <c r="G474" s="946" t="s">
        <v>1603</v>
      </c>
      <c r="H474" s="946" t="s">
        <v>2787</v>
      </c>
      <c r="I474" s="944">
        <v>2.1015999999999999</v>
      </c>
      <c r="J474" s="103">
        <v>1</v>
      </c>
      <c r="K474" s="104">
        <v>669459375</v>
      </c>
      <c r="L474" s="105">
        <v>1.7649E-3</v>
      </c>
      <c r="M474" s="629"/>
      <c r="N474" s="630"/>
      <c r="O474" s="372">
        <v>1.7649E-3</v>
      </c>
      <c r="P474" s="352"/>
      <c r="Q474" s="241">
        <v>1181529</v>
      </c>
      <c r="R474" s="100"/>
      <c r="S474" s="42"/>
      <c r="T474" s="228"/>
      <c r="U474" s="340">
        <v>1181529</v>
      </c>
      <c r="V474" s="227"/>
      <c r="W474" s="5"/>
      <c r="X474" s="108" t="s">
        <v>2912</v>
      </c>
      <c r="Y474" s="109" t="s">
        <v>1092</v>
      </c>
      <c r="Z474" s="123">
        <v>1406935822.5</v>
      </c>
      <c r="AA474" s="83" t="s">
        <v>1602</v>
      </c>
      <c r="AB474" s="83" t="s">
        <v>1602</v>
      </c>
      <c r="AC474" s="83" t="s">
        <v>651</v>
      </c>
      <c r="AE474" s="93" t="s">
        <v>2965</v>
      </c>
      <c r="AF474" s="93"/>
      <c r="AG474" s="96" t="s">
        <v>1926</v>
      </c>
      <c r="AH474" s="96" t="s">
        <v>1926</v>
      </c>
      <c r="AI474" s="96" t="s">
        <v>1926</v>
      </c>
      <c r="AJ474" s="96" t="s">
        <v>1926</v>
      </c>
      <c r="AK474" s="96" t="s">
        <v>1926</v>
      </c>
      <c r="AL474" s="96" t="s">
        <v>1926</v>
      </c>
      <c r="AM474" s="96" t="s">
        <v>1926</v>
      </c>
      <c r="AN474" s="96" t="s">
        <v>1926</v>
      </c>
      <c r="AO474" s="96" t="s">
        <v>1926</v>
      </c>
      <c r="AP474" s="96" t="s">
        <v>1926</v>
      </c>
      <c r="AQ474" s="96" t="s">
        <v>1926</v>
      </c>
      <c r="AR474" s="96" t="s">
        <v>1926</v>
      </c>
      <c r="AS474" s="96" t="s">
        <v>1926</v>
      </c>
      <c r="AT474" s="96" t="s">
        <v>1926</v>
      </c>
      <c r="AU474" s="96" t="s">
        <v>1926</v>
      </c>
      <c r="AV474" s="96" t="s">
        <v>1926</v>
      </c>
      <c r="AW474" s="96" t="s">
        <v>1926</v>
      </c>
      <c r="AX474" s="96" t="s">
        <v>1926</v>
      </c>
      <c r="AY474" s="344"/>
      <c r="AZ474" s="93"/>
      <c r="BA474" s="93">
        <v>1.7649236799999999E-3</v>
      </c>
      <c r="BB474" s="94">
        <v>0</v>
      </c>
      <c r="BC474" s="93"/>
      <c r="BD474" s="94"/>
      <c r="BE474" s="94">
        <v>0</v>
      </c>
      <c r="BF474" s="94">
        <v>1</v>
      </c>
      <c r="BG474" s="94">
        <v>0</v>
      </c>
      <c r="BH474" s="94">
        <v>0</v>
      </c>
      <c r="BI474" s="94">
        <v>0</v>
      </c>
      <c r="BJ474" s="94"/>
      <c r="BK474" s="94">
        <v>0</v>
      </c>
      <c r="BL474" s="94">
        <v>0</v>
      </c>
      <c r="BM474" s="94">
        <v>0</v>
      </c>
      <c r="BN474" s="94">
        <v>0</v>
      </c>
      <c r="BO474" s="94">
        <v>0</v>
      </c>
      <c r="BP474" s="94">
        <v>0</v>
      </c>
      <c r="BQ474" s="94">
        <v>0</v>
      </c>
      <c r="BR474" s="94">
        <v>0</v>
      </c>
      <c r="BS474" s="94">
        <v>1</v>
      </c>
      <c r="BT474" s="94">
        <v>0</v>
      </c>
      <c r="BU474" s="94">
        <v>0</v>
      </c>
      <c r="BV474" s="94"/>
      <c r="BW474" s="94"/>
      <c r="BX474" s="94"/>
      <c r="BY474" s="94"/>
      <c r="BZ474" s="94">
        <v>0</v>
      </c>
      <c r="CA474" s="373"/>
    </row>
    <row r="475" spans="1:79" s="2" customFormat="1" ht="11.45" customHeight="1" x14ac:dyDescent="0.15">
      <c r="A475" s="95"/>
      <c r="B475" s="312"/>
      <c r="C475" s="346" t="s">
        <v>232</v>
      </c>
      <c r="D475" s="312"/>
      <c r="E475" s="127" t="s">
        <v>319</v>
      </c>
      <c r="F475" s="126">
        <v>0</v>
      </c>
      <c r="G475" s="946" t="s">
        <v>1603</v>
      </c>
      <c r="H475" s="946" t="s">
        <v>493</v>
      </c>
      <c r="I475" s="944">
        <v>2.1015999999999999</v>
      </c>
      <c r="J475" s="103">
        <v>0.7</v>
      </c>
      <c r="K475" s="104">
        <v>2164370</v>
      </c>
      <c r="L475" s="105">
        <v>1.23543E-3</v>
      </c>
      <c r="M475" s="629"/>
      <c r="N475" s="630"/>
      <c r="O475" s="372">
        <v>1.23543E-3</v>
      </c>
      <c r="P475" s="352"/>
      <c r="Q475" s="241">
        <v>2674</v>
      </c>
      <c r="R475" s="100"/>
      <c r="S475" s="42"/>
      <c r="T475" s="228"/>
      <c r="U475" s="340">
        <v>2674</v>
      </c>
      <c r="V475" s="227"/>
      <c r="W475" s="5"/>
      <c r="X475" s="108" t="s">
        <v>232</v>
      </c>
      <c r="Y475" s="109" t="s">
        <v>1093</v>
      </c>
      <c r="Z475" s="123">
        <v>3184047.9943999993</v>
      </c>
      <c r="AA475" s="83" t="s">
        <v>1602</v>
      </c>
      <c r="AB475" s="83" t="s">
        <v>1602</v>
      </c>
      <c r="AC475" s="83" t="s">
        <v>655</v>
      </c>
      <c r="AE475" s="93" t="s">
        <v>2965</v>
      </c>
      <c r="AF475" s="93"/>
      <c r="AG475" s="96" t="s">
        <v>1926</v>
      </c>
      <c r="AH475" s="96" t="s">
        <v>1926</v>
      </c>
      <c r="AI475" s="96" t="s">
        <v>1926</v>
      </c>
      <c r="AJ475" s="96" t="s">
        <v>1926</v>
      </c>
      <c r="AK475" s="96" t="s">
        <v>1926</v>
      </c>
      <c r="AL475" s="96" t="s">
        <v>1926</v>
      </c>
      <c r="AM475" s="96" t="s">
        <v>1926</v>
      </c>
      <c r="AN475" s="96" t="s">
        <v>1926</v>
      </c>
      <c r="AO475" s="96" t="s">
        <v>1926</v>
      </c>
      <c r="AP475" s="96" t="s">
        <v>1926</v>
      </c>
      <c r="AQ475" s="96" t="s">
        <v>1926</v>
      </c>
      <c r="AR475" s="96" t="s">
        <v>1926</v>
      </c>
      <c r="AS475" s="96" t="s">
        <v>1926</v>
      </c>
      <c r="AT475" s="96" t="s">
        <v>1926</v>
      </c>
      <c r="AU475" s="96" t="s">
        <v>1926</v>
      </c>
      <c r="AV475" s="96" t="s">
        <v>1926</v>
      </c>
      <c r="AW475" s="96" t="s">
        <v>1926</v>
      </c>
      <c r="AX475" s="96" t="s">
        <v>1926</v>
      </c>
      <c r="AY475" s="344"/>
      <c r="AZ475" s="93"/>
      <c r="BA475" s="93">
        <v>1.2354465759999999E-3</v>
      </c>
      <c r="BB475" s="94">
        <v>0</v>
      </c>
      <c r="BC475" s="93"/>
      <c r="BD475" s="94"/>
      <c r="BE475" s="94">
        <v>0</v>
      </c>
      <c r="BF475" s="94">
        <v>1</v>
      </c>
      <c r="BG475" s="94">
        <v>0</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3"/>
    </row>
    <row r="476" spans="1:79" s="2" customFormat="1" ht="11.45" customHeight="1" x14ac:dyDescent="0.15">
      <c r="A476" s="95"/>
      <c r="B476" s="312"/>
      <c r="C476" s="346" t="s">
        <v>2650</v>
      </c>
      <c r="D476" s="312"/>
      <c r="E476" s="127" t="s">
        <v>2788</v>
      </c>
      <c r="F476" s="126">
        <v>0</v>
      </c>
      <c r="G476" s="946" t="s">
        <v>1606</v>
      </c>
      <c r="H476" s="946" t="s">
        <v>2787</v>
      </c>
      <c r="I476" s="944">
        <v>3.4979</v>
      </c>
      <c r="J476" s="103">
        <v>1</v>
      </c>
      <c r="K476" s="104">
        <v>149243609</v>
      </c>
      <c r="L476" s="105">
        <v>2.9375E-3</v>
      </c>
      <c r="M476" s="629"/>
      <c r="N476" s="630"/>
      <c r="O476" s="372">
        <v>2.9375E-3</v>
      </c>
      <c r="P476" s="352"/>
      <c r="Q476" s="241">
        <v>438403</v>
      </c>
      <c r="R476" s="100"/>
      <c r="S476" s="42"/>
      <c r="T476" s="228"/>
      <c r="U476" s="340">
        <v>438403</v>
      </c>
      <c r="V476" s="227"/>
      <c r="W476" s="5"/>
      <c r="X476" s="108" t="s">
        <v>2650</v>
      </c>
      <c r="Y476" s="109" t="s">
        <v>1075</v>
      </c>
      <c r="Z476" s="123">
        <v>522039219.92110002</v>
      </c>
      <c r="AA476" s="83" t="s">
        <v>1605</v>
      </c>
      <c r="AB476" s="83" t="s">
        <v>1605</v>
      </c>
      <c r="AC476" s="83" t="s">
        <v>651</v>
      </c>
      <c r="AE476" s="93" t="s">
        <v>2965</v>
      </c>
      <c r="AF476" s="93"/>
      <c r="AG476" s="96" t="s">
        <v>1926</v>
      </c>
      <c r="AH476" s="96" t="s">
        <v>1926</v>
      </c>
      <c r="AI476" s="96" t="s">
        <v>1926</v>
      </c>
      <c r="AJ476" s="96" t="s">
        <v>1926</v>
      </c>
      <c r="AK476" s="96" t="s">
        <v>1926</v>
      </c>
      <c r="AL476" s="96" t="s">
        <v>1926</v>
      </c>
      <c r="AM476" s="96" t="s">
        <v>1926</v>
      </c>
      <c r="AN476" s="96" t="s">
        <v>1926</v>
      </c>
      <c r="AO476" s="96" t="s">
        <v>1926</v>
      </c>
      <c r="AP476" s="96" t="s">
        <v>1926</v>
      </c>
      <c r="AQ476" s="96" t="s">
        <v>1926</v>
      </c>
      <c r="AR476" s="96" t="s">
        <v>1926</v>
      </c>
      <c r="AS476" s="96" t="s">
        <v>1926</v>
      </c>
      <c r="AT476" s="96" t="s">
        <v>1926</v>
      </c>
      <c r="AU476" s="96" t="s">
        <v>1926</v>
      </c>
      <c r="AV476" s="96" t="s">
        <v>1926</v>
      </c>
      <c r="AW476" s="96" t="s">
        <v>1926</v>
      </c>
      <c r="AX476" s="96" t="s">
        <v>1926</v>
      </c>
      <c r="AY476" s="344"/>
      <c r="AZ476" s="93"/>
      <c r="BA476" s="93">
        <v>2.9375364200000002E-3</v>
      </c>
      <c r="BB476" s="94">
        <v>0</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1</v>
      </c>
      <c r="BT476" s="94">
        <v>0</v>
      </c>
      <c r="BU476" s="94">
        <v>0</v>
      </c>
      <c r="BV476" s="94"/>
      <c r="BW476" s="94"/>
      <c r="BX476" s="94"/>
      <c r="BY476" s="94"/>
      <c r="BZ476" s="94">
        <v>0</v>
      </c>
      <c r="CA476" s="373"/>
    </row>
    <row r="477" spans="1:79" s="2" customFormat="1" ht="11.45" customHeight="1" x14ac:dyDescent="0.15">
      <c r="A477" s="95"/>
      <c r="B477" s="312"/>
      <c r="C477" s="346" t="s">
        <v>1944</v>
      </c>
      <c r="D477" s="312"/>
      <c r="E477" s="127" t="s">
        <v>2789</v>
      </c>
      <c r="F477" s="126">
        <v>0</v>
      </c>
      <c r="G477" s="946" t="s">
        <v>1606</v>
      </c>
      <c r="H477" s="946" t="s">
        <v>493</v>
      </c>
      <c r="I477" s="944">
        <v>3.4979</v>
      </c>
      <c r="J477" s="103">
        <v>0.65</v>
      </c>
      <c r="K477" s="104">
        <v>566546</v>
      </c>
      <c r="L477" s="105">
        <v>1.9093700000000001E-3</v>
      </c>
      <c r="M477" s="629"/>
      <c r="N477" s="630"/>
      <c r="O477" s="372">
        <v>1.9093700000000001E-3</v>
      </c>
      <c r="P477" s="352"/>
      <c r="Q477" s="241">
        <v>1082</v>
      </c>
      <c r="R477" s="100"/>
      <c r="S477" s="42"/>
      <c r="T477" s="228"/>
      <c r="U477" s="340">
        <v>1082</v>
      </c>
      <c r="V477" s="227"/>
      <c r="W477" s="5"/>
      <c r="X477" s="108" t="s">
        <v>1944</v>
      </c>
      <c r="Y477" s="109" t="s">
        <v>1077</v>
      </c>
      <c r="Z477" s="123">
        <v>1288118.8147100001</v>
      </c>
      <c r="AA477" s="83" t="s">
        <v>1605</v>
      </c>
      <c r="AB477" s="83" t="s">
        <v>1605</v>
      </c>
      <c r="AC477" s="83" t="s">
        <v>655</v>
      </c>
      <c r="AE477" s="93" t="s">
        <v>2965</v>
      </c>
      <c r="AF477" s="93"/>
      <c r="AG477" s="96" t="s">
        <v>1926</v>
      </c>
      <c r="AH477" s="96" t="s">
        <v>1926</v>
      </c>
      <c r="AI477" s="96" t="s">
        <v>1926</v>
      </c>
      <c r="AJ477" s="96" t="s">
        <v>1926</v>
      </c>
      <c r="AK477" s="96" t="s">
        <v>1926</v>
      </c>
      <c r="AL477" s="96" t="s">
        <v>1926</v>
      </c>
      <c r="AM477" s="96" t="s">
        <v>1926</v>
      </c>
      <c r="AN477" s="96" t="s">
        <v>1926</v>
      </c>
      <c r="AO477" s="96" t="s">
        <v>1926</v>
      </c>
      <c r="AP477" s="96" t="s">
        <v>1926</v>
      </c>
      <c r="AQ477" s="96" t="s">
        <v>1926</v>
      </c>
      <c r="AR477" s="96" t="s">
        <v>1926</v>
      </c>
      <c r="AS477" s="96" t="s">
        <v>1926</v>
      </c>
      <c r="AT477" s="96" t="s">
        <v>1926</v>
      </c>
      <c r="AU477" s="96" t="s">
        <v>1926</v>
      </c>
      <c r="AV477" s="96" t="s">
        <v>1926</v>
      </c>
      <c r="AW477" s="96" t="s">
        <v>1926</v>
      </c>
      <c r="AX477" s="96" t="s">
        <v>1926</v>
      </c>
      <c r="AY477" s="344"/>
      <c r="AZ477" s="93"/>
      <c r="BA477" s="93">
        <v>1.9093986730000002E-3</v>
      </c>
      <c r="BB477" s="94">
        <v>0</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3"/>
    </row>
    <row r="478" spans="1:79" s="2" customFormat="1" ht="11.45" customHeight="1" x14ac:dyDescent="0.15">
      <c r="A478" s="95"/>
      <c r="B478" s="312"/>
      <c r="C478" s="346" t="s">
        <v>2488</v>
      </c>
      <c r="D478" s="312"/>
      <c r="E478" s="127" t="s">
        <v>2790</v>
      </c>
      <c r="F478" s="126">
        <v>0</v>
      </c>
      <c r="G478" s="946" t="s">
        <v>1606</v>
      </c>
      <c r="H478" s="946" t="s">
        <v>657</v>
      </c>
      <c r="I478" s="944">
        <v>3.4979</v>
      </c>
      <c r="J478" s="103">
        <v>0.65</v>
      </c>
      <c r="K478" s="104">
        <v>1769600</v>
      </c>
      <c r="L478" s="105">
        <v>1.9093700000000001E-3</v>
      </c>
      <c r="M478" s="629"/>
      <c r="N478" s="630"/>
      <c r="O478" s="372">
        <v>1.9093700000000001E-3</v>
      </c>
      <c r="P478" s="352"/>
      <c r="Q478" s="241">
        <v>3379</v>
      </c>
      <c r="R478" s="100"/>
      <c r="S478" s="42"/>
      <c r="T478" s="228"/>
      <c r="U478" s="340">
        <v>3379</v>
      </c>
      <c r="V478" s="227"/>
      <c r="W478" s="5"/>
      <c r="X478" s="108" t="s">
        <v>2488</v>
      </c>
      <c r="Y478" s="109" t="s">
        <v>1078</v>
      </c>
      <c r="Z478" s="123">
        <v>4023424.4960000003</v>
      </c>
      <c r="AA478" s="83" t="s">
        <v>1605</v>
      </c>
      <c r="AB478" s="83" t="s">
        <v>1605</v>
      </c>
      <c r="AC478" s="83" t="s">
        <v>656</v>
      </c>
      <c r="AE478" s="93" t="s">
        <v>2965</v>
      </c>
      <c r="AF478" s="93"/>
      <c r="AG478" s="96" t="s">
        <v>1926</v>
      </c>
      <c r="AH478" s="96" t="s">
        <v>1926</v>
      </c>
      <c r="AI478" s="96" t="s">
        <v>1926</v>
      </c>
      <c r="AJ478" s="96" t="s">
        <v>1926</v>
      </c>
      <c r="AK478" s="96" t="s">
        <v>1926</v>
      </c>
      <c r="AL478" s="96" t="s">
        <v>1926</v>
      </c>
      <c r="AM478" s="96" t="s">
        <v>1926</v>
      </c>
      <c r="AN478" s="96" t="s">
        <v>1926</v>
      </c>
      <c r="AO478" s="96" t="s">
        <v>1926</v>
      </c>
      <c r="AP478" s="96" t="s">
        <v>1926</v>
      </c>
      <c r="AQ478" s="96" t="s">
        <v>1926</v>
      </c>
      <c r="AR478" s="96" t="s">
        <v>1926</v>
      </c>
      <c r="AS478" s="96" t="s">
        <v>1926</v>
      </c>
      <c r="AT478" s="96" t="s">
        <v>1926</v>
      </c>
      <c r="AU478" s="96" t="s">
        <v>1926</v>
      </c>
      <c r="AV478" s="96" t="s">
        <v>1926</v>
      </c>
      <c r="AW478" s="96" t="s">
        <v>1926</v>
      </c>
      <c r="AX478" s="96" t="s">
        <v>1926</v>
      </c>
      <c r="AY478" s="344"/>
      <c r="AZ478" s="93"/>
      <c r="BA478" s="93">
        <v>1.9093986730000002E-3</v>
      </c>
      <c r="BB478" s="94">
        <v>0</v>
      </c>
      <c r="BC478" s="93"/>
      <c r="BD478" s="94"/>
      <c r="BE478" s="94">
        <v>0</v>
      </c>
      <c r="BF478" s="94">
        <v>1</v>
      </c>
      <c r="BG478" s="94">
        <v>0</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2651</v>
      </c>
      <c r="D479" s="312"/>
      <c r="E479" s="127" t="s">
        <v>1961</v>
      </c>
      <c r="F479" s="126">
        <v>0</v>
      </c>
      <c r="G479" s="946" t="s">
        <v>1136</v>
      </c>
      <c r="H479" s="946" t="s">
        <v>2787</v>
      </c>
      <c r="I479" s="944">
        <v>4.1017000000000001</v>
      </c>
      <c r="J479" s="103">
        <v>1</v>
      </c>
      <c r="K479" s="104">
        <v>468709364</v>
      </c>
      <c r="L479" s="105">
        <v>3.44458E-3</v>
      </c>
      <c r="M479" s="629"/>
      <c r="N479" s="630"/>
      <c r="O479" s="372">
        <v>3.44458E-3</v>
      </c>
      <c r="P479" s="352"/>
      <c r="Q479" s="241">
        <v>1614507</v>
      </c>
      <c r="R479" s="100"/>
      <c r="S479" s="42"/>
      <c r="T479" s="228"/>
      <c r="U479" s="340">
        <v>1614507</v>
      </c>
      <c r="V479" s="227"/>
      <c r="W479" s="5"/>
      <c r="X479" s="108" t="s">
        <v>2651</v>
      </c>
      <c r="Y479" s="109" t="s">
        <v>2931</v>
      </c>
      <c r="Z479" s="123">
        <v>1922505198.3188</v>
      </c>
      <c r="AA479" s="83" t="s">
        <v>1607</v>
      </c>
      <c r="AB479" s="83" t="s">
        <v>1607</v>
      </c>
      <c r="AC479" s="83" t="s">
        <v>651</v>
      </c>
      <c r="AE479" s="93" t="s">
        <v>2965</v>
      </c>
      <c r="AF479" s="93"/>
      <c r="AG479" s="96" t="s">
        <v>1926</v>
      </c>
      <c r="AH479" s="96" t="s">
        <v>1926</v>
      </c>
      <c r="AI479" s="96" t="s">
        <v>1926</v>
      </c>
      <c r="AJ479" s="96" t="s">
        <v>1926</v>
      </c>
      <c r="AK479" s="96" t="s">
        <v>1926</v>
      </c>
      <c r="AL479" s="96" t="s">
        <v>1926</v>
      </c>
      <c r="AM479" s="96" t="s">
        <v>1926</v>
      </c>
      <c r="AN479" s="96" t="s">
        <v>1926</v>
      </c>
      <c r="AO479" s="96" t="s">
        <v>1926</v>
      </c>
      <c r="AP479" s="96" t="s">
        <v>1926</v>
      </c>
      <c r="AQ479" s="96" t="s">
        <v>1926</v>
      </c>
      <c r="AR479" s="96" t="s">
        <v>1926</v>
      </c>
      <c r="AS479" s="96" t="s">
        <v>1926</v>
      </c>
      <c r="AT479" s="96" t="s">
        <v>1926</v>
      </c>
      <c r="AU479" s="96" t="s">
        <v>1926</v>
      </c>
      <c r="AV479" s="96" t="s">
        <v>1926</v>
      </c>
      <c r="AW479" s="96" t="s">
        <v>1926</v>
      </c>
      <c r="AX479" s="96" t="s">
        <v>1926</v>
      </c>
      <c r="AY479" s="344"/>
      <c r="AZ479" s="93"/>
      <c r="BA479" s="93">
        <v>3.4446076600000001E-3</v>
      </c>
      <c r="BB479" s="94">
        <v>0</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1</v>
      </c>
      <c r="BT479" s="94">
        <v>0</v>
      </c>
      <c r="BU479" s="94">
        <v>0</v>
      </c>
      <c r="BV479" s="94"/>
      <c r="BW479" s="94"/>
      <c r="BX479" s="94"/>
      <c r="BY479" s="94"/>
      <c r="BZ479" s="94">
        <v>0</v>
      </c>
      <c r="CA479" s="373"/>
    </row>
    <row r="480" spans="1:79" s="2" customFormat="1" ht="11.45" customHeight="1" x14ac:dyDescent="0.15">
      <c r="A480" s="95"/>
      <c r="B480" s="312"/>
      <c r="C480" s="346" t="s">
        <v>2652</v>
      </c>
      <c r="D480" s="312"/>
      <c r="E480" s="127" t="s">
        <v>1962</v>
      </c>
      <c r="F480" s="126">
        <v>0</v>
      </c>
      <c r="G480" s="946" t="s">
        <v>1136</v>
      </c>
      <c r="H480" s="946" t="s">
        <v>493</v>
      </c>
      <c r="I480" s="944">
        <v>4.1017000000000001</v>
      </c>
      <c r="J480" s="103">
        <v>0.65</v>
      </c>
      <c r="K480" s="104">
        <v>1575786</v>
      </c>
      <c r="L480" s="105">
        <v>2.2389799999999998E-3</v>
      </c>
      <c r="M480" s="629"/>
      <c r="N480" s="630"/>
      <c r="O480" s="372">
        <v>2.2389799999999998E-3</v>
      </c>
      <c r="P480" s="352"/>
      <c r="Q480" s="241">
        <v>3528</v>
      </c>
      <c r="R480" s="100"/>
      <c r="S480" s="42"/>
      <c r="T480" s="228"/>
      <c r="U480" s="340">
        <v>3528</v>
      </c>
      <c r="V480" s="227"/>
      <c r="W480" s="5"/>
      <c r="X480" s="108" t="s">
        <v>2652</v>
      </c>
      <c r="Y480" s="109" t="s">
        <v>2932</v>
      </c>
      <c r="Z480" s="123">
        <v>4201210.933530001</v>
      </c>
      <c r="AA480" s="83" t="s">
        <v>1607</v>
      </c>
      <c r="AB480" s="83" t="s">
        <v>1607</v>
      </c>
      <c r="AC480" s="83" t="s">
        <v>655</v>
      </c>
      <c r="AE480" s="93" t="s">
        <v>2965</v>
      </c>
      <c r="AF480" s="93"/>
      <c r="AG480" s="96" t="s">
        <v>1926</v>
      </c>
      <c r="AH480" s="96" t="s">
        <v>1926</v>
      </c>
      <c r="AI480" s="96" t="s">
        <v>1926</v>
      </c>
      <c r="AJ480" s="96" t="s">
        <v>1926</v>
      </c>
      <c r="AK480" s="96" t="s">
        <v>1926</v>
      </c>
      <c r="AL480" s="96" t="s">
        <v>1926</v>
      </c>
      <c r="AM480" s="96" t="s">
        <v>1926</v>
      </c>
      <c r="AN480" s="96" t="s">
        <v>1926</v>
      </c>
      <c r="AO480" s="96" t="s">
        <v>1926</v>
      </c>
      <c r="AP480" s="96" t="s">
        <v>1926</v>
      </c>
      <c r="AQ480" s="96" t="s">
        <v>1926</v>
      </c>
      <c r="AR480" s="96" t="s">
        <v>1926</v>
      </c>
      <c r="AS480" s="96" t="s">
        <v>1926</v>
      </c>
      <c r="AT480" s="96" t="s">
        <v>1926</v>
      </c>
      <c r="AU480" s="96" t="s">
        <v>1926</v>
      </c>
      <c r="AV480" s="96" t="s">
        <v>1926</v>
      </c>
      <c r="AW480" s="96" t="s">
        <v>1926</v>
      </c>
      <c r="AX480" s="96" t="s">
        <v>1926</v>
      </c>
      <c r="AY480" s="344"/>
      <c r="AZ480" s="93"/>
      <c r="BA480" s="93">
        <v>2.2389949790000002E-3</v>
      </c>
      <c r="BB480" s="94">
        <v>0</v>
      </c>
      <c r="BC480" s="93"/>
      <c r="BD480" s="94"/>
      <c r="BE480" s="94">
        <v>0</v>
      </c>
      <c r="BF480" s="94">
        <v>1</v>
      </c>
      <c r="BG480" s="94">
        <v>0</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373"/>
    </row>
    <row r="481" spans="1:79" s="2" customFormat="1" ht="11.45" customHeight="1" x14ac:dyDescent="0.15">
      <c r="A481" s="95"/>
      <c r="B481" s="312"/>
      <c r="C481" s="346" t="s">
        <v>2654</v>
      </c>
      <c r="D481" s="312"/>
      <c r="E481" s="127" t="s">
        <v>1700</v>
      </c>
      <c r="F481" s="126">
        <v>0</v>
      </c>
      <c r="G481" s="946" t="s">
        <v>1321</v>
      </c>
      <c r="H481" s="946" t="s">
        <v>2787</v>
      </c>
      <c r="I481" s="944">
        <v>1.7366999999999999</v>
      </c>
      <c r="J481" s="103">
        <v>1</v>
      </c>
      <c r="K481" s="104">
        <v>55441000</v>
      </c>
      <c r="L481" s="105">
        <v>1.45845E-3</v>
      </c>
      <c r="M481" s="629"/>
      <c r="N481" s="630"/>
      <c r="O481" s="372">
        <v>1.45845E-3</v>
      </c>
      <c r="P481" s="352"/>
      <c r="Q481" s="241">
        <v>80858</v>
      </c>
      <c r="R481" s="100"/>
      <c r="S481" s="42"/>
      <c r="T481" s="228"/>
      <c r="U481" s="340">
        <v>80858</v>
      </c>
      <c r="V481" s="227"/>
      <c r="W481" s="5"/>
      <c r="X481" s="108" t="s">
        <v>2654</v>
      </c>
      <c r="Y481" s="109" t="s">
        <v>2933</v>
      </c>
      <c r="Z481" s="123">
        <v>96284384.699999988</v>
      </c>
      <c r="AA481" s="83" t="s">
        <v>1608</v>
      </c>
      <c r="AB481" s="83" t="s">
        <v>1608</v>
      </c>
      <c r="AC481" s="83" t="s">
        <v>651</v>
      </c>
      <c r="AE481" s="93" t="s">
        <v>2965</v>
      </c>
      <c r="AF481" s="93"/>
      <c r="AG481" s="96" t="s">
        <v>1926</v>
      </c>
      <c r="AH481" s="96" t="s">
        <v>1926</v>
      </c>
      <c r="AI481" s="96" t="s">
        <v>1926</v>
      </c>
      <c r="AJ481" s="96" t="s">
        <v>1926</v>
      </c>
      <c r="AK481" s="96" t="s">
        <v>1926</v>
      </c>
      <c r="AL481" s="96" t="s">
        <v>1926</v>
      </c>
      <c r="AM481" s="96" t="s">
        <v>1926</v>
      </c>
      <c r="AN481" s="96" t="s">
        <v>1926</v>
      </c>
      <c r="AO481" s="96" t="s">
        <v>1926</v>
      </c>
      <c r="AP481" s="96" t="s">
        <v>1926</v>
      </c>
      <c r="AQ481" s="96" t="s">
        <v>1926</v>
      </c>
      <c r="AR481" s="96" t="s">
        <v>1926</v>
      </c>
      <c r="AS481" s="96" t="s">
        <v>1926</v>
      </c>
      <c r="AT481" s="96" t="s">
        <v>1926</v>
      </c>
      <c r="AU481" s="96" t="s">
        <v>1926</v>
      </c>
      <c r="AV481" s="96" t="s">
        <v>1926</v>
      </c>
      <c r="AW481" s="96" t="s">
        <v>1926</v>
      </c>
      <c r="AX481" s="96" t="s">
        <v>1926</v>
      </c>
      <c r="AY481" s="344"/>
      <c r="AZ481" s="93"/>
      <c r="BA481" s="93">
        <v>1.45848066E-3</v>
      </c>
      <c r="BB481" s="94">
        <v>0</v>
      </c>
      <c r="BC481" s="93"/>
      <c r="BD481" s="94"/>
      <c r="BE481" s="94">
        <v>0</v>
      </c>
      <c r="BF481" s="94">
        <v>1</v>
      </c>
      <c r="BG481" s="94">
        <v>0</v>
      </c>
      <c r="BH481" s="94">
        <v>0</v>
      </c>
      <c r="BI481" s="94">
        <v>0</v>
      </c>
      <c r="BJ481" s="94"/>
      <c r="BK481" s="94">
        <v>0</v>
      </c>
      <c r="BL481" s="94">
        <v>0</v>
      </c>
      <c r="BM481" s="94">
        <v>1</v>
      </c>
      <c r="BN481" s="94">
        <v>0</v>
      </c>
      <c r="BO481" s="94">
        <v>0</v>
      </c>
      <c r="BP481" s="94">
        <v>0</v>
      </c>
      <c r="BQ481" s="94">
        <v>0</v>
      </c>
      <c r="BR481" s="94">
        <v>0</v>
      </c>
      <c r="BS481" s="94">
        <v>1</v>
      </c>
      <c r="BT481" s="94">
        <v>0</v>
      </c>
      <c r="BU481" s="94">
        <v>0</v>
      </c>
      <c r="BV481" s="94"/>
      <c r="BW481" s="94"/>
      <c r="BX481" s="94"/>
      <c r="BY481" s="94"/>
      <c r="BZ481" s="94">
        <v>0</v>
      </c>
      <c r="CA481" s="373"/>
    </row>
    <row r="482" spans="1:79" s="2" customFormat="1" ht="11.45" customHeight="1" x14ac:dyDescent="0.15">
      <c r="A482" s="95"/>
      <c r="B482" s="312"/>
      <c r="C482" s="346" t="s">
        <v>2073</v>
      </c>
      <c r="D482" s="312"/>
      <c r="E482" s="127" t="s">
        <v>1948</v>
      </c>
      <c r="F482" s="126">
        <v>0</v>
      </c>
      <c r="G482" s="946" t="s">
        <v>1580</v>
      </c>
      <c r="H482" s="946" t="s">
        <v>2072</v>
      </c>
      <c r="I482" s="944">
        <v>1</v>
      </c>
      <c r="J482" s="103">
        <v>1</v>
      </c>
      <c r="K482" s="104">
        <v>279610</v>
      </c>
      <c r="L482" s="105">
        <v>8.3980000000000003E-4</v>
      </c>
      <c r="M482" s="629"/>
      <c r="N482" s="630"/>
      <c r="O482" s="372">
        <v>8.3980000000000003E-4</v>
      </c>
      <c r="P482" s="352"/>
      <c r="Q482" s="241">
        <v>235</v>
      </c>
      <c r="R482" s="100"/>
      <c r="S482" s="42"/>
      <c r="T482" s="228"/>
      <c r="U482" s="340">
        <v>235</v>
      </c>
      <c r="V482" s="227"/>
      <c r="W482" s="5"/>
      <c r="X482" s="108" t="s">
        <v>2073</v>
      </c>
      <c r="Y482" s="109" t="s">
        <v>1080</v>
      </c>
      <c r="Z482" s="123">
        <v>279610</v>
      </c>
      <c r="AA482" s="83" t="s">
        <v>123</v>
      </c>
      <c r="AB482" s="83" t="s">
        <v>123</v>
      </c>
      <c r="AC482" s="83" t="s">
        <v>2630</v>
      </c>
      <c r="AE482" s="93" t="s">
        <v>2965</v>
      </c>
      <c r="AF482" s="93"/>
      <c r="AG482" s="96" t="s">
        <v>1926</v>
      </c>
      <c r="AH482" s="96" t="s">
        <v>1926</v>
      </c>
      <c r="AI482" s="96" t="s">
        <v>1926</v>
      </c>
      <c r="AJ482" s="96" t="s">
        <v>1926</v>
      </c>
      <c r="AK482" s="96" t="s">
        <v>1926</v>
      </c>
      <c r="AL482" s="96" t="s">
        <v>1926</v>
      </c>
      <c r="AM482" s="96" t="s">
        <v>1926</v>
      </c>
      <c r="AN482" s="96" t="s">
        <v>1926</v>
      </c>
      <c r="AO482" s="96" t="s">
        <v>1926</v>
      </c>
      <c r="AP482" s="96" t="s">
        <v>1926</v>
      </c>
      <c r="AQ482" s="96" t="s">
        <v>1926</v>
      </c>
      <c r="AR482" s="96" t="s">
        <v>1926</v>
      </c>
      <c r="AS482" s="96" t="s">
        <v>1926</v>
      </c>
      <c r="AT482" s="96" t="s">
        <v>1926</v>
      </c>
      <c r="AU482" s="96" t="s">
        <v>1926</v>
      </c>
      <c r="AV482" s="96" t="s">
        <v>1926</v>
      </c>
      <c r="AW482" s="96" t="s">
        <v>1926</v>
      </c>
      <c r="AX482" s="96" t="s">
        <v>1926</v>
      </c>
      <c r="AY482" s="344"/>
      <c r="AZ482" s="93"/>
      <c r="BA482" s="93">
        <v>8.3980000000000003E-4</v>
      </c>
      <c r="BB482" s="94">
        <v>0</v>
      </c>
      <c r="BC482" s="93"/>
      <c r="BD482" s="94"/>
      <c r="BE482" s="94">
        <v>0</v>
      </c>
      <c r="BF482" s="94">
        <v>1</v>
      </c>
      <c r="BG482" s="94">
        <v>0</v>
      </c>
      <c r="BH482" s="94">
        <v>0</v>
      </c>
      <c r="BI482" s="94">
        <v>0</v>
      </c>
      <c r="BJ482" s="94"/>
      <c r="BK482" s="94">
        <v>0</v>
      </c>
      <c r="BL482" s="94">
        <v>0</v>
      </c>
      <c r="BM482" s="94">
        <v>1</v>
      </c>
      <c r="BN482" s="94">
        <v>0</v>
      </c>
      <c r="BO482" s="94">
        <v>0</v>
      </c>
      <c r="BP482" s="94">
        <v>0</v>
      </c>
      <c r="BQ482" s="94">
        <v>0</v>
      </c>
      <c r="BR482" s="94">
        <v>0</v>
      </c>
      <c r="BS482" s="94">
        <v>1</v>
      </c>
      <c r="BT482" s="94">
        <v>0</v>
      </c>
      <c r="BU482" s="94">
        <v>0</v>
      </c>
      <c r="BV482" s="94"/>
      <c r="BW482" s="94"/>
      <c r="BX482" s="94"/>
      <c r="BY482" s="94"/>
      <c r="BZ482" s="94">
        <v>0</v>
      </c>
      <c r="CA482" s="373"/>
    </row>
    <row r="483" spans="1:79" s="2" customFormat="1" ht="11.45" customHeight="1" x14ac:dyDescent="0.15">
      <c r="A483" s="95"/>
      <c r="B483" s="312"/>
      <c r="C483" s="346" t="s">
        <v>523</v>
      </c>
      <c r="D483" s="312"/>
      <c r="E483" s="127" t="s">
        <v>1949</v>
      </c>
      <c r="F483" s="126">
        <v>0</v>
      </c>
      <c r="G483" s="946" t="s">
        <v>202</v>
      </c>
      <c r="H483" s="946" t="s">
        <v>2072</v>
      </c>
      <c r="I483" s="944">
        <v>2.1015999999999999</v>
      </c>
      <c r="J483" s="103">
        <v>1</v>
      </c>
      <c r="K483" s="104">
        <v>271850</v>
      </c>
      <c r="L483" s="105">
        <v>1.7649E-3</v>
      </c>
      <c r="M483" s="629"/>
      <c r="N483" s="630"/>
      <c r="O483" s="372">
        <v>1.7649E-3</v>
      </c>
      <c r="P483" s="352"/>
      <c r="Q483" s="241">
        <v>480</v>
      </c>
      <c r="R483" s="100"/>
      <c r="S483" s="42"/>
      <c r="T483" s="228"/>
      <c r="U483" s="340">
        <v>480</v>
      </c>
      <c r="V483" s="227"/>
      <c r="W483" s="5"/>
      <c r="X483" s="108" t="s">
        <v>523</v>
      </c>
      <c r="Y483" s="109" t="s">
        <v>2169</v>
      </c>
      <c r="Z483" s="123">
        <v>571319.96</v>
      </c>
      <c r="AA483" s="83" t="s">
        <v>201</v>
      </c>
      <c r="AB483" s="83" t="s">
        <v>201</v>
      </c>
      <c r="AC483" s="83" t="s">
        <v>2630</v>
      </c>
      <c r="AE483" s="93" t="s">
        <v>2965</v>
      </c>
      <c r="AF483" s="93"/>
      <c r="AG483" s="96" t="s">
        <v>1926</v>
      </c>
      <c r="AH483" s="96" t="s">
        <v>1926</v>
      </c>
      <c r="AI483" s="96" t="s">
        <v>1926</v>
      </c>
      <c r="AJ483" s="96" t="s">
        <v>1926</v>
      </c>
      <c r="AK483" s="96" t="s">
        <v>1926</v>
      </c>
      <c r="AL483" s="96" t="s">
        <v>1926</v>
      </c>
      <c r="AM483" s="96" t="s">
        <v>1926</v>
      </c>
      <c r="AN483" s="96" t="s">
        <v>1926</v>
      </c>
      <c r="AO483" s="96" t="s">
        <v>1926</v>
      </c>
      <c r="AP483" s="96" t="s">
        <v>1926</v>
      </c>
      <c r="AQ483" s="96" t="s">
        <v>1926</v>
      </c>
      <c r="AR483" s="96" t="s">
        <v>1926</v>
      </c>
      <c r="AS483" s="96" t="s">
        <v>1926</v>
      </c>
      <c r="AT483" s="96" t="s">
        <v>1926</v>
      </c>
      <c r="AU483" s="96" t="s">
        <v>1926</v>
      </c>
      <c r="AV483" s="96" t="s">
        <v>1926</v>
      </c>
      <c r="AW483" s="96" t="s">
        <v>1926</v>
      </c>
      <c r="AX483" s="96" t="s">
        <v>1926</v>
      </c>
      <c r="AY483" s="344"/>
      <c r="AZ483" s="93"/>
      <c r="BA483" s="93">
        <v>1.7649236799999999E-3</v>
      </c>
      <c r="BB483" s="94">
        <v>0</v>
      </c>
      <c r="BC483" s="93"/>
      <c r="BD483" s="94"/>
      <c r="BE483" s="94">
        <v>0</v>
      </c>
      <c r="BF483" s="94">
        <v>1</v>
      </c>
      <c r="BG483" s="94">
        <v>0</v>
      </c>
      <c r="BH483" s="94">
        <v>0</v>
      </c>
      <c r="BI483" s="94">
        <v>0</v>
      </c>
      <c r="BJ483" s="94"/>
      <c r="BK483" s="94">
        <v>0</v>
      </c>
      <c r="BL483" s="94">
        <v>0</v>
      </c>
      <c r="BM483" s="94">
        <v>0</v>
      </c>
      <c r="BN483" s="94">
        <v>0</v>
      </c>
      <c r="BO483" s="94">
        <v>0</v>
      </c>
      <c r="BP483" s="94">
        <v>0</v>
      </c>
      <c r="BQ483" s="94">
        <v>0</v>
      </c>
      <c r="BR483" s="94">
        <v>0</v>
      </c>
      <c r="BS483" s="94">
        <v>1</v>
      </c>
      <c r="BT483" s="94">
        <v>0</v>
      </c>
      <c r="BU483" s="94">
        <v>0</v>
      </c>
      <c r="BV483" s="94"/>
      <c r="BW483" s="94"/>
      <c r="BX483" s="94"/>
      <c r="BY483" s="94"/>
      <c r="BZ483" s="94">
        <v>0</v>
      </c>
      <c r="CA483" s="373"/>
    </row>
    <row r="484" spans="1:79" s="2" customFormat="1" ht="11.45" customHeight="1" x14ac:dyDescent="0.15">
      <c r="A484" s="95"/>
      <c r="B484" s="312"/>
      <c r="C484" s="346" t="s">
        <v>526</v>
      </c>
      <c r="D484" s="312"/>
      <c r="E484" s="127" t="s">
        <v>1950</v>
      </c>
      <c r="F484" s="126">
        <v>0</v>
      </c>
      <c r="G484" s="946" t="s">
        <v>202</v>
      </c>
      <c r="H484" s="946" t="s">
        <v>400</v>
      </c>
      <c r="I484" s="944">
        <v>2.1015999999999999</v>
      </c>
      <c r="J484" s="103">
        <v>0.7</v>
      </c>
      <c r="K484" s="104">
        <v>113340</v>
      </c>
      <c r="L484" s="105">
        <v>1.23543E-3</v>
      </c>
      <c r="M484" s="629"/>
      <c r="N484" s="630"/>
      <c r="O484" s="372">
        <v>1.23543E-3</v>
      </c>
      <c r="P484" s="352"/>
      <c r="Q484" s="241">
        <v>140</v>
      </c>
      <c r="R484" s="100"/>
      <c r="S484" s="42"/>
      <c r="T484" s="228"/>
      <c r="U484" s="340">
        <v>140</v>
      </c>
      <c r="V484" s="227"/>
      <c r="W484" s="5"/>
      <c r="X484" s="108" t="s">
        <v>526</v>
      </c>
      <c r="Y484" s="109" t="s">
        <v>2172</v>
      </c>
      <c r="Z484" s="123">
        <v>166736.74079999997</v>
      </c>
      <c r="AA484" s="83" t="s">
        <v>201</v>
      </c>
      <c r="AB484" s="83" t="s">
        <v>201</v>
      </c>
      <c r="AC484" s="83" t="s">
        <v>399</v>
      </c>
      <c r="AE484" s="93" t="s">
        <v>2965</v>
      </c>
      <c r="AF484" s="93"/>
      <c r="AG484" s="96" t="s">
        <v>1926</v>
      </c>
      <c r="AH484" s="96" t="s">
        <v>1926</v>
      </c>
      <c r="AI484" s="96" t="s">
        <v>1926</v>
      </c>
      <c r="AJ484" s="96" t="s">
        <v>1926</v>
      </c>
      <c r="AK484" s="96" t="s">
        <v>1926</v>
      </c>
      <c r="AL484" s="96" t="s">
        <v>1926</v>
      </c>
      <c r="AM484" s="96" t="s">
        <v>1926</v>
      </c>
      <c r="AN484" s="96" t="s">
        <v>1926</v>
      </c>
      <c r="AO484" s="96" t="s">
        <v>1926</v>
      </c>
      <c r="AP484" s="96" t="s">
        <v>1926</v>
      </c>
      <c r="AQ484" s="96" t="s">
        <v>1926</v>
      </c>
      <c r="AR484" s="96" t="s">
        <v>1926</v>
      </c>
      <c r="AS484" s="96" t="s">
        <v>1926</v>
      </c>
      <c r="AT484" s="96" t="s">
        <v>1926</v>
      </c>
      <c r="AU484" s="96" t="s">
        <v>1926</v>
      </c>
      <c r="AV484" s="96" t="s">
        <v>1926</v>
      </c>
      <c r="AW484" s="96" t="s">
        <v>1926</v>
      </c>
      <c r="AX484" s="96" t="s">
        <v>1926</v>
      </c>
      <c r="AY484" s="344"/>
      <c r="AZ484" s="93"/>
      <c r="BA484" s="93">
        <v>1.2354465759999999E-3</v>
      </c>
      <c r="BB484" s="94">
        <v>0</v>
      </c>
      <c r="BC484" s="93"/>
      <c r="BD484" s="94"/>
      <c r="BE484" s="94">
        <v>0</v>
      </c>
      <c r="BF484" s="94">
        <v>1</v>
      </c>
      <c r="BG484" s="94">
        <v>0</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3"/>
    </row>
    <row r="485" spans="1:79" s="2" customFormat="1" ht="11.45" customHeight="1" x14ac:dyDescent="0.15">
      <c r="A485" s="95"/>
      <c r="B485" s="312"/>
      <c r="C485" s="346" t="s">
        <v>1247</v>
      </c>
      <c r="D485" s="312"/>
      <c r="E485" s="127" t="s">
        <v>2335</v>
      </c>
      <c r="F485" s="126">
        <v>0</v>
      </c>
      <c r="G485" s="946" t="s">
        <v>202</v>
      </c>
      <c r="H485" s="946" t="s">
        <v>1104</v>
      </c>
      <c r="I485" s="944">
        <v>2.1015999999999999</v>
      </c>
      <c r="J485" s="103">
        <v>1</v>
      </c>
      <c r="K485" s="104">
        <v>96000</v>
      </c>
      <c r="L485" s="105">
        <v>1.7649E-3</v>
      </c>
      <c r="M485" s="629"/>
      <c r="N485" s="630"/>
      <c r="O485" s="372">
        <v>1.7649E-3</v>
      </c>
      <c r="P485" s="352"/>
      <c r="Q485" s="241">
        <v>169</v>
      </c>
      <c r="R485" s="100"/>
      <c r="S485" s="42"/>
      <c r="T485" s="228"/>
      <c r="U485" s="340">
        <v>169</v>
      </c>
      <c r="V485" s="227"/>
      <c r="W485" s="5"/>
      <c r="X485" s="108" t="s">
        <v>1247</v>
      </c>
      <c r="Y485" s="109" t="s">
        <v>2905</v>
      </c>
      <c r="Z485" s="123">
        <v>201753.60000000001</v>
      </c>
      <c r="AA485" s="83" t="s">
        <v>201</v>
      </c>
      <c r="AB485" s="83" t="s">
        <v>201</v>
      </c>
      <c r="AC485" s="83" t="s">
        <v>1103</v>
      </c>
      <c r="AE485" s="93" t="s">
        <v>2966</v>
      </c>
      <c r="AF485" s="93"/>
      <c r="AG485" s="96" t="s">
        <v>1926</v>
      </c>
      <c r="AH485" s="96" t="s">
        <v>1926</v>
      </c>
      <c r="AI485" s="96" t="s">
        <v>1926</v>
      </c>
      <c r="AJ485" s="96" t="s">
        <v>1926</v>
      </c>
      <c r="AK485" s="96" t="s">
        <v>1926</v>
      </c>
      <c r="AL485" s="96" t="s">
        <v>1926</v>
      </c>
      <c r="AM485" s="96" t="s">
        <v>1926</v>
      </c>
      <c r="AN485" s="96" t="s">
        <v>1926</v>
      </c>
      <c r="AO485" s="96" t="s">
        <v>1926</v>
      </c>
      <c r="AP485" s="96" t="s">
        <v>1926</v>
      </c>
      <c r="AQ485" s="96" t="s">
        <v>1926</v>
      </c>
      <c r="AR485" s="96" t="s">
        <v>1926</v>
      </c>
      <c r="AS485" s="96" t="s">
        <v>1926</v>
      </c>
      <c r="AT485" s="96" t="s">
        <v>1926</v>
      </c>
      <c r="AU485" s="96" t="s">
        <v>1926</v>
      </c>
      <c r="AV485" s="96" t="s">
        <v>1926</v>
      </c>
      <c r="AW485" s="96" t="s">
        <v>1926</v>
      </c>
      <c r="AX485" s="96" t="s">
        <v>123</v>
      </c>
      <c r="AY485" s="344"/>
      <c r="AZ485" s="93"/>
      <c r="BA485" s="93">
        <v>1.7649236799999999E-3</v>
      </c>
      <c r="BB485" s="94">
        <v>0</v>
      </c>
      <c r="BC485" s="93"/>
      <c r="BD485" s="94"/>
      <c r="BE485" s="94">
        <v>0</v>
      </c>
      <c r="BF485" s="94">
        <v>1</v>
      </c>
      <c r="BG485" s="94">
        <v>0</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1</v>
      </c>
      <c r="CA485" s="373"/>
    </row>
    <row r="486" spans="1:79" s="2" customFormat="1" ht="11.45" customHeight="1" x14ac:dyDescent="0.15">
      <c r="A486" s="95"/>
      <c r="B486" s="312"/>
      <c r="C486" s="346" t="s">
        <v>215</v>
      </c>
      <c r="D486" s="312"/>
      <c r="E486" s="127" t="s">
        <v>2336</v>
      </c>
      <c r="F486" s="126">
        <v>0</v>
      </c>
      <c r="G486" s="946" t="s">
        <v>1606</v>
      </c>
      <c r="H486" s="946" t="s">
        <v>2072</v>
      </c>
      <c r="I486" s="944">
        <v>3.4979</v>
      </c>
      <c r="J486" s="103">
        <v>1</v>
      </c>
      <c r="K486" s="104">
        <v>9068600</v>
      </c>
      <c r="L486" s="105">
        <v>2.9375E-3</v>
      </c>
      <c r="M486" s="629"/>
      <c r="N486" s="630"/>
      <c r="O486" s="372">
        <v>2.9375E-3</v>
      </c>
      <c r="P486" s="352"/>
      <c r="Q486" s="241">
        <v>26639</v>
      </c>
      <c r="R486" s="100"/>
      <c r="S486" s="42"/>
      <c r="T486" s="228"/>
      <c r="U486" s="340">
        <v>26639</v>
      </c>
      <c r="V486" s="227"/>
      <c r="W486" s="5"/>
      <c r="X486" s="108" t="s">
        <v>215</v>
      </c>
      <c r="Y486" s="109" t="s">
        <v>1076</v>
      </c>
      <c r="Z486" s="123">
        <v>31721055.940000001</v>
      </c>
      <c r="AA486" s="83" t="s">
        <v>1605</v>
      </c>
      <c r="AB486" s="83" t="s">
        <v>1605</v>
      </c>
      <c r="AC486" s="83" t="s">
        <v>2630</v>
      </c>
      <c r="AE486" s="93" t="s">
        <v>2965</v>
      </c>
      <c r="AF486" s="93"/>
      <c r="AG486" s="96" t="s">
        <v>1926</v>
      </c>
      <c r="AH486" s="96" t="s">
        <v>1926</v>
      </c>
      <c r="AI486" s="96" t="s">
        <v>1926</v>
      </c>
      <c r="AJ486" s="96" t="s">
        <v>1926</v>
      </c>
      <c r="AK486" s="96" t="s">
        <v>1926</v>
      </c>
      <c r="AL486" s="96" t="s">
        <v>1926</v>
      </c>
      <c r="AM486" s="96" t="s">
        <v>1926</v>
      </c>
      <c r="AN486" s="96" t="s">
        <v>1926</v>
      </c>
      <c r="AO486" s="96" t="s">
        <v>1926</v>
      </c>
      <c r="AP486" s="96" t="s">
        <v>1926</v>
      </c>
      <c r="AQ486" s="96" t="s">
        <v>1926</v>
      </c>
      <c r="AR486" s="96" t="s">
        <v>1926</v>
      </c>
      <c r="AS486" s="96" t="s">
        <v>1926</v>
      </c>
      <c r="AT486" s="96" t="s">
        <v>1926</v>
      </c>
      <c r="AU486" s="96" t="s">
        <v>1926</v>
      </c>
      <c r="AV486" s="96" t="s">
        <v>1926</v>
      </c>
      <c r="AW486" s="96" t="s">
        <v>1926</v>
      </c>
      <c r="AX486" s="96" t="s">
        <v>1926</v>
      </c>
      <c r="AY486" s="344"/>
      <c r="AZ486" s="93"/>
      <c r="BA486" s="93">
        <v>2.9375364200000002E-3</v>
      </c>
      <c r="BB486" s="94">
        <v>0</v>
      </c>
      <c r="BC486" s="93"/>
      <c r="BD486" s="94"/>
      <c r="BE486" s="94">
        <v>0</v>
      </c>
      <c r="BF486" s="94">
        <v>1</v>
      </c>
      <c r="BG486" s="94">
        <v>0</v>
      </c>
      <c r="BH486" s="94">
        <v>0</v>
      </c>
      <c r="BI486" s="94">
        <v>0</v>
      </c>
      <c r="BJ486" s="94"/>
      <c r="BK486" s="94">
        <v>0</v>
      </c>
      <c r="BL486" s="94">
        <v>0</v>
      </c>
      <c r="BM486" s="94">
        <v>0</v>
      </c>
      <c r="BN486" s="94">
        <v>0</v>
      </c>
      <c r="BO486" s="94">
        <v>0</v>
      </c>
      <c r="BP486" s="94">
        <v>0</v>
      </c>
      <c r="BQ486" s="94">
        <v>0</v>
      </c>
      <c r="BR486" s="94">
        <v>0</v>
      </c>
      <c r="BS486" s="94">
        <v>1</v>
      </c>
      <c r="BT486" s="94">
        <v>0</v>
      </c>
      <c r="BU486" s="94">
        <v>0</v>
      </c>
      <c r="BV486" s="94"/>
      <c r="BW486" s="94"/>
      <c r="BX486" s="94"/>
      <c r="BY486" s="94"/>
      <c r="BZ486" s="94">
        <v>0</v>
      </c>
      <c r="CA486" s="373"/>
    </row>
    <row r="487" spans="1:79" s="2" customFormat="1" ht="11.45" customHeight="1" x14ac:dyDescent="0.15">
      <c r="A487" s="95"/>
      <c r="B487" s="312"/>
      <c r="C487" s="346" t="s">
        <v>1926</v>
      </c>
      <c r="D487" s="312"/>
      <c r="E487" s="127"/>
      <c r="F487" s="126"/>
      <c r="G487" s="946" t="s">
        <v>1926</v>
      </c>
      <c r="H487" s="946" t="s">
        <v>1926</v>
      </c>
      <c r="I487" s="944"/>
      <c r="J487" s="103"/>
      <c r="K487" s="104"/>
      <c r="L487" s="105"/>
      <c r="M487" s="629"/>
      <c r="N487" s="630"/>
      <c r="O487" s="372" t="s">
        <v>1926</v>
      </c>
      <c r="P487" s="352"/>
      <c r="Q487" s="241">
        <v>0</v>
      </c>
      <c r="R487" s="100"/>
      <c r="S487" s="42"/>
      <c r="T487" s="228"/>
      <c r="U487" s="340">
        <v>0</v>
      </c>
      <c r="V487" s="227"/>
      <c r="W487" s="5"/>
      <c r="X487" s="108" t="s">
        <v>1926</v>
      </c>
      <c r="Y487" s="109" t="s">
        <v>119</v>
      </c>
      <c r="Z487" s="123">
        <v>0</v>
      </c>
      <c r="AA487" s="83" t="s">
        <v>1926</v>
      </c>
      <c r="AB487" s="83" t="s">
        <v>1926</v>
      </c>
      <c r="AC487" s="83" t="s">
        <v>1926</v>
      </c>
      <c r="AE487" s="93" t="s">
        <v>2965</v>
      </c>
      <c r="AF487" s="93"/>
      <c r="AG487" s="96" t="s">
        <v>1926</v>
      </c>
      <c r="AH487" s="96" t="s">
        <v>1926</v>
      </c>
      <c r="AI487" s="96" t="s">
        <v>1926</v>
      </c>
      <c r="AJ487" s="96" t="s">
        <v>1926</v>
      </c>
      <c r="AK487" s="96" t="s">
        <v>1926</v>
      </c>
      <c r="AL487" s="96" t="s">
        <v>1926</v>
      </c>
      <c r="AM487" s="96" t="s">
        <v>1926</v>
      </c>
      <c r="AN487" s="96" t="s">
        <v>1926</v>
      </c>
      <c r="AO487" s="96" t="s">
        <v>1926</v>
      </c>
      <c r="AP487" s="96" t="s">
        <v>1926</v>
      </c>
      <c r="AQ487" s="96" t="s">
        <v>1926</v>
      </c>
      <c r="AR487" s="96" t="s">
        <v>1926</v>
      </c>
      <c r="AS487" s="96" t="s">
        <v>1926</v>
      </c>
      <c r="AT487" s="96" t="s">
        <v>1926</v>
      </c>
      <c r="AU487" s="96" t="s">
        <v>1926</v>
      </c>
      <c r="AV487" s="96" t="s">
        <v>1926</v>
      </c>
      <c r="AW487" s="96" t="s">
        <v>1926</v>
      </c>
      <c r="AX487" s="96" t="s">
        <v>1926</v>
      </c>
      <c r="AY487" s="344"/>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3"/>
    </row>
    <row r="488" spans="1:79" s="2" customFormat="1" ht="11.45" customHeight="1" x14ac:dyDescent="0.15">
      <c r="A488" s="95"/>
      <c r="B488" s="312"/>
      <c r="C488" s="346" t="s">
        <v>1926</v>
      </c>
      <c r="D488" s="312"/>
      <c r="E488" s="127"/>
      <c r="F488" s="126"/>
      <c r="G488" s="946" t="s">
        <v>1926</v>
      </c>
      <c r="H488" s="946" t="s">
        <v>1926</v>
      </c>
      <c r="I488" s="944"/>
      <c r="J488" s="103"/>
      <c r="K488" s="104"/>
      <c r="L488" s="105"/>
      <c r="M488" s="629"/>
      <c r="N488" s="630"/>
      <c r="O488" s="372" t="s">
        <v>1926</v>
      </c>
      <c r="P488" s="352"/>
      <c r="Q488" s="241">
        <v>0</v>
      </c>
      <c r="R488" s="100"/>
      <c r="S488" s="42"/>
      <c r="T488" s="228"/>
      <c r="U488" s="340">
        <v>0</v>
      </c>
      <c r="V488" s="227"/>
      <c r="W488" s="5"/>
      <c r="X488" s="108" t="s">
        <v>1926</v>
      </c>
      <c r="Y488" s="109" t="s">
        <v>119</v>
      </c>
      <c r="Z488" s="123">
        <v>0</v>
      </c>
      <c r="AA488" s="83" t="s">
        <v>1926</v>
      </c>
      <c r="AB488" s="83" t="s">
        <v>1926</v>
      </c>
      <c r="AC488" s="83" t="s">
        <v>1926</v>
      </c>
      <c r="AE488" s="93" t="s">
        <v>2965</v>
      </c>
      <c r="AF488" s="93"/>
      <c r="AG488" s="96" t="s">
        <v>1926</v>
      </c>
      <c r="AH488" s="96" t="s">
        <v>1926</v>
      </c>
      <c r="AI488" s="96" t="s">
        <v>1926</v>
      </c>
      <c r="AJ488" s="96" t="s">
        <v>1926</v>
      </c>
      <c r="AK488" s="96" t="s">
        <v>1926</v>
      </c>
      <c r="AL488" s="96" t="s">
        <v>1926</v>
      </c>
      <c r="AM488" s="96" t="s">
        <v>1926</v>
      </c>
      <c r="AN488" s="96" t="s">
        <v>1926</v>
      </c>
      <c r="AO488" s="96" t="s">
        <v>1926</v>
      </c>
      <c r="AP488" s="96" t="s">
        <v>1926</v>
      </c>
      <c r="AQ488" s="96" t="s">
        <v>1926</v>
      </c>
      <c r="AR488" s="96" t="s">
        <v>1926</v>
      </c>
      <c r="AS488" s="96" t="s">
        <v>1926</v>
      </c>
      <c r="AT488" s="96" t="s">
        <v>1926</v>
      </c>
      <c r="AU488" s="96" t="s">
        <v>1926</v>
      </c>
      <c r="AV488" s="96" t="s">
        <v>1926</v>
      </c>
      <c r="AW488" s="96" t="s">
        <v>1926</v>
      </c>
      <c r="AX488" s="96" t="s">
        <v>1926</v>
      </c>
      <c r="AY488" s="344"/>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3"/>
    </row>
    <row r="489" spans="1:79" s="2" customFormat="1" ht="11.45" customHeight="1" x14ac:dyDescent="0.15">
      <c r="A489" s="95"/>
      <c r="B489" s="312"/>
      <c r="C489" s="347">
        <v>9415</v>
      </c>
      <c r="D489" s="312"/>
      <c r="E489" s="227"/>
      <c r="F489" s="228"/>
      <c r="G489" s="228"/>
      <c r="H489" s="353" t="s">
        <v>1145</v>
      </c>
      <c r="I489" s="354"/>
      <c r="J489" s="259"/>
      <c r="K489" s="358">
        <v>20978470286</v>
      </c>
      <c r="L489" s="352"/>
      <c r="M489" s="352"/>
      <c r="N489" s="352"/>
      <c r="O489" s="352"/>
      <c r="P489" s="352"/>
      <c r="Q489" s="358">
        <v>24114287</v>
      </c>
      <c r="R489" s="101"/>
      <c r="S489" s="102"/>
      <c r="T489" s="228"/>
      <c r="U489" s="358">
        <v>24114287</v>
      </c>
      <c r="V489" s="227"/>
      <c r="W489" s="5"/>
      <c r="X489" s="97">
        <v>9415</v>
      </c>
      <c r="Y489" s="8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CA489" s="373"/>
    </row>
    <row r="490" spans="1:79" s="2" customFormat="1" ht="11.45" hidden="1" customHeight="1" x14ac:dyDescent="0.15">
      <c r="A490" s="95"/>
      <c r="B490" s="312"/>
      <c r="C490" s="352"/>
      <c r="D490" s="352"/>
      <c r="E490" s="352"/>
      <c r="F490" s="352"/>
      <c r="G490" s="352"/>
      <c r="H490" s="352"/>
      <c r="I490" s="352"/>
      <c r="J490" s="352"/>
      <c r="K490" s="352"/>
      <c r="L490" s="352"/>
      <c r="M490" s="352"/>
      <c r="N490" s="352"/>
      <c r="O490" s="352"/>
      <c r="P490" s="352"/>
      <c r="Q490" s="352"/>
      <c r="R490" s="352"/>
      <c r="S490" s="352"/>
      <c r="T490" s="352"/>
      <c r="U490" s="352"/>
      <c r="V490" s="352"/>
      <c r="W490" s="373"/>
      <c r="X490" s="373"/>
      <c r="Y490" s="373"/>
      <c r="Z490" s="373"/>
      <c r="AA490" s="373"/>
      <c r="AB490" s="373"/>
      <c r="AC490" s="373"/>
      <c r="AD490" s="373"/>
      <c r="AE490" s="373"/>
      <c r="AF490" s="373"/>
      <c r="AG490" s="373"/>
      <c r="AH490" s="373"/>
      <c r="AI490" s="373"/>
      <c r="AJ490" s="373"/>
      <c r="AK490" s="373"/>
      <c r="AL490" s="373"/>
      <c r="AM490" s="373"/>
      <c r="AN490" s="373"/>
      <c r="AO490" s="373"/>
      <c r="AP490" s="373"/>
      <c r="AQ490" s="373"/>
      <c r="AR490" s="373"/>
      <c r="AS490" s="373"/>
      <c r="AT490" s="373"/>
      <c r="AU490" s="373"/>
      <c r="AV490" s="373"/>
      <c r="AW490" s="373"/>
      <c r="AX490" s="373"/>
      <c r="AY490" s="373"/>
      <c r="AZ490" s="373"/>
      <c r="BA490" s="373"/>
      <c r="BB490" s="373"/>
      <c r="BC490" s="373"/>
      <c r="BD490" s="373"/>
      <c r="BE490" s="373"/>
      <c r="BF490" s="373"/>
      <c r="BG490" s="373"/>
      <c r="BH490" s="373"/>
      <c r="BI490" s="373"/>
      <c r="BJ490" s="373"/>
      <c r="BK490" s="373"/>
      <c r="BL490" s="373"/>
      <c r="BM490" s="373"/>
      <c r="BN490" s="373"/>
      <c r="BO490" s="373"/>
      <c r="BP490" s="373"/>
      <c r="BQ490" s="373"/>
      <c r="BR490" s="373"/>
      <c r="BS490" s="373"/>
      <c r="BT490" s="373"/>
      <c r="BU490" s="373"/>
      <c r="BV490" s="373"/>
      <c r="BW490" s="373"/>
      <c r="BX490" s="373"/>
      <c r="BY490" s="373"/>
      <c r="BZ490" s="373"/>
      <c r="CA490" s="373"/>
    </row>
    <row r="491" spans="1:79" s="2" customFormat="1" ht="11.45" hidden="1" customHeight="1" x14ac:dyDescent="0.15">
      <c r="A491" s="95"/>
      <c r="B491" s="374"/>
      <c r="C491" s="374"/>
      <c r="D491" s="374"/>
      <c r="E491" s="374"/>
      <c r="F491" s="374"/>
      <c r="G491" s="374"/>
      <c r="H491" s="374"/>
      <c r="I491" s="374"/>
      <c r="J491" s="374"/>
      <c r="K491" s="374"/>
      <c r="L491" s="374"/>
      <c r="M491" s="374"/>
      <c r="N491" s="374"/>
      <c r="O491" s="374"/>
      <c r="P491" s="374"/>
      <c r="Q491" s="374"/>
      <c r="R491" s="374"/>
      <c r="S491" s="374"/>
      <c r="T491" s="374"/>
      <c r="U491" s="374"/>
      <c r="V491" s="374"/>
      <c r="W491" s="373"/>
      <c r="X491" s="373"/>
      <c r="Y491" s="373"/>
      <c r="Z491" s="373"/>
      <c r="AA491" s="373"/>
      <c r="AB491" s="373"/>
      <c r="AC491" s="373"/>
      <c r="AD491" s="373"/>
      <c r="AE491" s="373"/>
      <c r="AF491" s="373"/>
      <c r="AG491" s="373"/>
      <c r="AH491" s="373"/>
      <c r="AI491" s="373"/>
      <c r="AJ491" s="373"/>
      <c r="AK491" s="373"/>
      <c r="AL491" s="373"/>
      <c r="AM491" s="373"/>
      <c r="AN491" s="373"/>
      <c r="AO491" s="373"/>
      <c r="AP491" s="373"/>
      <c r="AQ491" s="373"/>
      <c r="AR491" s="373"/>
      <c r="AS491" s="373"/>
      <c r="AT491" s="373"/>
      <c r="AU491" s="373"/>
      <c r="AV491" s="373"/>
      <c r="AW491" s="373"/>
      <c r="AX491" s="373"/>
      <c r="AY491" s="373"/>
      <c r="AZ491" s="373"/>
      <c r="BA491" s="373"/>
      <c r="BB491" s="373"/>
      <c r="BC491" s="373"/>
      <c r="BD491" s="373"/>
      <c r="BE491" s="373"/>
      <c r="BF491" s="373"/>
      <c r="BG491" s="373"/>
      <c r="BH491" s="373"/>
      <c r="BI491" s="373"/>
      <c r="BJ491" s="373"/>
      <c r="BK491" s="373"/>
      <c r="BL491" s="373"/>
      <c r="BM491" s="373"/>
      <c r="BN491" s="373"/>
      <c r="BO491" s="373"/>
      <c r="BP491" s="373"/>
      <c r="BQ491" s="373"/>
      <c r="BR491" s="373"/>
      <c r="BS491" s="373"/>
      <c r="BT491" s="373"/>
      <c r="BU491" s="373"/>
      <c r="BV491" s="373"/>
      <c r="BW491" s="373"/>
      <c r="BX491" s="373"/>
      <c r="BY491" s="373"/>
      <c r="BZ491" s="373"/>
      <c r="CA491" s="373"/>
    </row>
    <row r="492" spans="1:79" s="2" customFormat="1" ht="11.45" customHeight="1" x14ac:dyDescent="0.15">
      <c r="A492" s="95"/>
      <c r="B492" s="374"/>
      <c r="C492" s="374"/>
      <c r="D492" s="374"/>
      <c r="E492" s="374"/>
      <c r="F492" s="374"/>
      <c r="G492" s="374"/>
      <c r="H492" s="374"/>
      <c r="I492" s="374"/>
      <c r="J492" s="374"/>
      <c r="K492" s="374"/>
      <c r="L492" s="374"/>
      <c r="M492" s="374"/>
      <c r="N492" s="374"/>
      <c r="O492" s="374"/>
      <c r="P492" s="374"/>
      <c r="Q492" s="374"/>
      <c r="R492" s="374"/>
      <c r="S492" s="374"/>
      <c r="T492" s="374"/>
      <c r="U492" s="374"/>
      <c r="V492" s="374"/>
      <c r="W492" s="373"/>
      <c r="X492" s="373"/>
      <c r="Y492" s="373"/>
      <c r="Z492" s="373"/>
      <c r="AA492" s="373"/>
      <c r="AB492" s="373"/>
      <c r="AC492" s="373"/>
      <c r="AD492" s="373"/>
      <c r="AE492" s="373"/>
      <c r="AF492" s="373"/>
      <c r="AG492" s="373"/>
      <c r="AH492" s="373"/>
      <c r="AI492" s="373"/>
      <c r="AJ492" s="373"/>
      <c r="AK492" s="373"/>
      <c r="AL492" s="373"/>
      <c r="AM492" s="373"/>
      <c r="AN492" s="373"/>
      <c r="AO492" s="373"/>
      <c r="AP492" s="373"/>
      <c r="AQ492" s="373"/>
      <c r="AR492" s="373"/>
      <c r="AS492" s="373"/>
      <c r="AT492" s="373"/>
      <c r="AU492" s="373"/>
      <c r="AV492" s="373"/>
      <c r="AW492" s="373"/>
      <c r="AX492" s="373"/>
      <c r="AY492" s="373"/>
      <c r="AZ492" s="373"/>
      <c r="BA492" s="373"/>
      <c r="BB492" s="373"/>
      <c r="BC492" s="373"/>
      <c r="BD492" s="373"/>
      <c r="BE492" s="373"/>
      <c r="BF492" s="373"/>
      <c r="BG492" s="373"/>
      <c r="BH492" s="373"/>
      <c r="BI492" s="373"/>
      <c r="BJ492" s="373"/>
      <c r="BK492" s="373"/>
      <c r="BL492" s="373"/>
      <c r="BM492" s="373"/>
      <c r="BN492" s="373"/>
      <c r="BO492" s="373"/>
      <c r="BP492" s="373"/>
      <c r="BQ492" s="373"/>
      <c r="BR492" s="373"/>
      <c r="BS492" s="373"/>
      <c r="BT492" s="373"/>
      <c r="BU492" s="373"/>
      <c r="BV492" s="373"/>
      <c r="BW492" s="373"/>
      <c r="BX492" s="373"/>
      <c r="BY492" s="373"/>
      <c r="BZ492" s="373"/>
      <c r="CA492" s="373"/>
    </row>
    <row r="493" spans="1:79" s="2" customFormat="1" ht="11.45" customHeight="1" x14ac:dyDescent="0.15">
      <c r="A493" s="95"/>
      <c r="B493" s="312"/>
      <c r="C493" s="312"/>
      <c r="D493" s="312"/>
      <c r="E493" s="1346" t="s">
        <v>727</v>
      </c>
      <c r="F493" s="1346" t="s">
        <v>141</v>
      </c>
      <c r="G493" s="1346" t="s">
        <v>142</v>
      </c>
      <c r="H493" s="1346" t="s">
        <v>143</v>
      </c>
      <c r="I493" s="1346" t="s">
        <v>1190</v>
      </c>
      <c r="J493" s="1346" t="s">
        <v>1191</v>
      </c>
      <c r="K493" s="1346" t="s">
        <v>649</v>
      </c>
      <c r="L493" s="79" t="s">
        <v>1471</v>
      </c>
      <c r="M493" s="85"/>
      <c r="N493" s="85"/>
      <c r="O493" s="80"/>
      <c r="P493" s="284"/>
      <c r="Q493" s="79" t="s">
        <v>650</v>
      </c>
      <c r="R493" s="80"/>
      <c r="S493" s="1346" t="s">
        <v>1278</v>
      </c>
      <c r="T493" s="284"/>
      <c r="U493" s="1346" t="s">
        <v>1934</v>
      </c>
      <c r="V493" s="227"/>
      <c r="Y493" s="83"/>
      <c r="BM493" s="83"/>
      <c r="BN493" s="83"/>
      <c r="BO493" s="83"/>
      <c r="BP493" s="83"/>
      <c r="BQ493" s="83"/>
      <c r="BR493" s="83"/>
      <c r="BS493" s="83"/>
      <c r="BT493" s="83"/>
      <c r="CA493" s="373"/>
    </row>
    <row r="494" spans="1:79" s="2" customFormat="1" ht="11.45" customHeight="1" x14ac:dyDescent="0.15">
      <c r="A494" s="95"/>
      <c r="B494" s="312"/>
      <c r="C494" s="312"/>
      <c r="D494" s="312"/>
      <c r="E494" s="1347"/>
      <c r="F494" s="1347"/>
      <c r="G494" s="1347"/>
      <c r="H494" s="1347"/>
      <c r="I494" s="1347"/>
      <c r="J494" s="1347"/>
      <c r="K494" s="1347"/>
      <c r="L494" s="37" t="s">
        <v>1270</v>
      </c>
      <c r="M494" s="37" t="s">
        <v>889</v>
      </c>
      <c r="N494" s="37" t="s">
        <v>1271</v>
      </c>
      <c r="O494" s="37" t="s">
        <v>1934</v>
      </c>
      <c r="P494" s="284"/>
      <c r="Q494" s="37" t="s">
        <v>1270</v>
      </c>
      <c r="R494" s="37" t="s">
        <v>889</v>
      </c>
      <c r="S494" s="1347"/>
      <c r="T494" s="284"/>
      <c r="U494" s="1347"/>
      <c r="V494" s="227"/>
      <c r="Y494" s="83"/>
      <c r="AE494" s="576" t="s">
        <v>598</v>
      </c>
      <c r="AX494" s="576" t="s">
        <v>598</v>
      </c>
      <c r="BA494" s="83" t="s">
        <v>653</v>
      </c>
      <c r="BB494" s="83" t="s">
        <v>653</v>
      </c>
      <c r="BC494" s="83" t="s">
        <v>2767</v>
      </c>
      <c r="BD494" s="83" t="s">
        <v>2767</v>
      </c>
      <c r="BE494" s="83" t="s">
        <v>201</v>
      </c>
      <c r="BF494" s="83" t="s">
        <v>203</v>
      </c>
      <c r="BG494" s="83" t="s">
        <v>203</v>
      </c>
      <c r="BH494" s="83" t="s">
        <v>203</v>
      </c>
      <c r="BI494" s="83" t="s">
        <v>546</v>
      </c>
      <c r="BJ494" s="83" t="s">
        <v>2084</v>
      </c>
      <c r="BK494" s="83" t="s">
        <v>1604</v>
      </c>
      <c r="BL494" s="83" t="s">
        <v>2630</v>
      </c>
      <c r="BM494" s="576" t="s">
        <v>1605</v>
      </c>
      <c r="BN494" s="576" t="s">
        <v>1605</v>
      </c>
      <c r="BO494" s="576" t="s">
        <v>1605</v>
      </c>
      <c r="BP494" s="83" t="s">
        <v>1103</v>
      </c>
      <c r="BQ494" s="83" t="s">
        <v>399</v>
      </c>
      <c r="BR494" s="83" t="s">
        <v>1607</v>
      </c>
      <c r="BS494" s="576" t="s">
        <v>125</v>
      </c>
      <c r="BT494" s="83" t="s">
        <v>125</v>
      </c>
      <c r="BU494" s="83" t="s">
        <v>2819</v>
      </c>
      <c r="BV494" s="83" t="s">
        <v>652</v>
      </c>
      <c r="BW494" s="83" t="s">
        <v>652</v>
      </c>
      <c r="BX494" s="83" t="s">
        <v>1608</v>
      </c>
      <c r="BY494" s="83" t="s">
        <v>205</v>
      </c>
      <c r="BZ494" s="579" t="s">
        <v>123</v>
      </c>
      <c r="CA494" s="373"/>
    </row>
    <row r="495" spans="1:79" s="2" customFormat="1" ht="11.45" hidden="1" customHeight="1" x14ac:dyDescent="0.15">
      <c r="A495" s="95"/>
      <c r="B495" s="312"/>
      <c r="C495" s="312"/>
      <c r="D495" s="312"/>
      <c r="E495" s="1346"/>
      <c r="F495" s="1346"/>
      <c r="G495" s="1346"/>
      <c r="H495" s="1346"/>
      <c r="I495" s="1346"/>
      <c r="J495" s="1346"/>
      <c r="K495" s="1346"/>
      <c r="L495" s="79"/>
      <c r="M495" s="85"/>
      <c r="N495" s="85"/>
      <c r="O495" s="80"/>
      <c r="P495" s="284"/>
      <c r="Q495" s="79"/>
      <c r="R495" s="80"/>
      <c r="S495" s="1346"/>
      <c r="T495" s="284"/>
      <c r="U495" s="1346"/>
      <c r="V495" s="227"/>
      <c r="Y495" s="83"/>
      <c r="BE495" s="2" t="s">
        <v>1282</v>
      </c>
      <c r="BM495" s="576"/>
      <c r="BN495" s="576"/>
      <c r="BO495" s="576"/>
      <c r="BP495" s="83"/>
      <c r="BQ495" s="83"/>
      <c r="BR495" s="83"/>
      <c r="BS495" s="576"/>
      <c r="BT495" s="83"/>
      <c r="BZ495" s="580"/>
      <c r="CA495" s="373"/>
    </row>
    <row r="496" spans="1:79" s="2" customFormat="1" ht="11.45" hidden="1" customHeight="1" x14ac:dyDescent="0.15">
      <c r="A496" s="95"/>
      <c r="B496" s="312"/>
      <c r="C496" s="312"/>
      <c r="D496" s="312"/>
      <c r="E496" s="1347"/>
      <c r="F496" s="1347"/>
      <c r="G496" s="1347"/>
      <c r="H496" s="1347"/>
      <c r="I496" s="1347"/>
      <c r="J496" s="1347"/>
      <c r="K496" s="1347"/>
      <c r="L496" s="37"/>
      <c r="M496" s="37"/>
      <c r="N496" s="37"/>
      <c r="O496" s="37"/>
      <c r="P496" s="284"/>
      <c r="Q496" s="37"/>
      <c r="R496" s="37"/>
      <c r="S496" s="1347"/>
      <c r="T496" s="284"/>
      <c r="U496" s="1347"/>
      <c r="V496" s="227"/>
      <c r="Y496" s="83"/>
      <c r="BA496" s="83"/>
      <c r="BB496" s="83"/>
      <c r="BC496" s="83"/>
      <c r="BD496" s="83"/>
      <c r="BE496" s="83"/>
      <c r="BF496" s="83"/>
      <c r="BG496" s="83"/>
      <c r="BH496" s="83"/>
      <c r="BI496" s="83"/>
      <c r="BJ496" s="83"/>
      <c r="BK496" s="83"/>
      <c r="BL496" s="83"/>
      <c r="BM496" s="576"/>
      <c r="BN496" s="576"/>
      <c r="BO496" s="576"/>
      <c r="BP496" s="83"/>
      <c r="BQ496" s="83"/>
      <c r="BR496" s="83"/>
      <c r="BS496" s="576"/>
      <c r="BT496" s="83"/>
      <c r="BU496" s="83"/>
      <c r="BV496" s="83"/>
      <c r="BW496" s="83"/>
      <c r="BX496" s="83"/>
      <c r="BY496" s="83"/>
      <c r="BZ496" s="579"/>
      <c r="CA496" s="373"/>
    </row>
    <row r="497" spans="1:79" s="2" customFormat="1" ht="11.45" customHeight="1" x14ac:dyDescent="0.15">
      <c r="A497" s="95"/>
      <c r="B497" s="312"/>
      <c r="C497" s="312"/>
      <c r="D497" s="312"/>
      <c r="E497" s="86">
        <v>1</v>
      </c>
      <c r="F497" s="46">
        <v>2</v>
      </c>
      <c r="G497" s="46">
        <v>3</v>
      </c>
      <c r="H497" s="46">
        <v>4</v>
      </c>
      <c r="I497" s="46">
        <v>5</v>
      </c>
      <c r="J497" s="87">
        <v>6</v>
      </c>
      <c r="K497" s="46">
        <v>7</v>
      </c>
      <c r="L497" s="46">
        <v>8</v>
      </c>
      <c r="M497" s="46">
        <v>9</v>
      </c>
      <c r="N497" s="46">
        <v>10</v>
      </c>
      <c r="O497" s="46">
        <v>11</v>
      </c>
      <c r="P497" s="227"/>
      <c r="Q497" s="46">
        <v>12</v>
      </c>
      <c r="R497" s="46">
        <v>13</v>
      </c>
      <c r="S497" s="46">
        <v>14</v>
      </c>
      <c r="T497" s="227"/>
      <c r="U497" s="46">
        <v>15</v>
      </c>
      <c r="V497" s="227"/>
      <c r="X497" s="365" t="s">
        <v>2474</v>
      </c>
      <c r="Y497" s="365" t="s">
        <v>1554</v>
      </c>
      <c r="Z497" s="365" t="s">
        <v>1259</v>
      </c>
      <c r="AA497" s="365" t="s">
        <v>1876</v>
      </c>
      <c r="AB497" s="365" t="s">
        <v>122</v>
      </c>
      <c r="AC497" s="365" t="s">
        <v>654</v>
      </c>
      <c r="AE497" s="365" t="s">
        <v>2543</v>
      </c>
      <c r="AF497" s="95"/>
      <c r="AG497" s="369" t="s">
        <v>2754</v>
      </c>
      <c r="AH497" s="370"/>
      <c r="AI497" s="370"/>
      <c r="AJ497" s="370"/>
      <c r="AK497" s="370"/>
      <c r="AL497" s="370"/>
      <c r="AM497" s="370"/>
      <c r="AN497" s="370"/>
      <c r="AO497" s="370"/>
      <c r="AP497" s="370"/>
      <c r="AQ497" s="370"/>
      <c r="AR497" s="370"/>
      <c r="AS497" s="370"/>
      <c r="AT497" s="370"/>
      <c r="AU497" s="370"/>
      <c r="AV497" s="370"/>
      <c r="AW497" s="370"/>
      <c r="AX497" s="370"/>
      <c r="AY497" s="370"/>
      <c r="AZ497" s="343"/>
      <c r="BA497" s="83" t="s">
        <v>2544</v>
      </c>
      <c r="BB497" s="345">
        <v>0.05</v>
      </c>
      <c r="BC497" s="83" t="s">
        <v>1261</v>
      </c>
      <c r="BD497" s="345"/>
      <c r="BE497" s="83" t="s">
        <v>1282</v>
      </c>
      <c r="BF497" s="83" t="s">
        <v>1262</v>
      </c>
      <c r="BG497" s="83" t="s">
        <v>1262</v>
      </c>
      <c r="BH497" s="83" t="s">
        <v>1262</v>
      </c>
      <c r="BI497" s="83" t="s">
        <v>667</v>
      </c>
      <c r="BJ497" s="83" t="s">
        <v>158</v>
      </c>
      <c r="BK497" s="83" t="s">
        <v>2753</v>
      </c>
      <c r="BL497" s="83" t="s">
        <v>1285</v>
      </c>
      <c r="BM497" s="576" t="s">
        <v>122</v>
      </c>
      <c r="BN497" s="576" t="s">
        <v>654</v>
      </c>
      <c r="BO497" s="576" t="s">
        <v>1286</v>
      </c>
      <c r="BP497" s="83" t="s">
        <v>1288</v>
      </c>
      <c r="BQ497" s="83" t="s">
        <v>1289</v>
      </c>
      <c r="BR497" s="83" t="s">
        <v>2759</v>
      </c>
      <c r="BS497" s="576" t="s">
        <v>669</v>
      </c>
      <c r="BT497" s="83" t="s">
        <v>669</v>
      </c>
      <c r="BU497" s="83" t="s">
        <v>2755</v>
      </c>
      <c r="BV497" s="83" t="s">
        <v>159</v>
      </c>
      <c r="BW497" s="83" t="s">
        <v>159</v>
      </c>
      <c r="BX497" s="83" t="s">
        <v>160</v>
      </c>
      <c r="BY497" s="83" t="s">
        <v>160</v>
      </c>
      <c r="BZ497" s="579" t="s">
        <v>597</v>
      </c>
      <c r="CA497" s="373"/>
    </row>
    <row r="498" spans="1:79" s="2" customFormat="1" ht="11.45" customHeight="1" x14ac:dyDescent="0.15">
      <c r="A498" s="95"/>
      <c r="B498" s="312"/>
      <c r="C498" s="312"/>
      <c r="D498" s="312"/>
      <c r="E498" s="58" t="s">
        <v>147</v>
      </c>
      <c r="F498" s="13" t="s">
        <v>147</v>
      </c>
      <c r="G498" s="13"/>
      <c r="H498" s="13"/>
      <c r="I498" s="13"/>
      <c r="J498" s="88" t="s">
        <v>2842</v>
      </c>
      <c r="K498" s="13" t="s">
        <v>2849</v>
      </c>
      <c r="L498" s="13" t="s">
        <v>1137</v>
      </c>
      <c r="M498" s="13" t="s">
        <v>1137</v>
      </c>
      <c r="N498" s="13" t="s">
        <v>1137</v>
      </c>
      <c r="O498" s="13" t="s">
        <v>1137</v>
      </c>
      <c r="P498" s="228"/>
      <c r="Q498" s="13" t="s">
        <v>2849</v>
      </c>
      <c r="R498" s="13" t="s">
        <v>2849</v>
      </c>
      <c r="S498" s="13" t="s">
        <v>2849</v>
      </c>
      <c r="T498" s="228"/>
      <c r="U498" s="13" t="s">
        <v>2849</v>
      </c>
      <c r="V498" s="227"/>
      <c r="X498" s="365"/>
      <c r="Y498" s="365" t="s">
        <v>2629</v>
      </c>
      <c r="Z498" s="365" t="s">
        <v>1260</v>
      </c>
      <c r="AA498" s="365"/>
      <c r="AB498" s="365"/>
      <c r="AC498" s="365"/>
      <c r="AE498" s="368"/>
      <c r="AF498" s="95"/>
      <c r="AG498" s="371"/>
      <c r="AH498" s="367"/>
      <c r="AI498" s="367"/>
      <c r="AJ498" s="367"/>
      <c r="AK498" s="367"/>
      <c r="AL498" s="367"/>
      <c r="AM498" s="367"/>
      <c r="AN498" s="367"/>
      <c r="AO498" s="367"/>
      <c r="AP498" s="367"/>
      <c r="AQ498" s="367"/>
      <c r="AR498" s="367"/>
      <c r="AS498" s="367"/>
      <c r="AT498" s="367"/>
      <c r="AU498" s="367"/>
      <c r="AV498" s="367"/>
      <c r="AW498" s="367"/>
      <c r="AX498" s="367"/>
      <c r="AY498" s="367"/>
      <c r="AZ498" s="83"/>
      <c r="BA498" s="83" t="s">
        <v>2405</v>
      </c>
      <c r="BB498" s="83" t="s">
        <v>1258</v>
      </c>
      <c r="BC498" s="83" t="s">
        <v>1176</v>
      </c>
      <c r="BD498" s="83" t="s">
        <v>1176</v>
      </c>
      <c r="BE498" s="83" t="s">
        <v>1258</v>
      </c>
      <c r="BF498" s="83" t="s">
        <v>1263</v>
      </c>
      <c r="BG498" s="83" t="s">
        <v>2751</v>
      </c>
      <c r="BH498" s="83" t="s">
        <v>1258</v>
      </c>
      <c r="BI498" s="83" t="s">
        <v>1258</v>
      </c>
      <c r="BJ498" s="83" t="s">
        <v>1176</v>
      </c>
      <c r="BK498" s="83" t="s">
        <v>1284</v>
      </c>
      <c r="BL498" s="83" t="s">
        <v>1258</v>
      </c>
      <c r="BM498" s="576"/>
      <c r="BN498" s="576" t="s">
        <v>1287</v>
      </c>
      <c r="BO498" s="576" t="s">
        <v>1258</v>
      </c>
      <c r="BP498" s="83" t="s">
        <v>1258</v>
      </c>
      <c r="BQ498" s="83" t="s">
        <v>2758</v>
      </c>
      <c r="BR498" s="83" t="s">
        <v>2760</v>
      </c>
      <c r="BS498" s="576"/>
      <c r="BT498" s="83" t="s">
        <v>668</v>
      </c>
      <c r="BU498" s="83" t="s">
        <v>2757</v>
      </c>
      <c r="BV498" s="83" t="s">
        <v>1176</v>
      </c>
      <c r="BW498" s="83" t="s">
        <v>1176</v>
      </c>
      <c r="BX498" s="93" t="s">
        <v>1176</v>
      </c>
      <c r="BY498" s="93" t="s">
        <v>1176</v>
      </c>
      <c r="BZ498" s="579" t="s">
        <v>608</v>
      </c>
      <c r="CA498" s="373"/>
    </row>
    <row r="499" spans="1:79" s="2" customFormat="1" ht="11.45" customHeight="1" x14ac:dyDescent="0.15">
      <c r="A499" s="95"/>
      <c r="B499" s="312"/>
      <c r="C499" s="347">
        <v>4016</v>
      </c>
      <c r="D499" s="312"/>
      <c r="E499" s="375">
        <v>320</v>
      </c>
      <c r="F499" s="375" t="s">
        <v>2784</v>
      </c>
      <c r="G499" s="376" t="s">
        <v>0</v>
      </c>
      <c r="H499" s="362"/>
      <c r="I499" s="377"/>
      <c r="J499" s="378" t="s">
        <v>2560</v>
      </c>
      <c r="K499" s="379"/>
      <c r="L499" s="379"/>
      <c r="M499" s="379"/>
      <c r="N499" s="379"/>
      <c r="O499" s="380"/>
      <c r="P499" s="228"/>
      <c r="Q499" s="227"/>
      <c r="R499" s="228"/>
      <c r="S499" s="228"/>
      <c r="T499" s="228"/>
      <c r="U499" s="312"/>
      <c r="V499" s="227"/>
      <c r="W499" s="5"/>
      <c r="X499" s="366">
        <v>4016</v>
      </c>
      <c r="Y499" s="367"/>
      <c r="Z499" s="367"/>
      <c r="AA499" s="367"/>
      <c r="AB499" s="367"/>
      <c r="AC499" s="367"/>
      <c r="AE499" s="368"/>
      <c r="AF499" s="95"/>
      <c r="AG499" s="371" t="s">
        <v>2983</v>
      </c>
      <c r="AH499" s="367"/>
      <c r="AI499" s="370"/>
      <c r="AJ499" s="370"/>
      <c r="AK499" s="370"/>
      <c r="AL499" s="370"/>
      <c r="AM499" s="370"/>
      <c r="AN499" s="370"/>
      <c r="AO499" s="370"/>
      <c r="AP499" s="370"/>
      <c r="AQ499" s="370"/>
      <c r="AR499" s="370"/>
      <c r="AS499" s="370"/>
      <c r="AT499" s="370"/>
      <c r="AU499" s="370"/>
      <c r="AV499" s="370"/>
      <c r="AW499" s="370"/>
      <c r="AX499" s="370"/>
      <c r="AY499" s="370"/>
      <c r="CA499" s="373"/>
    </row>
    <row r="500" spans="1:79" s="2" customFormat="1" ht="11.45" customHeight="1" x14ac:dyDescent="0.15">
      <c r="A500" s="95"/>
      <c r="B500" s="312"/>
      <c r="C500" s="346" t="s">
        <v>2444</v>
      </c>
      <c r="D500" s="312"/>
      <c r="E500" s="355" t="s">
        <v>1303</v>
      </c>
      <c r="F500" s="356">
        <v>0</v>
      </c>
      <c r="G500" s="946" t="s">
        <v>124</v>
      </c>
      <c r="H500" s="946" t="s">
        <v>2787</v>
      </c>
      <c r="I500" s="943">
        <v>1</v>
      </c>
      <c r="J500" s="357">
        <v>1</v>
      </c>
      <c r="K500" s="104">
        <v>2920615135</v>
      </c>
      <c r="L500" s="105">
        <v>1.6988999999999999E-4</v>
      </c>
      <c r="M500" s="627"/>
      <c r="N500" s="628"/>
      <c r="O500" s="372">
        <v>1.6988999999999999E-4</v>
      </c>
      <c r="P500" s="352"/>
      <c r="Q500" s="241">
        <v>496183</v>
      </c>
      <c r="R500" s="100"/>
      <c r="S500" s="42"/>
      <c r="T500" s="228"/>
      <c r="U500" s="340">
        <v>496183</v>
      </c>
      <c r="V500" s="227"/>
      <c r="W500" s="5"/>
      <c r="X500" s="106" t="s">
        <v>2444</v>
      </c>
      <c r="Y500" s="107" t="s">
        <v>1079</v>
      </c>
      <c r="Z500" s="122">
        <v>2920615135</v>
      </c>
      <c r="AA500" s="83" t="s">
        <v>123</v>
      </c>
      <c r="AB500" s="83" t="s">
        <v>123</v>
      </c>
      <c r="AC500" s="83" t="s">
        <v>651</v>
      </c>
      <c r="AE500" s="93" t="s">
        <v>2965</v>
      </c>
      <c r="AF500" s="93"/>
      <c r="AG500" s="96" t="s">
        <v>1926</v>
      </c>
      <c r="AH500" s="96" t="s">
        <v>1926</v>
      </c>
      <c r="AI500" s="96" t="s">
        <v>1926</v>
      </c>
      <c r="AJ500" s="96" t="s">
        <v>1926</v>
      </c>
      <c r="AK500" s="96" t="s">
        <v>1926</v>
      </c>
      <c r="AL500" s="96" t="s">
        <v>1926</v>
      </c>
      <c r="AM500" s="96" t="s">
        <v>1926</v>
      </c>
      <c r="AN500" s="96" t="s">
        <v>1926</v>
      </c>
      <c r="AO500" s="96" t="s">
        <v>1926</v>
      </c>
      <c r="AP500" s="96" t="s">
        <v>1926</v>
      </c>
      <c r="AQ500" s="96" t="s">
        <v>1926</v>
      </c>
      <c r="AR500" s="96" t="s">
        <v>1926</v>
      </c>
      <c r="AS500" s="96" t="s">
        <v>1926</v>
      </c>
      <c r="AT500" s="96" t="s">
        <v>1926</v>
      </c>
      <c r="AU500" s="96" t="s">
        <v>1926</v>
      </c>
      <c r="AV500" s="96" t="s">
        <v>1926</v>
      </c>
      <c r="AW500" s="96" t="s">
        <v>1926</v>
      </c>
      <c r="AX500" s="96" t="s">
        <v>1926</v>
      </c>
      <c r="AY500" s="344"/>
      <c r="AZ500" s="93"/>
      <c r="BA500" s="93">
        <v>1.6988999999999999E-4</v>
      </c>
      <c r="BB500" s="94">
        <v>0</v>
      </c>
      <c r="BC500" s="93"/>
      <c r="BD500" s="94"/>
      <c r="BE500" s="94">
        <v>0</v>
      </c>
      <c r="BF500" s="94">
        <v>1</v>
      </c>
      <c r="BG500" s="94">
        <v>0</v>
      </c>
      <c r="BH500" s="578">
        <v>0</v>
      </c>
      <c r="BI500" s="578">
        <v>0</v>
      </c>
      <c r="BJ500" s="94"/>
      <c r="BK500" s="94">
        <v>0</v>
      </c>
      <c r="BL500" s="94">
        <v>0</v>
      </c>
      <c r="BM500" s="94">
        <v>1</v>
      </c>
      <c r="BN500" s="94">
        <v>0</v>
      </c>
      <c r="BO500" s="94">
        <v>0</v>
      </c>
      <c r="BP500" s="94">
        <v>0</v>
      </c>
      <c r="BQ500" s="94">
        <v>0</v>
      </c>
      <c r="BR500" s="94">
        <v>0</v>
      </c>
      <c r="BS500" s="94">
        <v>1</v>
      </c>
      <c r="BT500" s="94">
        <v>0</v>
      </c>
      <c r="BU500" s="94">
        <v>0</v>
      </c>
      <c r="BV500" s="94"/>
      <c r="BW500" s="94"/>
      <c r="BX500" s="94"/>
      <c r="BY500" s="94"/>
      <c r="BZ500" s="94">
        <v>0</v>
      </c>
      <c r="CA500" s="373"/>
    </row>
    <row r="501" spans="1:79" s="2" customFormat="1" ht="11.45" customHeight="1" x14ac:dyDescent="0.15">
      <c r="A501" s="95"/>
      <c r="B501" s="312"/>
      <c r="C501" s="346" t="s">
        <v>2445</v>
      </c>
      <c r="D501" s="312"/>
      <c r="E501" s="127" t="s">
        <v>1696</v>
      </c>
      <c r="F501" s="126">
        <v>0</v>
      </c>
      <c r="G501" s="946" t="s">
        <v>126</v>
      </c>
      <c r="H501" s="946" t="s">
        <v>2787</v>
      </c>
      <c r="I501" s="944">
        <v>2.74</v>
      </c>
      <c r="J501" s="103">
        <v>1</v>
      </c>
      <c r="K501" s="104">
        <v>14182000</v>
      </c>
      <c r="L501" s="105">
        <v>4.6550999999999998E-4</v>
      </c>
      <c r="M501" s="629"/>
      <c r="N501" s="630"/>
      <c r="O501" s="372">
        <v>4.6550999999999998E-4</v>
      </c>
      <c r="P501" s="352"/>
      <c r="Q501" s="241">
        <v>6602</v>
      </c>
      <c r="R501" s="100"/>
      <c r="S501" s="42"/>
      <c r="T501" s="228"/>
      <c r="U501" s="340">
        <v>6602</v>
      </c>
      <c r="V501" s="227"/>
      <c r="W501" s="5"/>
      <c r="X501" s="108" t="s">
        <v>2445</v>
      </c>
      <c r="Y501" s="109" t="s">
        <v>1081</v>
      </c>
      <c r="Z501" s="123">
        <v>38858680</v>
      </c>
      <c r="AA501" s="83" t="s">
        <v>125</v>
      </c>
      <c r="AB501" s="83" t="s">
        <v>125</v>
      </c>
      <c r="AC501" s="83" t="s">
        <v>651</v>
      </c>
      <c r="AE501" s="93" t="s">
        <v>2965</v>
      </c>
      <c r="AF501" s="93"/>
      <c r="AG501" s="96" t="s">
        <v>1926</v>
      </c>
      <c r="AH501" s="96" t="s">
        <v>1926</v>
      </c>
      <c r="AI501" s="96" t="s">
        <v>1926</v>
      </c>
      <c r="AJ501" s="96" t="s">
        <v>1926</v>
      </c>
      <c r="AK501" s="96" t="s">
        <v>1926</v>
      </c>
      <c r="AL501" s="96" t="s">
        <v>1926</v>
      </c>
      <c r="AM501" s="96" t="s">
        <v>1926</v>
      </c>
      <c r="AN501" s="96" t="s">
        <v>1926</v>
      </c>
      <c r="AO501" s="96" t="s">
        <v>1926</v>
      </c>
      <c r="AP501" s="96" t="s">
        <v>1926</v>
      </c>
      <c r="AQ501" s="96" t="s">
        <v>1926</v>
      </c>
      <c r="AR501" s="96" t="s">
        <v>1926</v>
      </c>
      <c r="AS501" s="96" t="s">
        <v>1926</v>
      </c>
      <c r="AT501" s="96" t="s">
        <v>1926</v>
      </c>
      <c r="AU501" s="96" t="s">
        <v>1926</v>
      </c>
      <c r="AV501" s="96" t="s">
        <v>1926</v>
      </c>
      <c r="AW501" s="96" t="s">
        <v>1926</v>
      </c>
      <c r="AX501" s="96" t="s">
        <v>1926</v>
      </c>
      <c r="AY501" s="344"/>
      <c r="AZ501" s="93"/>
      <c r="BA501" s="93">
        <v>4.654986E-4</v>
      </c>
      <c r="BB501" s="94">
        <v>0</v>
      </c>
      <c r="BC501" s="93"/>
      <c r="BD501" s="94"/>
      <c r="BE501" s="94">
        <v>0</v>
      </c>
      <c r="BF501" s="94">
        <v>1</v>
      </c>
      <c r="BG501" s="94">
        <v>0</v>
      </c>
      <c r="BH501" s="94">
        <v>0</v>
      </c>
      <c r="BI501" s="94">
        <v>0</v>
      </c>
      <c r="BJ501" s="94"/>
      <c r="BK501" s="94">
        <v>0</v>
      </c>
      <c r="BL501" s="94">
        <v>0</v>
      </c>
      <c r="BM501" s="94">
        <v>1</v>
      </c>
      <c r="BN501" s="94">
        <v>0</v>
      </c>
      <c r="BO501" s="94">
        <v>0</v>
      </c>
      <c r="BP501" s="94">
        <v>0</v>
      </c>
      <c r="BQ501" s="94">
        <v>0</v>
      </c>
      <c r="BR501" s="94">
        <v>0</v>
      </c>
      <c r="BS501" s="94">
        <v>1</v>
      </c>
      <c r="BT501" s="94">
        <v>0</v>
      </c>
      <c r="BU501" s="94">
        <v>0</v>
      </c>
      <c r="BV501" s="94"/>
      <c r="BW501" s="94"/>
      <c r="BX501" s="94"/>
      <c r="BY501" s="94"/>
      <c r="BZ501" s="94">
        <v>0</v>
      </c>
      <c r="CA501" s="373"/>
    </row>
    <row r="502" spans="1:79" s="2" customFormat="1" ht="11.45" customHeight="1" x14ac:dyDescent="0.15">
      <c r="A502" s="95"/>
      <c r="B502" s="312"/>
      <c r="C502" s="346" t="s">
        <v>2400</v>
      </c>
      <c r="D502" s="312"/>
      <c r="E502" s="127" t="s">
        <v>1701</v>
      </c>
      <c r="F502" s="126">
        <v>0</v>
      </c>
      <c r="G502" s="946" t="s">
        <v>202</v>
      </c>
      <c r="H502" s="946" t="s">
        <v>2787</v>
      </c>
      <c r="I502" s="944">
        <v>2.1015999999999999</v>
      </c>
      <c r="J502" s="103">
        <v>1</v>
      </c>
      <c r="K502" s="104">
        <v>166445645</v>
      </c>
      <c r="L502" s="105">
        <v>3.5703999999999998E-4</v>
      </c>
      <c r="M502" s="629"/>
      <c r="N502" s="630"/>
      <c r="O502" s="372">
        <v>3.5703999999999998E-4</v>
      </c>
      <c r="P502" s="352"/>
      <c r="Q502" s="241">
        <v>59428</v>
      </c>
      <c r="R502" s="100"/>
      <c r="S502" s="42"/>
      <c r="T502" s="228"/>
      <c r="U502" s="340">
        <v>59428</v>
      </c>
      <c r="V502" s="227"/>
      <c r="W502" s="5"/>
      <c r="X502" s="108" t="s">
        <v>2400</v>
      </c>
      <c r="Y502" s="109" t="s">
        <v>2666</v>
      </c>
      <c r="Z502" s="123">
        <v>349802167.53200001</v>
      </c>
      <c r="AA502" s="83" t="s">
        <v>201</v>
      </c>
      <c r="AB502" s="83" t="s">
        <v>201</v>
      </c>
      <c r="AC502" s="83" t="s">
        <v>651</v>
      </c>
      <c r="AE502" s="93" t="s">
        <v>2965</v>
      </c>
      <c r="AF502" s="93"/>
      <c r="AG502" s="96" t="s">
        <v>1926</v>
      </c>
      <c r="AH502" s="96" t="s">
        <v>1926</v>
      </c>
      <c r="AI502" s="96" t="s">
        <v>1926</v>
      </c>
      <c r="AJ502" s="96" t="s">
        <v>1926</v>
      </c>
      <c r="AK502" s="96" t="s">
        <v>1926</v>
      </c>
      <c r="AL502" s="96" t="s">
        <v>1926</v>
      </c>
      <c r="AM502" s="96" t="s">
        <v>1926</v>
      </c>
      <c r="AN502" s="96" t="s">
        <v>1926</v>
      </c>
      <c r="AO502" s="96" t="s">
        <v>1926</v>
      </c>
      <c r="AP502" s="96" t="s">
        <v>1926</v>
      </c>
      <c r="AQ502" s="96" t="s">
        <v>1926</v>
      </c>
      <c r="AR502" s="96" t="s">
        <v>1926</v>
      </c>
      <c r="AS502" s="96" t="s">
        <v>1926</v>
      </c>
      <c r="AT502" s="96" t="s">
        <v>1926</v>
      </c>
      <c r="AU502" s="96" t="s">
        <v>1926</v>
      </c>
      <c r="AV502" s="96" t="s">
        <v>1926</v>
      </c>
      <c r="AW502" s="96" t="s">
        <v>1926</v>
      </c>
      <c r="AX502" s="96" t="s">
        <v>1926</v>
      </c>
      <c r="AY502" s="344"/>
      <c r="AZ502" s="93"/>
      <c r="BA502" s="93">
        <v>3.5704082399999994E-4</v>
      </c>
      <c r="BB502" s="94">
        <v>0</v>
      </c>
      <c r="BC502" s="93"/>
      <c r="BD502" s="94"/>
      <c r="BE502" s="94">
        <v>0</v>
      </c>
      <c r="BF502" s="94">
        <v>1</v>
      </c>
      <c r="BG502" s="94">
        <v>0</v>
      </c>
      <c r="BH502" s="94">
        <v>0</v>
      </c>
      <c r="BI502" s="94">
        <v>0</v>
      </c>
      <c r="BJ502" s="94"/>
      <c r="BK502" s="94">
        <v>0</v>
      </c>
      <c r="BL502" s="94">
        <v>0</v>
      </c>
      <c r="BM502" s="94">
        <v>0</v>
      </c>
      <c r="BN502" s="94">
        <v>0</v>
      </c>
      <c r="BO502" s="94">
        <v>0</v>
      </c>
      <c r="BP502" s="94">
        <v>0</v>
      </c>
      <c r="BQ502" s="94">
        <v>0</v>
      </c>
      <c r="BR502" s="94">
        <v>0</v>
      </c>
      <c r="BS502" s="94">
        <v>1</v>
      </c>
      <c r="BT502" s="94">
        <v>0</v>
      </c>
      <c r="BU502" s="94">
        <v>0</v>
      </c>
      <c r="BV502" s="94"/>
      <c r="BW502" s="94"/>
      <c r="BX502" s="94"/>
      <c r="BY502" s="94"/>
      <c r="BZ502" s="94">
        <v>0</v>
      </c>
      <c r="CA502" s="373"/>
    </row>
    <row r="503" spans="1:79" s="2" customFormat="1" ht="11.45" customHeight="1" x14ac:dyDescent="0.15">
      <c r="A503" s="95"/>
      <c r="B503" s="312"/>
      <c r="C503" s="346" t="s">
        <v>2907</v>
      </c>
      <c r="D503" s="312"/>
      <c r="E503" s="127" t="s">
        <v>1703</v>
      </c>
      <c r="F503" s="126">
        <v>0</v>
      </c>
      <c r="G503" s="946" t="s">
        <v>202</v>
      </c>
      <c r="H503" s="946" t="s">
        <v>493</v>
      </c>
      <c r="I503" s="944">
        <v>2.1015999999999999</v>
      </c>
      <c r="J503" s="103">
        <v>0.7</v>
      </c>
      <c r="K503" s="104">
        <v>190310</v>
      </c>
      <c r="L503" s="105">
        <v>2.4992999999999999E-4</v>
      </c>
      <c r="M503" s="629"/>
      <c r="N503" s="630"/>
      <c r="O503" s="372">
        <v>2.4992999999999999E-4</v>
      </c>
      <c r="P503" s="352"/>
      <c r="Q503" s="241">
        <v>48</v>
      </c>
      <c r="R503" s="100"/>
      <c r="S503" s="42"/>
      <c r="T503" s="228"/>
      <c r="U503" s="340">
        <v>48</v>
      </c>
      <c r="V503" s="227"/>
      <c r="W503" s="5"/>
      <c r="X503" s="108" t="s">
        <v>2907</v>
      </c>
      <c r="Y503" s="109" t="s">
        <v>2171</v>
      </c>
      <c r="Z503" s="123">
        <v>279968.84719999996</v>
      </c>
      <c r="AA503" s="83" t="s">
        <v>201</v>
      </c>
      <c r="AB503" s="83" t="s">
        <v>201</v>
      </c>
      <c r="AC503" s="83" t="s">
        <v>655</v>
      </c>
      <c r="AE503" s="93" t="s">
        <v>2965</v>
      </c>
      <c r="AF503" s="93"/>
      <c r="AG503" s="96" t="s">
        <v>1926</v>
      </c>
      <c r="AH503" s="96" t="s">
        <v>1926</v>
      </c>
      <c r="AI503" s="96" t="s">
        <v>1926</v>
      </c>
      <c r="AJ503" s="96" t="s">
        <v>1926</v>
      </c>
      <c r="AK503" s="96" t="s">
        <v>1926</v>
      </c>
      <c r="AL503" s="96" t="s">
        <v>1926</v>
      </c>
      <c r="AM503" s="96" t="s">
        <v>1926</v>
      </c>
      <c r="AN503" s="96" t="s">
        <v>1926</v>
      </c>
      <c r="AO503" s="96" t="s">
        <v>1926</v>
      </c>
      <c r="AP503" s="96" t="s">
        <v>1926</v>
      </c>
      <c r="AQ503" s="96" t="s">
        <v>1926</v>
      </c>
      <c r="AR503" s="96" t="s">
        <v>1926</v>
      </c>
      <c r="AS503" s="96" t="s">
        <v>1926</v>
      </c>
      <c r="AT503" s="96" t="s">
        <v>1926</v>
      </c>
      <c r="AU503" s="96" t="s">
        <v>1926</v>
      </c>
      <c r="AV503" s="96" t="s">
        <v>1926</v>
      </c>
      <c r="AW503" s="96" t="s">
        <v>1926</v>
      </c>
      <c r="AX503" s="96" t="s">
        <v>1926</v>
      </c>
      <c r="AY503" s="344"/>
      <c r="AZ503" s="93"/>
      <c r="BA503" s="93">
        <v>2.4992857679999997E-4</v>
      </c>
      <c r="BB503" s="94">
        <v>0</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1943</v>
      </c>
      <c r="D504" s="312"/>
      <c r="E504" s="127" t="s">
        <v>1704</v>
      </c>
      <c r="F504" s="126">
        <v>0</v>
      </c>
      <c r="G504" s="946" t="s">
        <v>202</v>
      </c>
      <c r="H504" s="946" t="s">
        <v>657</v>
      </c>
      <c r="I504" s="944">
        <v>2.1015999999999999</v>
      </c>
      <c r="J504" s="103">
        <v>1</v>
      </c>
      <c r="K504" s="104">
        <v>3438980</v>
      </c>
      <c r="L504" s="105">
        <v>3.5703999999999998E-4</v>
      </c>
      <c r="M504" s="629"/>
      <c r="N504" s="630"/>
      <c r="O504" s="372">
        <v>3.5703999999999998E-4</v>
      </c>
      <c r="P504" s="352"/>
      <c r="Q504" s="241">
        <v>1228</v>
      </c>
      <c r="R504" s="100"/>
      <c r="S504" s="42"/>
      <c r="T504" s="228"/>
      <c r="U504" s="340">
        <v>1228</v>
      </c>
      <c r="V504" s="227"/>
      <c r="W504" s="5"/>
      <c r="X504" s="108" t="s">
        <v>1943</v>
      </c>
      <c r="Y504" s="109" t="s">
        <v>2173</v>
      </c>
      <c r="Z504" s="123">
        <v>7227360.3679999998</v>
      </c>
      <c r="AA504" s="83" t="s">
        <v>201</v>
      </c>
      <c r="AB504" s="83" t="s">
        <v>201</v>
      </c>
      <c r="AC504" s="83" t="s">
        <v>656</v>
      </c>
      <c r="AE504" s="93" t="s">
        <v>2966</v>
      </c>
      <c r="AF504" s="93"/>
      <c r="AG504" s="96" t="s">
        <v>1926</v>
      </c>
      <c r="AH504" s="96" t="s">
        <v>1926</v>
      </c>
      <c r="AI504" s="96" t="s">
        <v>1926</v>
      </c>
      <c r="AJ504" s="96" t="s">
        <v>1926</v>
      </c>
      <c r="AK504" s="96" t="s">
        <v>1926</v>
      </c>
      <c r="AL504" s="96" t="s">
        <v>1926</v>
      </c>
      <c r="AM504" s="96" t="s">
        <v>1926</v>
      </c>
      <c r="AN504" s="96" t="s">
        <v>1926</v>
      </c>
      <c r="AO504" s="96" t="s">
        <v>1926</v>
      </c>
      <c r="AP504" s="96" t="s">
        <v>1926</v>
      </c>
      <c r="AQ504" s="96" t="s">
        <v>1926</v>
      </c>
      <c r="AR504" s="96" t="s">
        <v>1926</v>
      </c>
      <c r="AS504" s="96" t="s">
        <v>1926</v>
      </c>
      <c r="AT504" s="96" t="s">
        <v>1926</v>
      </c>
      <c r="AU504" s="96" t="s">
        <v>1926</v>
      </c>
      <c r="AV504" s="96" t="s">
        <v>1926</v>
      </c>
      <c r="AW504" s="96" t="s">
        <v>1926</v>
      </c>
      <c r="AX504" s="96" t="s">
        <v>123</v>
      </c>
      <c r="AY504" s="344"/>
      <c r="AZ504" s="93"/>
      <c r="BA504" s="93">
        <v>3.5704082399999994E-4</v>
      </c>
      <c r="BB504" s="94">
        <v>0</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1</v>
      </c>
      <c r="CA504" s="373"/>
    </row>
    <row r="505" spans="1:79" s="2" customFormat="1" ht="11.45" customHeight="1" x14ac:dyDescent="0.15">
      <c r="A505" s="95"/>
      <c r="B505" s="312"/>
      <c r="C505" s="346" t="s">
        <v>2911</v>
      </c>
      <c r="D505" s="312"/>
      <c r="E505" s="127" t="s">
        <v>317</v>
      </c>
      <c r="F505" s="126">
        <v>0</v>
      </c>
      <c r="G505" s="946" t="s">
        <v>1601</v>
      </c>
      <c r="H505" s="946" t="s">
        <v>2787</v>
      </c>
      <c r="I505" s="944">
        <v>2.1015999999999999</v>
      </c>
      <c r="J505" s="103">
        <v>1</v>
      </c>
      <c r="K505" s="104">
        <v>1297960</v>
      </c>
      <c r="L505" s="105">
        <v>3.5703999999999998E-4</v>
      </c>
      <c r="M505" s="629"/>
      <c r="N505" s="630"/>
      <c r="O505" s="372">
        <v>3.5703999999999998E-4</v>
      </c>
      <c r="P505" s="352"/>
      <c r="Q505" s="241">
        <v>463</v>
      </c>
      <c r="R505" s="100"/>
      <c r="S505" s="42"/>
      <c r="T505" s="228"/>
      <c r="U505" s="340">
        <v>463</v>
      </c>
      <c r="V505" s="227"/>
      <c r="W505" s="5"/>
      <c r="X505" s="108" t="s">
        <v>2911</v>
      </c>
      <c r="Y505" s="109" t="s">
        <v>1358</v>
      </c>
      <c r="Z505" s="123">
        <v>2727792.736</v>
      </c>
      <c r="AA505" s="83" t="s">
        <v>203</v>
      </c>
      <c r="AB505" s="83" t="s">
        <v>203</v>
      </c>
      <c r="AC505" s="83" t="s">
        <v>651</v>
      </c>
      <c r="AE505" s="93" t="s">
        <v>2965</v>
      </c>
      <c r="AF505" s="93"/>
      <c r="AG505" s="96" t="s">
        <v>1926</v>
      </c>
      <c r="AH505" s="96" t="s">
        <v>1926</v>
      </c>
      <c r="AI505" s="96" t="s">
        <v>1926</v>
      </c>
      <c r="AJ505" s="96" t="s">
        <v>1926</v>
      </c>
      <c r="AK505" s="96" t="s">
        <v>1926</v>
      </c>
      <c r="AL505" s="96" t="s">
        <v>1926</v>
      </c>
      <c r="AM505" s="96" t="s">
        <v>1926</v>
      </c>
      <c r="AN505" s="96" t="s">
        <v>1926</v>
      </c>
      <c r="AO505" s="96" t="s">
        <v>1926</v>
      </c>
      <c r="AP505" s="96" t="s">
        <v>1926</v>
      </c>
      <c r="AQ505" s="96" t="s">
        <v>1926</v>
      </c>
      <c r="AR505" s="96" t="s">
        <v>1926</v>
      </c>
      <c r="AS505" s="96" t="s">
        <v>1926</v>
      </c>
      <c r="AT505" s="96" t="s">
        <v>1926</v>
      </c>
      <c r="AU505" s="96" t="s">
        <v>1926</v>
      </c>
      <c r="AV505" s="96" t="s">
        <v>1926</v>
      </c>
      <c r="AW505" s="96" t="s">
        <v>1926</v>
      </c>
      <c r="AX505" s="96" t="s">
        <v>1926</v>
      </c>
      <c r="AY505" s="344"/>
      <c r="AZ505" s="93"/>
      <c r="BA505" s="93">
        <v>3.5704082399999994E-4</v>
      </c>
      <c r="BB505" s="94">
        <v>0</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1</v>
      </c>
      <c r="BT505" s="94">
        <v>0</v>
      </c>
      <c r="BU505" s="94">
        <v>0</v>
      </c>
      <c r="BV505" s="94"/>
      <c r="BW505" s="94"/>
      <c r="BX505" s="94"/>
      <c r="BY505" s="94"/>
      <c r="BZ505" s="94">
        <v>0</v>
      </c>
      <c r="CA505" s="373"/>
    </row>
    <row r="506" spans="1:79" s="2" customFormat="1" ht="11.45" customHeight="1" x14ac:dyDescent="0.15">
      <c r="A506" s="95"/>
      <c r="B506" s="312"/>
      <c r="C506" s="346" t="s">
        <v>2912</v>
      </c>
      <c r="D506" s="312"/>
      <c r="E506" s="127" t="s">
        <v>318</v>
      </c>
      <c r="F506" s="126">
        <v>0</v>
      </c>
      <c r="G506" s="946" t="s">
        <v>1603</v>
      </c>
      <c r="H506" s="946" t="s">
        <v>2787</v>
      </c>
      <c r="I506" s="944">
        <v>2.1015999999999999</v>
      </c>
      <c r="J506" s="103">
        <v>1</v>
      </c>
      <c r="K506" s="104">
        <v>64209725</v>
      </c>
      <c r="L506" s="105">
        <v>3.5703999999999998E-4</v>
      </c>
      <c r="M506" s="629"/>
      <c r="N506" s="630"/>
      <c r="O506" s="372">
        <v>3.5703999999999998E-4</v>
      </c>
      <c r="P506" s="352"/>
      <c r="Q506" s="241">
        <v>22925</v>
      </c>
      <c r="R506" s="100"/>
      <c r="S506" s="42"/>
      <c r="T506" s="228"/>
      <c r="U506" s="340">
        <v>22925</v>
      </c>
      <c r="V506" s="227"/>
      <c r="W506" s="5"/>
      <c r="X506" s="108" t="s">
        <v>2912</v>
      </c>
      <c r="Y506" s="109" t="s">
        <v>1092</v>
      </c>
      <c r="Z506" s="123">
        <v>134943158.06</v>
      </c>
      <c r="AA506" s="83" t="s">
        <v>1602</v>
      </c>
      <c r="AB506" s="83" t="s">
        <v>1602</v>
      </c>
      <c r="AC506" s="83" t="s">
        <v>651</v>
      </c>
      <c r="AE506" s="93" t="s">
        <v>2965</v>
      </c>
      <c r="AF506" s="93"/>
      <c r="AG506" s="96" t="s">
        <v>1926</v>
      </c>
      <c r="AH506" s="96" t="s">
        <v>1926</v>
      </c>
      <c r="AI506" s="96" t="s">
        <v>1926</v>
      </c>
      <c r="AJ506" s="96" t="s">
        <v>1926</v>
      </c>
      <c r="AK506" s="96" t="s">
        <v>1926</v>
      </c>
      <c r="AL506" s="96" t="s">
        <v>1926</v>
      </c>
      <c r="AM506" s="96" t="s">
        <v>1926</v>
      </c>
      <c r="AN506" s="96" t="s">
        <v>1926</v>
      </c>
      <c r="AO506" s="96" t="s">
        <v>1926</v>
      </c>
      <c r="AP506" s="96" t="s">
        <v>1926</v>
      </c>
      <c r="AQ506" s="96" t="s">
        <v>1926</v>
      </c>
      <c r="AR506" s="96" t="s">
        <v>1926</v>
      </c>
      <c r="AS506" s="96" t="s">
        <v>1926</v>
      </c>
      <c r="AT506" s="96" t="s">
        <v>1926</v>
      </c>
      <c r="AU506" s="96" t="s">
        <v>1926</v>
      </c>
      <c r="AV506" s="96" t="s">
        <v>1926</v>
      </c>
      <c r="AW506" s="96" t="s">
        <v>1926</v>
      </c>
      <c r="AX506" s="96" t="s">
        <v>1926</v>
      </c>
      <c r="AY506" s="344"/>
      <c r="AZ506" s="93"/>
      <c r="BA506" s="93">
        <v>3.5704082399999994E-4</v>
      </c>
      <c r="BB506" s="94">
        <v>0</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232</v>
      </c>
      <c r="D507" s="312"/>
      <c r="E507" s="127" t="s">
        <v>319</v>
      </c>
      <c r="F507" s="126">
        <v>0</v>
      </c>
      <c r="G507" s="946" t="s">
        <v>1603</v>
      </c>
      <c r="H507" s="946" t="s">
        <v>493</v>
      </c>
      <c r="I507" s="944">
        <v>2.1015999999999999</v>
      </c>
      <c r="J507" s="103">
        <v>0.7</v>
      </c>
      <c r="K507" s="104">
        <v>303110</v>
      </c>
      <c r="L507" s="105">
        <v>2.4992999999999999E-4</v>
      </c>
      <c r="M507" s="629"/>
      <c r="N507" s="630"/>
      <c r="O507" s="372">
        <v>2.4992999999999999E-4</v>
      </c>
      <c r="P507" s="352"/>
      <c r="Q507" s="241">
        <v>76</v>
      </c>
      <c r="R507" s="100"/>
      <c r="S507" s="42"/>
      <c r="T507" s="228"/>
      <c r="U507" s="340">
        <v>76</v>
      </c>
      <c r="V507" s="227"/>
      <c r="W507" s="5"/>
      <c r="X507" s="108" t="s">
        <v>232</v>
      </c>
      <c r="Y507" s="109" t="s">
        <v>1093</v>
      </c>
      <c r="Z507" s="123">
        <v>445911.18319999991</v>
      </c>
      <c r="AA507" s="83" t="s">
        <v>1602</v>
      </c>
      <c r="AB507" s="83" t="s">
        <v>1602</v>
      </c>
      <c r="AC507" s="83" t="s">
        <v>655</v>
      </c>
      <c r="AE507" s="93" t="s">
        <v>2965</v>
      </c>
      <c r="AF507" s="93"/>
      <c r="AG507" s="96" t="s">
        <v>1926</v>
      </c>
      <c r="AH507" s="96" t="s">
        <v>1926</v>
      </c>
      <c r="AI507" s="96" t="s">
        <v>1926</v>
      </c>
      <c r="AJ507" s="96" t="s">
        <v>1926</v>
      </c>
      <c r="AK507" s="96" t="s">
        <v>1926</v>
      </c>
      <c r="AL507" s="96" t="s">
        <v>1926</v>
      </c>
      <c r="AM507" s="96" t="s">
        <v>1926</v>
      </c>
      <c r="AN507" s="96" t="s">
        <v>1926</v>
      </c>
      <c r="AO507" s="96" t="s">
        <v>1926</v>
      </c>
      <c r="AP507" s="96" t="s">
        <v>1926</v>
      </c>
      <c r="AQ507" s="96" t="s">
        <v>1926</v>
      </c>
      <c r="AR507" s="96" t="s">
        <v>1926</v>
      </c>
      <c r="AS507" s="96" t="s">
        <v>1926</v>
      </c>
      <c r="AT507" s="96" t="s">
        <v>1926</v>
      </c>
      <c r="AU507" s="96" t="s">
        <v>1926</v>
      </c>
      <c r="AV507" s="96" t="s">
        <v>1926</v>
      </c>
      <c r="AW507" s="96" t="s">
        <v>1926</v>
      </c>
      <c r="AX507" s="96" t="s">
        <v>1926</v>
      </c>
      <c r="AY507" s="344"/>
      <c r="AZ507" s="93"/>
      <c r="BA507" s="93">
        <v>2.4992857679999997E-4</v>
      </c>
      <c r="BB507" s="94">
        <v>0</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3"/>
    </row>
    <row r="508" spans="1:79" s="2" customFormat="1" ht="11.45" customHeight="1" x14ac:dyDescent="0.15">
      <c r="A508" s="95"/>
      <c r="B508" s="312"/>
      <c r="C508" s="346" t="s">
        <v>2650</v>
      </c>
      <c r="D508" s="312"/>
      <c r="E508" s="127" t="s">
        <v>2788</v>
      </c>
      <c r="F508" s="126">
        <v>0</v>
      </c>
      <c r="G508" s="946" t="s">
        <v>1606</v>
      </c>
      <c r="H508" s="946" t="s">
        <v>2787</v>
      </c>
      <c r="I508" s="944">
        <v>3.4979</v>
      </c>
      <c r="J508" s="103">
        <v>1</v>
      </c>
      <c r="K508" s="104">
        <v>330490</v>
      </c>
      <c r="L508" s="105">
        <v>5.9420000000000002E-4</v>
      </c>
      <c r="M508" s="629"/>
      <c r="N508" s="630"/>
      <c r="O508" s="372">
        <v>5.9420000000000002E-4</v>
      </c>
      <c r="P508" s="352"/>
      <c r="Q508" s="241">
        <v>196</v>
      </c>
      <c r="R508" s="100"/>
      <c r="S508" s="42"/>
      <c r="T508" s="228"/>
      <c r="U508" s="340">
        <v>196</v>
      </c>
      <c r="V508" s="227"/>
      <c r="W508" s="5"/>
      <c r="X508" s="108" t="s">
        <v>2650</v>
      </c>
      <c r="Y508" s="109" t="s">
        <v>1075</v>
      </c>
      <c r="Z508" s="123">
        <v>1156020.9709999999</v>
      </c>
      <c r="AA508" s="83" t="s">
        <v>1605</v>
      </c>
      <c r="AB508" s="83" t="s">
        <v>1605</v>
      </c>
      <c r="AC508" s="83" t="s">
        <v>651</v>
      </c>
      <c r="AE508" s="93" t="s">
        <v>2965</v>
      </c>
      <c r="AF508" s="93"/>
      <c r="AG508" s="96" t="s">
        <v>1926</v>
      </c>
      <c r="AH508" s="96" t="s">
        <v>1926</v>
      </c>
      <c r="AI508" s="96" t="s">
        <v>1926</v>
      </c>
      <c r="AJ508" s="96" t="s">
        <v>1926</v>
      </c>
      <c r="AK508" s="96" t="s">
        <v>1926</v>
      </c>
      <c r="AL508" s="96" t="s">
        <v>1926</v>
      </c>
      <c r="AM508" s="96" t="s">
        <v>1926</v>
      </c>
      <c r="AN508" s="96" t="s">
        <v>1926</v>
      </c>
      <c r="AO508" s="96" t="s">
        <v>1926</v>
      </c>
      <c r="AP508" s="96" t="s">
        <v>1926</v>
      </c>
      <c r="AQ508" s="96" t="s">
        <v>1926</v>
      </c>
      <c r="AR508" s="96" t="s">
        <v>1926</v>
      </c>
      <c r="AS508" s="96" t="s">
        <v>1926</v>
      </c>
      <c r="AT508" s="96" t="s">
        <v>1926</v>
      </c>
      <c r="AU508" s="96" t="s">
        <v>1926</v>
      </c>
      <c r="AV508" s="96" t="s">
        <v>1926</v>
      </c>
      <c r="AW508" s="96" t="s">
        <v>1926</v>
      </c>
      <c r="AX508" s="96" t="s">
        <v>1926</v>
      </c>
      <c r="AY508" s="344"/>
      <c r="AZ508" s="93"/>
      <c r="BA508" s="93">
        <v>5.9425823099999991E-4</v>
      </c>
      <c r="BB508" s="94">
        <v>0</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1</v>
      </c>
      <c r="BT508" s="94">
        <v>0</v>
      </c>
      <c r="BU508" s="94">
        <v>0</v>
      </c>
      <c r="BV508" s="94"/>
      <c r="BW508" s="94"/>
      <c r="BX508" s="94"/>
      <c r="BY508" s="94"/>
      <c r="BZ508" s="94">
        <v>0</v>
      </c>
      <c r="CA508" s="373"/>
    </row>
    <row r="509" spans="1:79" s="2" customFormat="1" ht="11.45" customHeight="1" x14ac:dyDescent="0.15">
      <c r="A509" s="95"/>
      <c r="B509" s="312"/>
      <c r="C509" s="346" t="s">
        <v>215</v>
      </c>
      <c r="D509" s="312"/>
      <c r="E509" s="127" t="s">
        <v>2336</v>
      </c>
      <c r="F509" s="126">
        <v>0</v>
      </c>
      <c r="G509" s="946" t="s">
        <v>1606</v>
      </c>
      <c r="H509" s="946" t="s">
        <v>2072</v>
      </c>
      <c r="I509" s="944">
        <v>3.4979</v>
      </c>
      <c r="J509" s="103">
        <v>1</v>
      </c>
      <c r="K509" s="104">
        <v>724000</v>
      </c>
      <c r="L509" s="105">
        <v>5.9425999999999999E-4</v>
      </c>
      <c r="M509" s="629"/>
      <c r="N509" s="630"/>
      <c r="O509" s="372">
        <v>5.9425999999999999E-4</v>
      </c>
      <c r="P509" s="352"/>
      <c r="Q509" s="241">
        <v>430</v>
      </c>
      <c r="R509" s="100"/>
      <c r="S509" s="42"/>
      <c r="T509" s="228"/>
      <c r="U509" s="340">
        <v>430</v>
      </c>
      <c r="V509" s="227"/>
      <c r="W509" s="5"/>
      <c r="X509" s="108" t="s">
        <v>215</v>
      </c>
      <c r="Y509" s="109" t="s">
        <v>1076</v>
      </c>
      <c r="Z509" s="123">
        <v>2532479.6</v>
      </c>
      <c r="AA509" s="83" t="s">
        <v>1605</v>
      </c>
      <c r="AB509" s="83" t="s">
        <v>1605</v>
      </c>
      <c r="AC509" s="83" t="s">
        <v>2630</v>
      </c>
      <c r="AE509" s="93" t="s">
        <v>2965</v>
      </c>
      <c r="AF509" s="93"/>
      <c r="AG509" s="96" t="s">
        <v>1926</v>
      </c>
      <c r="AH509" s="96" t="s">
        <v>1926</v>
      </c>
      <c r="AI509" s="96" t="s">
        <v>1926</v>
      </c>
      <c r="AJ509" s="96" t="s">
        <v>1926</v>
      </c>
      <c r="AK509" s="96" t="s">
        <v>1926</v>
      </c>
      <c r="AL509" s="96" t="s">
        <v>1926</v>
      </c>
      <c r="AM509" s="96" t="s">
        <v>1926</v>
      </c>
      <c r="AN509" s="96" t="s">
        <v>1926</v>
      </c>
      <c r="AO509" s="96" t="s">
        <v>1926</v>
      </c>
      <c r="AP509" s="96" t="s">
        <v>1926</v>
      </c>
      <c r="AQ509" s="96" t="s">
        <v>1926</v>
      </c>
      <c r="AR509" s="96" t="s">
        <v>1926</v>
      </c>
      <c r="AS509" s="96" t="s">
        <v>1926</v>
      </c>
      <c r="AT509" s="96" t="s">
        <v>1926</v>
      </c>
      <c r="AU509" s="96" t="s">
        <v>1926</v>
      </c>
      <c r="AV509" s="96" t="s">
        <v>1926</v>
      </c>
      <c r="AW509" s="96" t="s">
        <v>1926</v>
      </c>
      <c r="AX509" s="96" t="s">
        <v>1926</v>
      </c>
      <c r="AY509" s="344"/>
      <c r="AZ509" s="93"/>
      <c r="BA509" s="93">
        <v>5.9425823099999991E-4</v>
      </c>
      <c r="BB509" s="94">
        <v>0</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1</v>
      </c>
      <c r="BT509" s="94">
        <v>0</v>
      </c>
      <c r="BU509" s="94">
        <v>0</v>
      </c>
      <c r="BV509" s="94"/>
      <c r="BW509" s="94"/>
      <c r="BX509" s="94"/>
      <c r="BY509" s="94"/>
      <c r="BZ509" s="94">
        <v>0</v>
      </c>
      <c r="CA509" s="373"/>
    </row>
    <row r="510" spans="1:79" s="2" customFormat="1" ht="11.45" customHeight="1" x14ac:dyDescent="0.15">
      <c r="A510" s="95"/>
      <c r="B510" s="312"/>
      <c r="C510" s="346" t="s">
        <v>1926</v>
      </c>
      <c r="D510" s="312"/>
      <c r="E510" s="127"/>
      <c r="F510" s="126"/>
      <c r="G510" s="946" t="s">
        <v>1926</v>
      </c>
      <c r="H510" s="946" t="s">
        <v>1926</v>
      </c>
      <c r="I510" s="944"/>
      <c r="J510" s="103"/>
      <c r="K510" s="104"/>
      <c r="L510" s="105"/>
      <c r="M510" s="629"/>
      <c r="N510" s="630"/>
      <c r="O510" s="372" t="s">
        <v>1926</v>
      </c>
      <c r="P510" s="352"/>
      <c r="Q510" s="241">
        <v>0</v>
      </c>
      <c r="R510" s="100"/>
      <c r="S510" s="42"/>
      <c r="T510" s="228"/>
      <c r="U510" s="340">
        <v>0</v>
      </c>
      <c r="V510" s="227"/>
      <c r="W510" s="5"/>
      <c r="X510" s="108" t="s">
        <v>1926</v>
      </c>
      <c r="Y510" s="109" t="s">
        <v>119</v>
      </c>
      <c r="Z510" s="123">
        <v>0</v>
      </c>
      <c r="AA510" s="83" t="s">
        <v>1926</v>
      </c>
      <c r="AB510" s="83" t="s">
        <v>1926</v>
      </c>
      <c r="AC510" s="83" t="s">
        <v>1926</v>
      </c>
      <c r="AE510" s="93" t="s">
        <v>2965</v>
      </c>
      <c r="AF510" s="93"/>
      <c r="AG510" s="96" t="s">
        <v>1926</v>
      </c>
      <c r="AH510" s="96" t="s">
        <v>1926</v>
      </c>
      <c r="AI510" s="96" t="s">
        <v>1926</v>
      </c>
      <c r="AJ510" s="96" t="s">
        <v>1926</v>
      </c>
      <c r="AK510" s="96" t="s">
        <v>1926</v>
      </c>
      <c r="AL510" s="96" t="s">
        <v>1926</v>
      </c>
      <c r="AM510" s="96" t="s">
        <v>1926</v>
      </c>
      <c r="AN510" s="96" t="s">
        <v>1926</v>
      </c>
      <c r="AO510" s="96" t="s">
        <v>1926</v>
      </c>
      <c r="AP510" s="96" t="s">
        <v>1926</v>
      </c>
      <c r="AQ510" s="96" t="s">
        <v>1926</v>
      </c>
      <c r="AR510" s="96" t="s">
        <v>1926</v>
      </c>
      <c r="AS510" s="96" t="s">
        <v>1926</v>
      </c>
      <c r="AT510" s="96" t="s">
        <v>1926</v>
      </c>
      <c r="AU510" s="96" t="s">
        <v>1926</v>
      </c>
      <c r="AV510" s="96" t="s">
        <v>1926</v>
      </c>
      <c r="AW510" s="96" t="s">
        <v>1926</v>
      </c>
      <c r="AX510" s="96" t="s">
        <v>1926</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6" t="s">
        <v>1926</v>
      </c>
      <c r="D511" s="312"/>
      <c r="E511" s="127"/>
      <c r="F511" s="126"/>
      <c r="G511" s="946" t="s">
        <v>1926</v>
      </c>
      <c r="H511" s="946" t="s">
        <v>1926</v>
      </c>
      <c r="I511" s="944"/>
      <c r="J511" s="103"/>
      <c r="K511" s="104"/>
      <c r="L511" s="105"/>
      <c r="M511" s="629"/>
      <c r="N511" s="630"/>
      <c r="O511" s="372" t="s">
        <v>1926</v>
      </c>
      <c r="P511" s="352"/>
      <c r="Q511" s="241">
        <v>0</v>
      </c>
      <c r="R511" s="100"/>
      <c r="S511" s="42"/>
      <c r="T511" s="228"/>
      <c r="U511" s="340">
        <v>0</v>
      </c>
      <c r="V511" s="227"/>
      <c r="W511" s="5"/>
      <c r="X511" s="108" t="s">
        <v>1926</v>
      </c>
      <c r="Y511" s="109" t="s">
        <v>119</v>
      </c>
      <c r="Z511" s="123">
        <v>0</v>
      </c>
      <c r="AA511" s="83" t="s">
        <v>1926</v>
      </c>
      <c r="AB511" s="83" t="s">
        <v>1926</v>
      </c>
      <c r="AC511" s="83" t="s">
        <v>1926</v>
      </c>
      <c r="AE511" s="93" t="s">
        <v>2965</v>
      </c>
      <c r="AF511" s="93"/>
      <c r="AG511" s="96" t="s">
        <v>1926</v>
      </c>
      <c r="AH511" s="96" t="s">
        <v>1926</v>
      </c>
      <c r="AI511" s="96" t="s">
        <v>1926</v>
      </c>
      <c r="AJ511" s="96" t="s">
        <v>1926</v>
      </c>
      <c r="AK511" s="96" t="s">
        <v>1926</v>
      </c>
      <c r="AL511" s="96" t="s">
        <v>1926</v>
      </c>
      <c r="AM511" s="96" t="s">
        <v>1926</v>
      </c>
      <c r="AN511" s="96" t="s">
        <v>1926</v>
      </c>
      <c r="AO511" s="96" t="s">
        <v>1926</v>
      </c>
      <c r="AP511" s="96" t="s">
        <v>1926</v>
      </c>
      <c r="AQ511" s="96" t="s">
        <v>1926</v>
      </c>
      <c r="AR511" s="96" t="s">
        <v>1926</v>
      </c>
      <c r="AS511" s="96" t="s">
        <v>1926</v>
      </c>
      <c r="AT511" s="96" t="s">
        <v>1926</v>
      </c>
      <c r="AU511" s="96" t="s">
        <v>1926</v>
      </c>
      <c r="AV511" s="96" t="s">
        <v>1926</v>
      </c>
      <c r="AW511" s="96" t="s">
        <v>1926</v>
      </c>
      <c r="AX511" s="96" t="s">
        <v>1926</v>
      </c>
      <c r="AY511" s="344"/>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3"/>
    </row>
    <row r="512" spans="1:79" s="2" customFormat="1" ht="11.45" customHeight="1" x14ac:dyDescent="0.15">
      <c r="A512" s="95"/>
      <c r="B512" s="312"/>
      <c r="C512" s="346" t="s">
        <v>1926</v>
      </c>
      <c r="D512" s="312"/>
      <c r="E512" s="127"/>
      <c r="F512" s="126"/>
      <c r="G512" s="946" t="s">
        <v>1926</v>
      </c>
      <c r="H512" s="946" t="s">
        <v>1926</v>
      </c>
      <c r="I512" s="944"/>
      <c r="J512" s="103"/>
      <c r="K512" s="104"/>
      <c r="L512" s="105"/>
      <c r="M512" s="629"/>
      <c r="N512" s="630"/>
      <c r="O512" s="372" t="s">
        <v>1926</v>
      </c>
      <c r="P512" s="352"/>
      <c r="Q512" s="241">
        <v>0</v>
      </c>
      <c r="R512" s="100"/>
      <c r="S512" s="42"/>
      <c r="T512" s="228"/>
      <c r="U512" s="340">
        <v>0</v>
      </c>
      <c r="V512" s="227"/>
      <c r="W512" s="5"/>
      <c r="X512" s="108" t="s">
        <v>1926</v>
      </c>
      <c r="Y512" s="109" t="s">
        <v>119</v>
      </c>
      <c r="Z512" s="123">
        <v>0</v>
      </c>
      <c r="AA512" s="83" t="s">
        <v>1926</v>
      </c>
      <c r="AB512" s="83" t="s">
        <v>1926</v>
      </c>
      <c r="AC512" s="83" t="s">
        <v>1926</v>
      </c>
      <c r="AE512" s="93" t="s">
        <v>2965</v>
      </c>
      <c r="AF512" s="93"/>
      <c r="AG512" s="96" t="s">
        <v>1926</v>
      </c>
      <c r="AH512" s="96" t="s">
        <v>1926</v>
      </c>
      <c r="AI512" s="96" t="s">
        <v>1926</v>
      </c>
      <c r="AJ512" s="96" t="s">
        <v>1926</v>
      </c>
      <c r="AK512" s="96" t="s">
        <v>1926</v>
      </c>
      <c r="AL512" s="96" t="s">
        <v>1926</v>
      </c>
      <c r="AM512" s="96" t="s">
        <v>1926</v>
      </c>
      <c r="AN512" s="96" t="s">
        <v>1926</v>
      </c>
      <c r="AO512" s="96" t="s">
        <v>1926</v>
      </c>
      <c r="AP512" s="96" t="s">
        <v>1926</v>
      </c>
      <c r="AQ512" s="96" t="s">
        <v>1926</v>
      </c>
      <c r="AR512" s="96" t="s">
        <v>1926</v>
      </c>
      <c r="AS512" s="96" t="s">
        <v>1926</v>
      </c>
      <c r="AT512" s="96" t="s">
        <v>1926</v>
      </c>
      <c r="AU512" s="96" t="s">
        <v>1926</v>
      </c>
      <c r="AV512" s="96" t="s">
        <v>1926</v>
      </c>
      <c r="AW512" s="96" t="s">
        <v>1926</v>
      </c>
      <c r="AX512" s="96" t="s">
        <v>1926</v>
      </c>
      <c r="AY512" s="344"/>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3"/>
    </row>
    <row r="513" spans="1:79" s="2" customFormat="1" ht="11.45" customHeight="1" x14ac:dyDescent="0.15">
      <c r="A513" s="95"/>
      <c r="B513" s="312"/>
      <c r="C513" s="346" t="s">
        <v>1926</v>
      </c>
      <c r="D513" s="312"/>
      <c r="E513" s="127"/>
      <c r="F513" s="126"/>
      <c r="G513" s="946" t="s">
        <v>1926</v>
      </c>
      <c r="H513" s="946" t="s">
        <v>1926</v>
      </c>
      <c r="I513" s="944"/>
      <c r="J513" s="103"/>
      <c r="K513" s="104"/>
      <c r="L513" s="105"/>
      <c r="M513" s="629"/>
      <c r="N513" s="630"/>
      <c r="O513" s="372" t="s">
        <v>1926</v>
      </c>
      <c r="P513" s="352"/>
      <c r="Q513" s="241">
        <v>0</v>
      </c>
      <c r="R513" s="100"/>
      <c r="S513" s="42"/>
      <c r="T513" s="228"/>
      <c r="U513" s="340">
        <v>0</v>
      </c>
      <c r="V513" s="227"/>
      <c r="W513" s="5"/>
      <c r="X513" s="108" t="s">
        <v>1926</v>
      </c>
      <c r="Y513" s="109" t="s">
        <v>119</v>
      </c>
      <c r="Z513" s="123">
        <v>0</v>
      </c>
      <c r="AA513" s="83" t="s">
        <v>1926</v>
      </c>
      <c r="AB513" s="83" t="s">
        <v>1926</v>
      </c>
      <c r="AC513" s="83" t="s">
        <v>1926</v>
      </c>
      <c r="AE513" s="93" t="s">
        <v>2965</v>
      </c>
      <c r="AF513" s="93"/>
      <c r="AG513" s="96" t="s">
        <v>1926</v>
      </c>
      <c r="AH513" s="96" t="s">
        <v>1926</v>
      </c>
      <c r="AI513" s="96" t="s">
        <v>1926</v>
      </c>
      <c r="AJ513" s="96" t="s">
        <v>1926</v>
      </c>
      <c r="AK513" s="96" t="s">
        <v>1926</v>
      </c>
      <c r="AL513" s="96" t="s">
        <v>1926</v>
      </c>
      <c r="AM513" s="96" t="s">
        <v>1926</v>
      </c>
      <c r="AN513" s="96" t="s">
        <v>1926</v>
      </c>
      <c r="AO513" s="96" t="s">
        <v>1926</v>
      </c>
      <c r="AP513" s="96" t="s">
        <v>1926</v>
      </c>
      <c r="AQ513" s="96" t="s">
        <v>1926</v>
      </c>
      <c r="AR513" s="96" t="s">
        <v>1926</v>
      </c>
      <c r="AS513" s="96" t="s">
        <v>1926</v>
      </c>
      <c r="AT513" s="96" t="s">
        <v>1926</v>
      </c>
      <c r="AU513" s="96" t="s">
        <v>1926</v>
      </c>
      <c r="AV513" s="96" t="s">
        <v>1926</v>
      </c>
      <c r="AW513" s="96" t="s">
        <v>1926</v>
      </c>
      <c r="AX513" s="96" t="s">
        <v>1926</v>
      </c>
      <c r="AY513" s="344"/>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373"/>
    </row>
    <row r="514" spans="1:79" s="2" customFormat="1" ht="11.45" customHeight="1" x14ac:dyDescent="0.15">
      <c r="A514" s="95"/>
      <c r="B514" s="312"/>
      <c r="C514" s="346" t="s">
        <v>1926</v>
      </c>
      <c r="D514" s="312"/>
      <c r="E514" s="127"/>
      <c r="F514" s="126"/>
      <c r="G514" s="946" t="s">
        <v>1926</v>
      </c>
      <c r="H514" s="946" t="s">
        <v>1926</v>
      </c>
      <c r="I514" s="944"/>
      <c r="J514" s="103"/>
      <c r="K514" s="104"/>
      <c r="L514" s="105"/>
      <c r="M514" s="629"/>
      <c r="N514" s="630"/>
      <c r="O514" s="372" t="s">
        <v>1926</v>
      </c>
      <c r="P514" s="352"/>
      <c r="Q514" s="241">
        <v>0</v>
      </c>
      <c r="R514" s="100"/>
      <c r="S514" s="42"/>
      <c r="T514" s="228"/>
      <c r="U514" s="340">
        <v>0</v>
      </c>
      <c r="V514" s="227"/>
      <c r="W514" s="5"/>
      <c r="X514" s="108" t="s">
        <v>1926</v>
      </c>
      <c r="Y514" s="109" t="s">
        <v>119</v>
      </c>
      <c r="Z514" s="123">
        <v>0</v>
      </c>
      <c r="AA514" s="83" t="s">
        <v>1926</v>
      </c>
      <c r="AB514" s="83" t="s">
        <v>1926</v>
      </c>
      <c r="AC514" s="83" t="s">
        <v>1926</v>
      </c>
      <c r="AE514" s="93" t="s">
        <v>2965</v>
      </c>
      <c r="AF514" s="93"/>
      <c r="AG514" s="96" t="s">
        <v>1926</v>
      </c>
      <c r="AH514" s="96" t="s">
        <v>1926</v>
      </c>
      <c r="AI514" s="96" t="s">
        <v>1926</v>
      </c>
      <c r="AJ514" s="96" t="s">
        <v>1926</v>
      </c>
      <c r="AK514" s="96" t="s">
        <v>1926</v>
      </c>
      <c r="AL514" s="96" t="s">
        <v>1926</v>
      </c>
      <c r="AM514" s="96" t="s">
        <v>1926</v>
      </c>
      <c r="AN514" s="96" t="s">
        <v>1926</v>
      </c>
      <c r="AO514" s="96" t="s">
        <v>1926</v>
      </c>
      <c r="AP514" s="96" t="s">
        <v>1926</v>
      </c>
      <c r="AQ514" s="96" t="s">
        <v>1926</v>
      </c>
      <c r="AR514" s="96" t="s">
        <v>1926</v>
      </c>
      <c r="AS514" s="96" t="s">
        <v>1926</v>
      </c>
      <c r="AT514" s="96" t="s">
        <v>1926</v>
      </c>
      <c r="AU514" s="96" t="s">
        <v>1926</v>
      </c>
      <c r="AV514" s="96" t="s">
        <v>1926</v>
      </c>
      <c r="AW514" s="96" t="s">
        <v>1926</v>
      </c>
      <c r="AX514" s="96" t="s">
        <v>1926</v>
      </c>
      <c r="AY514" s="344"/>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3"/>
    </row>
    <row r="515" spans="1:79" s="2" customFormat="1" ht="11.45" customHeight="1" x14ac:dyDescent="0.15">
      <c r="A515" s="95"/>
      <c r="B515" s="312"/>
      <c r="C515" s="346" t="s">
        <v>1926</v>
      </c>
      <c r="D515" s="312"/>
      <c r="E515" s="127"/>
      <c r="F515" s="126"/>
      <c r="G515" s="946" t="s">
        <v>1926</v>
      </c>
      <c r="H515" s="946" t="s">
        <v>1926</v>
      </c>
      <c r="I515" s="944"/>
      <c r="J515" s="103"/>
      <c r="K515" s="104"/>
      <c r="L515" s="105"/>
      <c r="M515" s="629"/>
      <c r="N515" s="630"/>
      <c r="O515" s="372" t="s">
        <v>1926</v>
      </c>
      <c r="P515" s="352"/>
      <c r="Q515" s="241">
        <v>0</v>
      </c>
      <c r="R515" s="100"/>
      <c r="S515" s="42"/>
      <c r="T515" s="228"/>
      <c r="U515" s="340">
        <v>0</v>
      </c>
      <c r="V515" s="227"/>
      <c r="W515" s="5"/>
      <c r="X515" s="108" t="s">
        <v>1926</v>
      </c>
      <c r="Y515" s="109" t="s">
        <v>119</v>
      </c>
      <c r="Z515" s="123">
        <v>0</v>
      </c>
      <c r="AA515" s="83" t="s">
        <v>1926</v>
      </c>
      <c r="AB515" s="83" t="s">
        <v>1926</v>
      </c>
      <c r="AC515" s="83" t="s">
        <v>1926</v>
      </c>
      <c r="AE515" s="93" t="s">
        <v>2965</v>
      </c>
      <c r="AF515" s="93"/>
      <c r="AG515" s="96" t="s">
        <v>1926</v>
      </c>
      <c r="AH515" s="96" t="s">
        <v>1926</v>
      </c>
      <c r="AI515" s="96" t="s">
        <v>1926</v>
      </c>
      <c r="AJ515" s="96" t="s">
        <v>1926</v>
      </c>
      <c r="AK515" s="96" t="s">
        <v>1926</v>
      </c>
      <c r="AL515" s="96" t="s">
        <v>1926</v>
      </c>
      <c r="AM515" s="96" t="s">
        <v>1926</v>
      </c>
      <c r="AN515" s="96" t="s">
        <v>1926</v>
      </c>
      <c r="AO515" s="96" t="s">
        <v>1926</v>
      </c>
      <c r="AP515" s="96" t="s">
        <v>1926</v>
      </c>
      <c r="AQ515" s="96" t="s">
        <v>1926</v>
      </c>
      <c r="AR515" s="96" t="s">
        <v>1926</v>
      </c>
      <c r="AS515" s="96" t="s">
        <v>1926</v>
      </c>
      <c r="AT515" s="96" t="s">
        <v>1926</v>
      </c>
      <c r="AU515" s="96" t="s">
        <v>1926</v>
      </c>
      <c r="AV515" s="96" t="s">
        <v>1926</v>
      </c>
      <c r="AW515" s="96" t="s">
        <v>1926</v>
      </c>
      <c r="AX515" s="96" t="s">
        <v>1926</v>
      </c>
      <c r="AY515" s="344"/>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3"/>
    </row>
    <row r="516" spans="1:79" s="2" customFormat="1" ht="11.45" customHeight="1" x14ac:dyDescent="0.15">
      <c r="A516" s="95"/>
      <c r="B516" s="312"/>
      <c r="C516" s="346" t="s">
        <v>1926</v>
      </c>
      <c r="D516" s="312"/>
      <c r="E516" s="127"/>
      <c r="F516" s="126"/>
      <c r="G516" s="946" t="s">
        <v>1926</v>
      </c>
      <c r="H516" s="946" t="s">
        <v>1926</v>
      </c>
      <c r="I516" s="944"/>
      <c r="J516" s="103"/>
      <c r="K516" s="104"/>
      <c r="L516" s="105"/>
      <c r="M516" s="629"/>
      <c r="N516" s="630"/>
      <c r="O516" s="372" t="s">
        <v>1926</v>
      </c>
      <c r="P516" s="352"/>
      <c r="Q516" s="241">
        <v>0</v>
      </c>
      <c r="R516" s="100"/>
      <c r="S516" s="42"/>
      <c r="T516" s="228"/>
      <c r="U516" s="340">
        <v>0</v>
      </c>
      <c r="V516" s="227"/>
      <c r="W516" s="5"/>
      <c r="X516" s="108" t="s">
        <v>1926</v>
      </c>
      <c r="Y516" s="109" t="s">
        <v>119</v>
      </c>
      <c r="Z516" s="123">
        <v>0</v>
      </c>
      <c r="AA516" s="83" t="s">
        <v>1926</v>
      </c>
      <c r="AB516" s="83" t="s">
        <v>1926</v>
      </c>
      <c r="AC516" s="83" t="s">
        <v>1926</v>
      </c>
      <c r="AE516" s="93" t="s">
        <v>2965</v>
      </c>
      <c r="AF516" s="93"/>
      <c r="AG516" s="96" t="s">
        <v>1926</v>
      </c>
      <c r="AH516" s="96" t="s">
        <v>1926</v>
      </c>
      <c r="AI516" s="96" t="s">
        <v>1926</v>
      </c>
      <c r="AJ516" s="96" t="s">
        <v>1926</v>
      </c>
      <c r="AK516" s="96" t="s">
        <v>1926</v>
      </c>
      <c r="AL516" s="96" t="s">
        <v>1926</v>
      </c>
      <c r="AM516" s="96" t="s">
        <v>1926</v>
      </c>
      <c r="AN516" s="96" t="s">
        <v>1926</v>
      </c>
      <c r="AO516" s="96" t="s">
        <v>1926</v>
      </c>
      <c r="AP516" s="96" t="s">
        <v>1926</v>
      </c>
      <c r="AQ516" s="96" t="s">
        <v>1926</v>
      </c>
      <c r="AR516" s="96" t="s">
        <v>1926</v>
      </c>
      <c r="AS516" s="96" t="s">
        <v>1926</v>
      </c>
      <c r="AT516" s="96" t="s">
        <v>1926</v>
      </c>
      <c r="AU516" s="96" t="s">
        <v>1926</v>
      </c>
      <c r="AV516" s="96" t="s">
        <v>1926</v>
      </c>
      <c r="AW516" s="96" t="s">
        <v>1926</v>
      </c>
      <c r="AX516" s="96" t="s">
        <v>1926</v>
      </c>
      <c r="AY516" s="344"/>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3"/>
    </row>
    <row r="517" spans="1:79" s="2" customFormat="1" ht="11.45" customHeight="1" x14ac:dyDescent="0.15">
      <c r="A517" s="95"/>
      <c r="B517" s="312"/>
      <c r="C517" s="346" t="s">
        <v>1926</v>
      </c>
      <c r="D517" s="312"/>
      <c r="E517" s="127"/>
      <c r="F517" s="126"/>
      <c r="G517" s="946" t="s">
        <v>1926</v>
      </c>
      <c r="H517" s="946" t="s">
        <v>1926</v>
      </c>
      <c r="I517" s="944"/>
      <c r="J517" s="103"/>
      <c r="K517" s="104"/>
      <c r="L517" s="105"/>
      <c r="M517" s="629"/>
      <c r="N517" s="630"/>
      <c r="O517" s="372" t="s">
        <v>1926</v>
      </c>
      <c r="P517" s="352"/>
      <c r="Q517" s="241">
        <v>0</v>
      </c>
      <c r="R517" s="100"/>
      <c r="S517" s="42"/>
      <c r="T517" s="228"/>
      <c r="U517" s="340">
        <v>0</v>
      </c>
      <c r="V517" s="227"/>
      <c r="W517" s="5"/>
      <c r="X517" s="108" t="s">
        <v>1926</v>
      </c>
      <c r="Y517" s="109" t="s">
        <v>119</v>
      </c>
      <c r="Z517" s="123">
        <v>0</v>
      </c>
      <c r="AA517" s="83" t="s">
        <v>1926</v>
      </c>
      <c r="AB517" s="83" t="s">
        <v>1926</v>
      </c>
      <c r="AC517" s="83" t="s">
        <v>1926</v>
      </c>
      <c r="AE517" s="93" t="s">
        <v>2965</v>
      </c>
      <c r="AF517" s="93"/>
      <c r="AG517" s="96" t="s">
        <v>1926</v>
      </c>
      <c r="AH517" s="96" t="s">
        <v>1926</v>
      </c>
      <c r="AI517" s="96" t="s">
        <v>1926</v>
      </c>
      <c r="AJ517" s="96" t="s">
        <v>1926</v>
      </c>
      <c r="AK517" s="96" t="s">
        <v>1926</v>
      </c>
      <c r="AL517" s="96" t="s">
        <v>1926</v>
      </c>
      <c r="AM517" s="96" t="s">
        <v>1926</v>
      </c>
      <c r="AN517" s="96" t="s">
        <v>1926</v>
      </c>
      <c r="AO517" s="96" t="s">
        <v>1926</v>
      </c>
      <c r="AP517" s="96" t="s">
        <v>1926</v>
      </c>
      <c r="AQ517" s="96" t="s">
        <v>1926</v>
      </c>
      <c r="AR517" s="96" t="s">
        <v>1926</v>
      </c>
      <c r="AS517" s="96" t="s">
        <v>1926</v>
      </c>
      <c r="AT517" s="96" t="s">
        <v>1926</v>
      </c>
      <c r="AU517" s="96" t="s">
        <v>1926</v>
      </c>
      <c r="AV517" s="96" t="s">
        <v>1926</v>
      </c>
      <c r="AW517" s="96" t="s">
        <v>1926</v>
      </c>
      <c r="AX517" s="96" t="s">
        <v>1926</v>
      </c>
      <c r="AY517" s="344"/>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373"/>
    </row>
    <row r="518" spans="1:79" s="2" customFormat="1" ht="11.45" customHeight="1" x14ac:dyDescent="0.15">
      <c r="A518" s="95"/>
      <c r="B518" s="312"/>
      <c r="C518" s="346" t="s">
        <v>1926</v>
      </c>
      <c r="D518" s="312"/>
      <c r="E518" s="127"/>
      <c r="F518" s="126"/>
      <c r="G518" s="946" t="s">
        <v>1926</v>
      </c>
      <c r="H518" s="946" t="s">
        <v>1926</v>
      </c>
      <c r="I518" s="944"/>
      <c r="J518" s="103"/>
      <c r="K518" s="104"/>
      <c r="L518" s="105"/>
      <c r="M518" s="629"/>
      <c r="N518" s="630"/>
      <c r="O518" s="372" t="s">
        <v>1926</v>
      </c>
      <c r="P518" s="352"/>
      <c r="Q518" s="241">
        <v>0</v>
      </c>
      <c r="R518" s="100"/>
      <c r="S518" s="42"/>
      <c r="T518" s="228"/>
      <c r="U518" s="340">
        <v>0</v>
      </c>
      <c r="V518" s="227"/>
      <c r="W518" s="5"/>
      <c r="X518" s="108" t="s">
        <v>1926</v>
      </c>
      <c r="Y518" s="109" t="s">
        <v>119</v>
      </c>
      <c r="Z518" s="123">
        <v>0</v>
      </c>
      <c r="AA518" s="83" t="s">
        <v>1926</v>
      </c>
      <c r="AB518" s="83" t="s">
        <v>1926</v>
      </c>
      <c r="AC518" s="83" t="s">
        <v>1926</v>
      </c>
      <c r="AE518" s="93" t="s">
        <v>2965</v>
      </c>
      <c r="AF518" s="93"/>
      <c r="AG518" s="96" t="s">
        <v>1926</v>
      </c>
      <c r="AH518" s="96" t="s">
        <v>1926</v>
      </c>
      <c r="AI518" s="96" t="s">
        <v>1926</v>
      </c>
      <c r="AJ518" s="96" t="s">
        <v>1926</v>
      </c>
      <c r="AK518" s="96" t="s">
        <v>1926</v>
      </c>
      <c r="AL518" s="96" t="s">
        <v>1926</v>
      </c>
      <c r="AM518" s="96" t="s">
        <v>1926</v>
      </c>
      <c r="AN518" s="96" t="s">
        <v>1926</v>
      </c>
      <c r="AO518" s="96" t="s">
        <v>1926</v>
      </c>
      <c r="AP518" s="96" t="s">
        <v>1926</v>
      </c>
      <c r="AQ518" s="96" t="s">
        <v>1926</v>
      </c>
      <c r="AR518" s="96" t="s">
        <v>1926</v>
      </c>
      <c r="AS518" s="96" t="s">
        <v>1926</v>
      </c>
      <c r="AT518" s="96" t="s">
        <v>1926</v>
      </c>
      <c r="AU518" s="96" t="s">
        <v>1926</v>
      </c>
      <c r="AV518" s="96" t="s">
        <v>1926</v>
      </c>
      <c r="AW518" s="96" t="s">
        <v>1926</v>
      </c>
      <c r="AX518" s="96" t="s">
        <v>1926</v>
      </c>
      <c r="AY518" s="344"/>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3"/>
    </row>
    <row r="519" spans="1:79" s="2" customFormat="1" ht="11.45" customHeight="1" x14ac:dyDescent="0.15">
      <c r="A519" s="95"/>
      <c r="B519" s="312"/>
      <c r="C519" s="346" t="s">
        <v>1926</v>
      </c>
      <c r="D519" s="312"/>
      <c r="E519" s="127"/>
      <c r="F519" s="126"/>
      <c r="G519" s="946" t="s">
        <v>1926</v>
      </c>
      <c r="H519" s="946" t="s">
        <v>1926</v>
      </c>
      <c r="I519" s="944"/>
      <c r="J519" s="103"/>
      <c r="K519" s="104"/>
      <c r="L519" s="105"/>
      <c r="M519" s="629"/>
      <c r="N519" s="630"/>
      <c r="O519" s="372" t="s">
        <v>1926</v>
      </c>
      <c r="P519" s="352"/>
      <c r="Q519" s="241">
        <v>0</v>
      </c>
      <c r="R519" s="100"/>
      <c r="S519" s="42"/>
      <c r="T519" s="228"/>
      <c r="U519" s="340">
        <v>0</v>
      </c>
      <c r="V519" s="227"/>
      <c r="W519" s="5"/>
      <c r="X519" s="108" t="s">
        <v>1926</v>
      </c>
      <c r="Y519" s="109" t="s">
        <v>119</v>
      </c>
      <c r="Z519" s="123">
        <v>0</v>
      </c>
      <c r="AA519" s="83" t="s">
        <v>1926</v>
      </c>
      <c r="AB519" s="83" t="s">
        <v>1926</v>
      </c>
      <c r="AC519" s="83" t="s">
        <v>1926</v>
      </c>
      <c r="AE519" s="93" t="s">
        <v>2965</v>
      </c>
      <c r="AF519" s="93"/>
      <c r="AG519" s="96" t="s">
        <v>1926</v>
      </c>
      <c r="AH519" s="96" t="s">
        <v>1926</v>
      </c>
      <c r="AI519" s="96" t="s">
        <v>1926</v>
      </c>
      <c r="AJ519" s="96" t="s">
        <v>1926</v>
      </c>
      <c r="AK519" s="96" t="s">
        <v>1926</v>
      </c>
      <c r="AL519" s="96" t="s">
        <v>1926</v>
      </c>
      <c r="AM519" s="96" t="s">
        <v>1926</v>
      </c>
      <c r="AN519" s="96" t="s">
        <v>1926</v>
      </c>
      <c r="AO519" s="96" t="s">
        <v>1926</v>
      </c>
      <c r="AP519" s="96" t="s">
        <v>1926</v>
      </c>
      <c r="AQ519" s="96" t="s">
        <v>1926</v>
      </c>
      <c r="AR519" s="96" t="s">
        <v>1926</v>
      </c>
      <c r="AS519" s="96" t="s">
        <v>1926</v>
      </c>
      <c r="AT519" s="96" t="s">
        <v>1926</v>
      </c>
      <c r="AU519" s="96" t="s">
        <v>1926</v>
      </c>
      <c r="AV519" s="96" t="s">
        <v>1926</v>
      </c>
      <c r="AW519" s="96" t="s">
        <v>1926</v>
      </c>
      <c r="AX519" s="96" t="s">
        <v>1926</v>
      </c>
      <c r="AY519" s="344"/>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3"/>
    </row>
    <row r="520" spans="1:79" s="2" customFormat="1" ht="11.45" customHeight="1" x14ac:dyDescent="0.15">
      <c r="A520" s="95"/>
      <c r="B520" s="312"/>
      <c r="C520" s="347">
        <v>9416</v>
      </c>
      <c r="D520" s="312"/>
      <c r="E520" s="227"/>
      <c r="F520" s="228"/>
      <c r="G520" s="228"/>
      <c r="H520" s="353" t="s">
        <v>1145</v>
      </c>
      <c r="I520" s="354"/>
      <c r="J520" s="259"/>
      <c r="K520" s="358">
        <v>3171737355</v>
      </c>
      <c r="L520" s="352"/>
      <c r="M520" s="352"/>
      <c r="N520" s="352"/>
      <c r="O520" s="352"/>
      <c r="P520" s="352"/>
      <c r="Q520" s="358">
        <v>587579</v>
      </c>
      <c r="R520" s="101"/>
      <c r="S520" s="102"/>
      <c r="T520" s="228"/>
      <c r="U520" s="358">
        <v>587579</v>
      </c>
      <c r="V520" s="227"/>
      <c r="W520" s="5"/>
      <c r="X520" s="97">
        <v>9416</v>
      </c>
      <c r="Y520" s="8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CA520" s="373"/>
    </row>
    <row r="521" spans="1:79" s="2" customFormat="1" ht="11.45" hidden="1" customHeight="1" x14ac:dyDescent="0.15">
      <c r="A521" s="95"/>
      <c r="B521" s="312"/>
      <c r="C521" s="352"/>
      <c r="D521" s="352"/>
      <c r="E521" s="352"/>
      <c r="F521" s="352"/>
      <c r="G521" s="352"/>
      <c r="H521" s="352"/>
      <c r="I521" s="352"/>
      <c r="J521" s="352"/>
      <c r="K521" s="352"/>
      <c r="L521" s="352"/>
      <c r="M521" s="352"/>
      <c r="N521" s="352"/>
      <c r="O521" s="352"/>
      <c r="P521" s="352"/>
      <c r="Q521" s="352"/>
      <c r="R521" s="352"/>
      <c r="S521" s="352"/>
      <c r="T521" s="352"/>
      <c r="U521" s="352"/>
      <c r="V521" s="352"/>
      <c r="W521" s="373"/>
      <c r="X521" s="373"/>
      <c r="Y521" s="373"/>
      <c r="Z521" s="373"/>
      <c r="AA521" s="373"/>
      <c r="AB521" s="373"/>
      <c r="AC521" s="373"/>
      <c r="AD521" s="373"/>
      <c r="AE521" s="373"/>
      <c r="AF521" s="373"/>
      <c r="AG521" s="373"/>
      <c r="AH521" s="373"/>
      <c r="AI521" s="373"/>
      <c r="AJ521" s="373"/>
      <c r="AK521" s="373"/>
      <c r="AL521" s="373"/>
      <c r="AM521" s="373"/>
      <c r="AN521" s="373"/>
      <c r="AO521" s="373"/>
      <c r="AP521" s="373"/>
      <c r="AQ521" s="373"/>
      <c r="AR521" s="373"/>
      <c r="AS521" s="373"/>
      <c r="AT521" s="373"/>
      <c r="AU521" s="373"/>
      <c r="AV521" s="373"/>
      <c r="AW521" s="373"/>
      <c r="AX521" s="373"/>
      <c r="AY521" s="373"/>
      <c r="AZ521" s="373"/>
      <c r="BA521" s="373"/>
      <c r="BB521" s="373"/>
      <c r="BC521" s="373"/>
      <c r="BD521" s="373"/>
      <c r="BE521" s="373"/>
      <c r="BF521" s="373"/>
      <c r="BG521" s="373"/>
      <c r="BH521" s="373"/>
      <c r="BI521" s="373"/>
      <c r="BJ521" s="373"/>
      <c r="BK521" s="373"/>
      <c r="BL521" s="373"/>
      <c r="BM521" s="373"/>
      <c r="BN521" s="373"/>
      <c r="BO521" s="373"/>
      <c r="BP521" s="373"/>
      <c r="BQ521" s="373"/>
      <c r="BR521" s="373"/>
      <c r="BS521" s="373"/>
      <c r="BT521" s="373"/>
      <c r="BU521" s="373"/>
      <c r="BV521" s="373"/>
      <c r="BW521" s="373"/>
      <c r="BX521" s="373"/>
      <c r="BY521" s="373"/>
      <c r="BZ521" s="373"/>
      <c r="CA521" s="373"/>
    </row>
    <row r="522" spans="1:79" s="2" customFormat="1" ht="11.45" hidden="1" customHeight="1" x14ac:dyDescent="0.15">
      <c r="A522" s="95"/>
      <c r="B522" s="374"/>
      <c r="C522" s="374"/>
      <c r="D522" s="374"/>
      <c r="E522" s="374"/>
      <c r="F522" s="374"/>
      <c r="G522" s="374"/>
      <c r="H522" s="374"/>
      <c r="I522" s="374"/>
      <c r="J522" s="374"/>
      <c r="K522" s="374"/>
      <c r="L522" s="374"/>
      <c r="M522" s="374"/>
      <c r="N522" s="374"/>
      <c r="O522" s="374"/>
      <c r="P522" s="374"/>
      <c r="Q522" s="374"/>
      <c r="R522" s="374"/>
      <c r="S522" s="374"/>
      <c r="T522" s="374"/>
      <c r="U522" s="374"/>
      <c r="V522" s="374"/>
      <c r="W522" s="373"/>
      <c r="X522" s="373"/>
      <c r="Y522" s="373"/>
      <c r="Z522" s="373"/>
      <c r="AA522" s="373"/>
      <c r="AB522" s="373"/>
      <c r="AC522" s="373"/>
      <c r="AD522" s="373"/>
      <c r="AE522" s="373"/>
      <c r="AF522" s="373"/>
      <c r="AG522" s="373"/>
      <c r="AH522" s="373"/>
      <c r="AI522" s="373"/>
      <c r="AJ522" s="373"/>
      <c r="AK522" s="373"/>
      <c r="AL522" s="373"/>
      <c r="AM522" s="373"/>
      <c r="AN522" s="373"/>
      <c r="AO522" s="373"/>
      <c r="AP522" s="373"/>
      <c r="AQ522" s="373"/>
      <c r="AR522" s="373"/>
      <c r="AS522" s="373"/>
      <c r="AT522" s="373"/>
      <c r="AU522" s="373"/>
      <c r="AV522" s="373"/>
      <c r="AW522" s="373"/>
      <c r="AX522" s="373"/>
      <c r="AY522" s="373"/>
      <c r="AZ522" s="373"/>
      <c r="BA522" s="373"/>
      <c r="BB522" s="373"/>
      <c r="BC522" s="373"/>
      <c r="BD522" s="373"/>
      <c r="BE522" s="373"/>
      <c r="BF522" s="373"/>
      <c r="BG522" s="373"/>
      <c r="BH522" s="373"/>
      <c r="BI522" s="373"/>
      <c r="BJ522" s="373"/>
      <c r="BK522" s="373"/>
      <c r="BL522" s="373"/>
      <c r="BM522" s="373"/>
      <c r="BN522" s="373"/>
      <c r="BO522" s="373"/>
      <c r="BP522" s="373"/>
      <c r="BQ522" s="373"/>
      <c r="BR522" s="373"/>
      <c r="BS522" s="373"/>
      <c r="BT522" s="373"/>
      <c r="BU522" s="373"/>
      <c r="BV522" s="373"/>
      <c r="BW522" s="373"/>
      <c r="BX522" s="373"/>
      <c r="BY522" s="373"/>
      <c r="BZ522" s="373"/>
      <c r="CA522" s="373"/>
    </row>
    <row r="523" spans="1:79" s="2" customFormat="1" ht="11.45" customHeight="1" x14ac:dyDescent="0.15">
      <c r="A523" s="95"/>
      <c r="B523" s="374"/>
      <c r="C523" s="374"/>
      <c r="D523" s="374"/>
      <c r="E523" s="374"/>
      <c r="F523" s="374"/>
      <c r="G523" s="374"/>
      <c r="H523" s="374"/>
      <c r="I523" s="374"/>
      <c r="J523" s="374"/>
      <c r="K523" s="374"/>
      <c r="L523" s="374"/>
      <c r="M523" s="374"/>
      <c r="N523" s="374"/>
      <c r="O523" s="374"/>
      <c r="P523" s="374"/>
      <c r="Q523" s="374"/>
      <c r="R523" s="374"/>
      <c r="S523" s="374"/>
      <c r="T523" s="374"/>
      <c r="U523" s="374"/>
      <c r="V523" s="374"/>
      <c r="W523" s="373"/>
      <c r="X523" s="373"/>
      <c r="Y523" s="373"/>
      <c r="Z523" s="373"/>
      <c r="AA523" s="373"/>
      <c r="AB523" s="373"/>
      <c r="AC523" s="373"/>
      <c r="AD523" s="373"/>
      <c r="AE523" s="373"/>
      <c r="AF523" s="373"/>
      <c r="AG523" s="373"/>
      <c r="AH523" s="373"/>
      <c r="AI523" s="373"/>
      <c r="AJ523" s="373"/>
      <c r="AK523" s="373"/>
      <c r="AL523" s="373"/>
      <c r="AM523" s="373"/>
      <c r="AN523" s="373"/>
      <c r="AO523" s="373"/>
      <c r="AP523" s="373"/>
      <c r="AQ523" s="373"/>
      <c r="AR523" s="373"/>
      <c r="AS523" s="373"/>
      <c r="AT523" s="373"/>
      <c r="AU523" s="373"/>
      <c r="AV523" s="373"/>
      <c r="AW523" s="373"/>
      <c r="AX523" s="373"/>
      <c r="AY523" s="373"/>
      <c r="AZ523" s="373"/>
      <c r="BA523" s="373"/>
      <c r="BB523" s="373"/>
      <c r="BC523" s="373"/>
      <c r="BD523" s="373"/>
      <c r="BE523" s="373"/>
      <c r="BF523" s="373"/>
      <c r="BG523" s="373"/>
      <c r="BH523" s="373"/>
      <c r="BI523" s="373"/>
      <c r="BJ523" s="373"/>
      <c r="BK523" s="373"/>
      <c r="BL523" s="373"/>
      <c r="BM523" s="373"/>
      <c r="BN523" s="373"/>
      <c r="BO523" s="373"/>
      <c r="BP523" s="373"/>
      <c r="BQ523" s="373"/>
      <c r="BR523" s="373"/>
      <c r="BS523" s="373"/>
      <c r="BT523" s="373"/>
      <c r="BU523" s="373"/>
      <c r="BV523" s="373"/>
      <c r="BW523" s="373"/>
      <c r="BX523" s="373"/>
      <c r="BY523" s="373"/>
      <c r="BZ523" s="373"/>
      <c r="CA523" s="373"/>
    </row>
    <row r="524" spans="1:79" s="2" customFormat="1" ht="11.45" customHeight="1" x14ac:dyDescent="0.15">
      <c r="A524" s="95"/>
      <c r="B524" s="312"/>
      <c r="C524" s="312"/>
      <c r="D524" s="312"/>
      <c r="E524" s="1346" t="s">
        <v>727</v>
      </c>
      <c r="F524" s="1346" t="s">
        <v>141</v>
      </c>
      <c r="G524" s="1346" t="s">
        <v>142</v>
      </c>
      <c r="H524" s="1346" t="s">
        <v>143</v>
      </c>
      <c r="I524" s="1346" t="s">
        <v>1190</v>
      </c>
      <c r="J524" s="1346" t="s">
        <v>1191</v>
      </c>
      <c r="K524" s="1346" t="s">
        <v>649</v>
      </c>
      <c r="L524" s="79" t="s">
        <v>1471</v>
      </c>
      <c r="M524" s="85"/>
      <c r="N524" s="85"/>
      <c r="O524" s="80"/>
      <c r="P524" s="284"/>
      <c r="Q524" s="79" t="s">
        <v>650</v>
      </c>
      <c r="R524" s="80"/>
      <c r="S524" s="1346" t="s">
        <v>1278</v>
      </c>
      <c r="T524" s="284"/>
      <c r="U524" s="1346" t="s">
        <v>1934</v>
      </c>
      <c r="V524" s="227"/>
      <c r="Y524" s="83"/>
      <c r="BM524" s="83"/>
      <c r="BN524" s="83"/>
      <c r="BO524" s="83"/>
      <c r="BP524" s="83"/>
      <c r="BQ524" s="83"/>
      <c r="BR524" s="83"/>
      <c r="BS524" s="83"/>
      <c r="BT524" s="83"/>
      <c r="CA524" s="373"/>
    </row>
    <row r="525" spans="1:79" s="2" customFormat="1" ht="11.45" customHeight="1" x14ac:dyDescent="0.15">
      <c r="A525" s="95"/>
      <c r="B525" s="312"/>
      <c r="C525" s="312"/>
      <c r="D525" s="312"/>
      <c r="E525" s="1347"/>
      <c r="F525" s="1347"/>
      <c r="G525" s="1347"/>
      <c r="H525" s="1347"/>
      <c r="I525" s="1347"/>
      <c r="J525" s="1347"/>
      <c r="K525" s="1347"/>
      <c r="L525" s="37" t="s">
        <v>1270</v>
      </c>
      <c r="M525" s="37" t="s">
        <v>889</v>
      </c>
      <c r="N525" s="37" t="s">
        <v>1271</v>
      </c>
      <c r="O525" s="37" t="s">
        <v>1934</v>
      </c>
      <c r="P525" s="284"/>
      <c r="Q525" s="37" t="s">
        <v>1270</v>
      </c>
      <c r="R525" s="37" t="s">
        <v>889</v>
      </c>
      <c r="S525" s="1347"/>
      <c r="T525" s="284"/>
      <c r="U525" s="1347"/>
      <c r="V525" s="227"/>
      <c r="Y525" s="83"/>
      <c r="AE525" s="576" t="s">
        <v>598</v>
      </c>
      <c r="AX525" s="576" t="s">
        <v>598</v>
      </c>
      <c r="BA525" s="83" t="s">
        <v>653</v>
      </c>
      <c r="BB525" s="83" t="s">
        <v>653</v>
      </c>
      <c r="BC525" s="83" t="s">
        <v>2767</v>
      </c>
      <c r="BD525" s="83" t="s">
        <v>2767</v>
      </c>
      <c r="BE525" s="83" t="s">
        <v>201</v>
      </c>
      <c r="BF525" s="83" t="s">
        <v>203</v>
      </c>
      <c r="BG525" s="83" t="s">
        <v>203</v>
      </c>
      <c r="BH525" s="83" t="s">
        <v>203</v>
      </c>
      <c r="BI525" s="83" t="s">
        <v>546</v>
      </c>
      <c r="BJ525" s="83" t="s">
        <v>2084</v>
      </c>
      <c r="BK525" s="83" t="s">
        <v>1604</v>
      </c>
      <c r="BL525" s="83" t="s">
        <v>2630</v>
      </c>
      <c r="BM525" s="576" t="s">
        <v>1605</v>
      </c>
      <c r="BN525" s="576" t="s">
        <v>1605</v>
      </c>
      <c r="BO525" s="576" t="s">
        <v>1605</v>
      </c>
      <c r="BP525" s="83" t="s">
        <v>1103</v>
      </c>
      <c r="BQ525" s="83" t="s">
        <v>399</v>
      </c>
      <c r="BR525" s="83" t="s">
        <v>1607</v>
      </c>
      <c r="BS525" s="576" t="s">
        <v>125</v>
      </c>
      <c r="BT525" s="83" t="s">
        <v>125</v>
      </c>
      <c r="BU525" s="83" t="s">
        <v>2819</v>
      </c>
      <c r="BV525" s="83" t="s">
        <v>652</v>
      </c>
      <c r="BW525" s="83" t="s">
        <v>652</v>
      </c>
      <c r="BX525" s="83" t="s">
        <v>1608</v>
      </c>
      <c r="BY525" s="83" t="s">
        <v>205</v>
      </c>
      <c r="BZ525" s="579" t="s">
        <v>123</v>
      </c>
      <c r="CA525" s="373"/>
    </row>
    <row r="526" spans="1:79" s="2" customFormat="1" ht="11.45" hidden="1" customHeight="1" x14ac:dyDescent="0.15">
      <c r="A526" s="95"/>
      <c r="B526" s="312"/>
      <c r="C526" s="312"/>
      <c r="D526" s="312"/>
      <c r="E526" s="1346"/>
      <c r="F526" s="1346"/>
      <c r="G526" s="1346"/>
      <c r="H526" s="1346"/>
      <c r="I526" s="1346"/>
      <c r="J526" s="1346"/>
      <c r="K526" s="1346"/>
      <c r="L526" s="79"/>
      <c r="M526" s="85"/>
      <c r="N526" s="85"/>
      <c r="O526" s="80"/>
      <c r="P526" s="284"/>
      <c r="Q526" s="79"/>
      <c r="R526" s="80"/>
      <c r="S526" s="1346"/>
      <c r="T526" s="284"/>
      <c r="U526" s="1346"/>
      <c r="V526" s="227"/>
      <c r="Y526" s="83"/>
      <c r="BE526" s="2" t="s">
        <v>1282</v>
      </c>
      <c r="BM526" s="576"/>
      <c r="BN526" s="576"/>
      <c r="BO526" s="576"/>
      <c r="BP526" s="83"/>
      <c r="BQ526" s="83"/>
      <c r="BR526" s="83"/>
      <c r="BS526" s="576"/>
      <c r="BT526" s="83"/>
      <c r="BZ526" s="580"/>
      <c r="CA526" s="373"/>
    </row>
    <row r="527" spans="1:79" s="2" customFormat="1" ht="11.45" hidden="1" customHeight="1" x14ac:dyDescent="0.15">
      <c r="A527" s="95"/>
      <c r="B527" s="312"/>
      <c r="C527" s="312"/>
      <c r="D527" s="312"/>
      <c r="E527" s="1347"/>
      <c r="F527" s="1347"/>
      <c r="G527" s="1347"/>
      <c r="H527" s="1347"/>
      <c r="I527" s="1347"/>
      <c r="J527" s="1347"/>
      <c r="K527" s="1347"/>
      <c r="L527" s="37"/>
      <c r="M527" s="37"/>
      <c r="N527" s="37"/>
      <c r="O527" s="37"/>
      <c r="P527" s="284"/>
      <c r="Q527" s="37"/>
      <c r="R527" s="37"/>
      <c r="S527" s="1347"/>
      <c r="T527" s="284"/>
      <c r="U527" s="1347"/>
      <c r="V527" s="227"/>
      <c r="Y527" s="83"/>
      <c r="BA527" s="83"/>
      <c r="BB527" s="83"/>
      <c r="BC527" s="83"/>
      <c r="BD527" s="83"/>
      <c r="BE527" s="83"/>
      <c r="BF527" s="83"/>
      <c r="BG527" s="83"/>
      <c r="BH527" s="83"/>
      <c r="BI527" s="83"/>
      <c r="BJ527" s="83"/>
      <c r="BK527" s="83"/>
      <c r="BL527" s="83"/>
      <c r="BM527" s="576"/>
      <c r="BN527" s="576"/>
      <c r="BO527" s="576"/>
      <c r="BP527" s="83"/>
      <c r="BQ527" s="83"/>
      <c r="BR527" s="83"/>
      <c r="BS527" s="576"/>
      <c r="BT527" s="83"/>
      <c r="BU527" s="83"/>
      <c r="BV527" s="83"/>
      <c r="BW527" s="83"/>
      <c r="BX527" s="83"/>
      <c r="BY527" s="83"/>
      <c r="BZ527" s="579"/>
      <c r="CA527" s="373"/>
    </row>
    <row r="528" spans="1:79" s="2" customFormat="1" ht="11.45" customHeight="1" x14ac:dyDescent="0.15">
      <c r="A528" s="95"/>
      <c r="B528" s="312"/>
      <c r="C528" s="312"/>
      <c r="D528" s="312"/>
      <c r="E528" s="86">
        <v>1</v>
      </c>
      <c r="F528" s="46">
        <v>2</v>
      </c>
      <c r="G528" s="46">
        <v>3</v>
      </c>
      <c r="H528" s="46">
        <v>4</v>
      </c>
      <c r="I528" s="46">
        <v>5</v>
      </c>
      <c r="J528" s="87">
        <v>6</v>
      </c>
      <c r="K528" s="46">
        <v>7</v>
      </c>
      <c r="L528" s="46">
        <v>8</v>
      </c>
      <c r="M528" s="46">
        <v>9</v>
      </c>
      <c r="N528" s="46">
        <v>10</v>
      </c>
      <c r="O528" s="46">
        <v>11</v>
      </c>
      <c r="P528" s="227"/>
      <c r="Q528" s="46">
        <v>12</v>
      </c>
      <c r="R528" s="46">
        <v>13</v>
      </c>
      <c r="S528" s="46">
        <v>14</v>
      </c>
      <c r="T528" s="227"/>
      <c r="U528" s="46">
        <v>15</v>
      </c>
      <c r="V528" s="227"/>
      <c r="X528" s="365" t="s">
        <v>2474</v>
      </c>
      <c r="Y528" s="365" t="s">
        <v>1554</v>
      </c>
      <c r="Z528" s="365" t="s">
        <v>1259</v>
      </c>
      <c r="AA528" s="365" t="s">
        <v>1876</v>
      </c>
      <c r="AB528" s="365" t="s">
        <v>122</v>
      </c>
      <c r="AC528" s="365" t="s">
        <v>654</v>
      </c>
      <c r="AE528" s="365" t="s">
        <v>2543</v>
      </c>
      <c r="AF528" s="95"/>
      <c r="AG528" s="369" t="s">
        <v>2754</v>
      </c>
      <c r="AH528" s="370"/>
      <c r="AI528" s="370"/>
      <c r="AJ528" s="370"/>
      <c r="AK528" s="370"/>
      <c r="AL528" s="370"/>
      <c r="AM528" s="370"/>
      <c r="AN528" s="370"/>
      <c r="AO528" s="370"/>
      <c r="AP528" s="370"/>
      <c r="AQ528" s="370"/>
      <c r="AR528" s="370"/>
      <c r="AS528" s="370"/>
      <c r="AT528" s="370"/>
      <c r="AU528" s="370"/>
      <c r="AV528" s="370"/>
      <c r="AW528" s="370"/>
      <c r="AX528" s="370"/>
      <c r="AY528" s="370"/>
      <c r="AZ528" s="343"/>
      <c r="BA528" s="83" t="s">
        <v>2544</v>
      </c>
      <c r="BB528" s="345">
        <v>0.05</v>
      </c>
      <c r="BC528" s="83" t="s">
        <v>1261</v>
      </c>
      <c r="BD528" s="345"/>
      <c r="BE528" s="83" t="s">
        <v>1282</v>
      </c>
      <c r="BF528" s="83" t="s">
        <v>1262</v>
      </c>
      <c r="BG528" s="83" t="s">
        <v>1262</v>
      </c>
      <c r="BH528" s="83" t="s">
        <v>1262</v>
      </c>
      <c r="BI528" s="83" t="s">
        <v>667</v>
      </c>
      <c r="BJ528" s="83" t="s">
        <v>158</v>
      </c>
      <c r="BK528" s="83" t="s">
        <v>2753</v>
      </c>
      <c r="BL528" s="83" t="s">
        <v>1285</v>
      </c>
      <c r="BM528" s="576" t="s">
        <v>122</v>
      </c>
      <c r="BN528" s="576" t="s">
        <v>654</v>
      </c>
      <c r="BO528" s="576" t="s">
        <v>1286</v>
      </c>
      <c r="BP528" s="83" t="s">
        <v>1288</v>
      </c>
      <c r="BQ528" s="83" t="s">
        <v>1289</v>
      </c>
      <c r="BR528" s="83" t="s">
        <v>2759</v>
      </c>
      <c r="BS528" s="576" t="s">
        <v>669</v>
      </c>
      <c r="BT528" s="83" t="s">
        <v>669</v>
      </c>
      <c r="BU528" s="83" t="s">
        <v>2755</v>
      </c>
      <c r="BV528" s="83" t="s">
        <v>159</v>
      </c>
      <c r="BW528" s="83" t="s">
        <v>159</v>
      </c>
      <c r="BX528" s="83" t="s">
        <v>160</v>
      </c>
      <c r="BY528" s="83" t="s">
        <v>160</v>
      </c>
      <c r="BZ528" s="579" t="s">
        <v>597</v>
      </c>
      <c r="CA528" s="373"/>
    </row>
    <row r="529" spans="1:79" s="2" customFormat="1" ht="11.45" customHeight="1" x14ac:dyDescent="0.15">
      <c r="A529" s="95"/>
      <c r="B529" s="312"/>
      <c r="C529" s="312"/>
      <c r="D529" s="312"/>
      <c r="E529" s="58" t="s">
        <v>147</v>
      </c>
      <c r="F529" s="13" t="s">
        <v>147</v>
      </c>
      <c r="G529" s="13"/>
      <c r="H529" s="13"/>
      <c r="I529" s="13"/>
      <c r="J529" s="88" t="s">
        <v>2842</v>
      </c>
      <c r="K529" s="13" t="s">
        <v>2849</v>
      </c>
      <c r="L529" s="13" t="s">
        <v>1137</v>
      </c>
      <c r="M529" s="13" t="s">
        <v>1137</v>
      </c>
      <c r="N529" s="13" t="s">
        <v>1137</v>
      </c>
      <c r="O529" s="13" t="s">
        <v>1137</v>
      </c>
      <c r="P529" s="228"/>
      <c r="Q529" s="13" t="s">
        <v>2849</v>
      </c>
      <c r="R529" s="13" t="s">
        <v>2849</v>
      </c>
      <c r="S529" s="13" t="s">
        <v>2849</v>
      </c>
      <c r="T529" s="228"/>
      <c r="U529" s="13" t="s">
        <v>2849</v>
      </c>
      <c r="V529" s="227"/>
      <c r="X529" s="365"/>
      <c r="Y529" s="365" t="s">
        <v>2629</v>
      </c>
      <c r="Z529" s="365" t="s">
        <v>1260</v>
      </c>
      <c r="AA529" s="365"/>
      <c r="AB529" s="365"/>
      <c r="AC529" s="365"/>
      <c r="AE529" s="368"/>
      <c r="AF529" s="95"/>
      <c r="AG529" s="371"/>
      <c r="AH529" s="367"/>
      <c r="AI529" s="367"/>
      <c r="AJ529" s="367"/>
      <c r="AK529" s="367"/>
      <c r="AL529" s="367"/>
      <c r="AM529" s="367"/>
      <c r="AN529" s="367"/>
      <c r="AO529" s="367"/>
      <c r="AP529" s="367"/>
      <c r="AQ529" s="367"/>
      <c r="AR529" s="367"/>
      <c r="AS529" s="367"/>
      <c r="AT529" s="367"/>
      <c r="AU529" s="367"/>
      <c r="AV529" s="367"/>
      <c r="AW529" s="367"/>
      <c r="AX529" s="367"/>
      <c r="AY529" s="367"/>
      <c r="AZ529" s="83"/>
      <c r="BA529" s="83" t="s">
        <v>2405</v>
      </c>
      <c r="BB529" s="83" t="s">
        <v>1258</v>
      </c>
      <c r="BC529" s="83" t="s">
        <v>1176</v>
      </c>
      <c r="BD529" s="83" t="s">
        <v>1176</v>
      </c>
      <c r="BE529" s="83" t="s">
        <v>1258</v>
      </c>
      <c r="BF529" s="83" t="s">
        <v>1263</v>
      </c>
      <c r="BG529" s="83" t="s">
        <v>2751</v>
      </c>
      <c r="BH529" s="83" t="s">
        <v>1258</v>
      </c>
      <c r="BI529" s="83" t="s">
        <v>1258</v>
      </c>
      <c r="BJ529" s="83" t="s">
        <v>1176</v>
      </c>
      <c r="BK529" s="83" t="s">
        <v>1284</v>
      </c>
      <c r="BL529" s="83" t="s">
        <v>1258</v>
      </c>
      <c r="BM529" s="576"/>
      <c r="BN529" s="576" t="s">
        <v>1287</v>
      </c>
      <c r="BO529" s="576" t="s">
        <v>1258</v>
      </c>
      <c r="BP529" s="83" t="s">
        <v>1258</v>
      </c>
      <c r="BQ529" s="83" t="s">
        <v>2758</v>
      </c>
      <c r="BR529" s="83" t="s">
        <v>2760</v>
      </c>
      <c r="BS529" s="576"/>
      <c r="BT529" s="83" t="s">
        <v>668</v>
      </c>
      <c r="BU529" s="83" t="s">
        <v>2757</v>
      </c>
      <c r="BV529" s="83" t="s">
        <v>1176</v>
      </c>
      <c r="BW529" s="83" t="s">
        <v>1176</v>
      </c>
      <c r="BX529" s="93" t="s">
        <v>1176</v>
      </c>
      <c r="BY529" s="93" t="s">
        <v>1176</v>
      </c>
      <c r="BZ529" s="579" t="s">
        <v>608</v>
      </c>
      <c r="CA529" s="373"/>
    </row>
    <row r="530" spans="1:79" s="2" customFormat="1" ht="11.45" customHeight="1" x14ac:dyDescent="0.15">
      <c r="A530" s="95"/>
      <c r="B530" s="312"/>
      <c r="C530" s="347">
        <v>4017</v>
      </c>
      <c r="D530" s="312"/>
      <c r="E530" s="375">
        <v>320</v>
      </c>
      <c r="F530" s="375" t="s">
        <v>2712</v>
      </c>
      <c r="G530" s="376" t="s">
        <v>0</v>
      </c>
      <c r="H530" s="362"/>
      <c r="I530" s="377"/>
      <c r="J530" s="378" t="s">
        <v>2561</v>
      </c>
      <c r="K530" s="379"/>
      <c r="L530" s="379"/>
      <c r="M530" s="379"/>
      <c r="N530" s="379"/>
      <c r="O530" s="380"/>
      <c r="P530" s="228"/>
      <c r="Q530" s="227"/>
      <c r="R530" s="228"/>
      <c r="S530" s="228"/>
      <c r="T530" s="228"/>
      <c r="U530" s="312"/>
      <c r="V530" s="227"/>
      <c r="W530" s="5"/>
      <c r="X530" s="366">
        <v>4017</v>
      </c>
      <c r="Y530" s="367"/>
      <c r="Z530" s="367"/>
      <c r="AA530" s="367"/>
      <c r="AB530" s="367"/>
      <c r="AC530" s="367"/>
      <c r="AE530" s="368"/>
      <c r="AF530" s="95"/>
      <c r="AG530" s="371" t="s">
        <v>2984</v>
      </c>
      <c r="AH530" s="367"/>
      <c r="AI530" s="370"/>
      <c r="AJ530" s="370"/>
      <c r="AK530" s="370"/>
      <c r="AL530" s="370"/>
      <c r="AM530" s="370"/>
      <c r="AN530" s="370"/>
      <c r="AO530" s="370"/>
      <c r="AP530" s="370"/>
      <c r="AQ530" s="370"/>
      <c r="AR530" s="370"/>
      <c r="AS530" s="370"/>
      <c r="AT530" s="370"/>
      <c r="AU530" s="370"/>
      <c r="AV530" s="370"/>
      <c r="AW530" s="370"/>
      <c r="AX530" s="370"/>
      <c r="AY530" s="370"/>
      <c r="CA530" s="373"/>
    </row>
    <row r="531" spans="1:79" s="2" customFormat="1" ht="11.45" customHeight="1" x14ac:dyDescent="0.15">
      <c r="A531" s="95"/>
      <c r="B531" s="312"/>
      <c r="C531" s="346" t="s">
        <v>2444</v>
      </c>
      <c r="D531" s="312"/>
      <c r="E531" s="355" t="s">
        <v>1303</v>
      </c>
      <c r="F531" s="356">
        <v>0</v>
      </c>
      <c r="G531" s="946" t="s">
        <v>124</v>
      </c>
      <c r="H531" s="946" t="s">
        <v>2787</v>
      </c>
      <c r="I531" s="943">
        <v>1</v>
      </c>
      <c r="J531" s="357">
        <v>1</v>
      </c>
      <c r="K531" s="104">
        <v>1870752595</v>
      </c>
      <c r="L531" s="105">
        <v>2.0672999999999999E-4</v>
      </c>
      <c r="M531" s="627"/>
      <c r="N531" s="628"/>
      <c r="O531" s="372">
        <v>2.0672999999999999E-4</v>
      </c>
      <c r="P531" s="352"/>
      <c r="Q531" s="241">
        <v>386741</v>
      </c>
      <c r="R531" s="100"/>
      <c r="S531" s="42"/>
      <c r="T531" s="228"/>
      <c r="U531" s="340">
        <v>386741</v>
      </c>
      <c r="V531" s="227"/>
      <c r="W531" s="5"/>
      <c r="X531" s="106" t="s">
        <v>2444</v>
      </c>
      <c r="Y531" s="107" t="s">
        <v>1079</v>
      </c>
      <c r="Z531" s="122">
        <v>1870752595</v>
      </c>
      <c r="AA531" s="83" t="s">
        <v>123</v>
      </c>
      <c r="AB531" s="83" t="s">
        <v>123</v>
      </c>
      <c r="AC531" s="83" t="s">
        <v>651</v>
      </c>
      <c r="AE531" s="93" t="s">
        <v>2965</v>
      </c>
      <c r="AF531" s="93"/>
      <c r="AG531" s="96" t="s">
        <v>1926</v>
      </c>
      <c r="AH531" s="96" t="s">
        <v>1926</v>
      </c>
      <c r="AI531" s="96" t="s">
        <v>1926</v>
      </c>
      <c r="AJ531" s="96" t="s">
        <v>1926</v>
      </c>
      <c r="AK531" s="96" t="s">
        <v>1926</v>
      </c>
      <c r="AL531" s="96" t="s">
        <v>1926</v>
      </c>
      <c r="AM531" s="96" t="s">
        <v>1926</v>
      </c>
      <c r="AN531" s="96" t="s">
        <v>1926</v>
      </c>
      <c r="AO531" s="96" t="s">
        <v>1926</v>
      </c>
      <c r="AP531" s="96" t="s">
        <v>1926</v>
      </c>
      <c r="AQ531" s="96" t="s">
        <v>1926</v>
      </c>
      <c r="AR531" s="96" t="s">
        <v>1926</v>
      </c>
      <c r="AS531" s="96" t="s">
        <v>1926</v>
      </c>
      <c r="AT531" s="96" t="s">
        <v>1926</v>
      </c>
      <c r="AU531" s="96" t="s">
        <v>1926</v>
      </c>
      <c r="AV531" s="96" t="s">
        <v>1926</v>
      </c>
      <c r="AW531" s="96" t="s">
        <v>1926</v>
      </c>
      <c r="AX531" s="96" t="s">
        <v>1926</v>
      </c>
      <c r="AY531" s="344"/>
      <c r="AZ531" s="93"/>
      <c r="BA531" s="93">
        <v>2.0672999999999999E-4</v>
      </c>
      <c r="BB531" s="94">
        <v>0</v>
      </c>
      <c r="BC531" s="93"/>
      <c r="BD531" s="94"/>
      <c r="BE531" s="94">
        <v>0</v>
      </c>
      <c r="BF531" s="94">
        <v>1</v>
      </c>
      <c r="BG531" s="94">
        <v>0</v>
      </c>
      <c r="BH531" s="578">
        <v>0</v>
      </c>
      <c r="BI531" s="578">
        <v>0</v>
      </c>
      <c r="BJ531" s="94"/>
      <c r="BK531" s="94">
        <v>0</v>
      </c>
      <c r="BL531" s="94">
        <v>0</v>
      </c>
      <c r="BM531" s="94">
        <v>1</v>
      </c>
      <c r="BN531" s="94">
        <v>0</v>
      </c>
      <c r="BO531" s="94">
        <v>0</v>
      </c>
      <c r="BP531" s="94">
        <v>0</v>
      </c>
      <c r="BQ531" s="94">
        <v>0</v>
      </c>
      <c r="BR531" s="94">
        <v>0</v>
      </c>
      <c r="BS531" s="94">
        <v>1</v>
      </c>
      <c r="BT531" s="94">
        <v>0</v>
      </c>
      <c r="BU531" s="94">
        <v>0</v>
      </c>
      <c r="BV531" s="94"/>
      <c r="BW531" s="94"/>
      <c r="BX531" s="94"/>
      <c r="BY531" s="94"/>
      <c r="BZ531" s="94">
        <v>0</v>
      </c>
      <c r="CA531" s="373"/>
    </row>
    <row r="532" spans="1:79" s="2" customFormat="1" ht="11.45" customHeight="1" x14ac:dyDescent="0.15">
      <c r="A532" s="95"/>
      <c r="B532" s="312"/>
      <c r="C532" s="346" t="s">
        <v>2445</v>
      </c>
      <c r="D532" s="312"/>
      <c r="E532" s="127" t="s">
        <v>1696</v>
      </c>
      <c r="F532" s="126">
        <v>0</v>
      </c>
      <c r="G532" s="946" t="s">
        <v>126</v>
      </c>
      <c r="H532" s="946" t="s">
        <v>2787</v>
      </c>
      <c r="I532" s="944">
        <v>2.74</v>
      </c>
      <c r="J532" s="103">
        <v>1</v>
      </c>
      <c r="K532" s="104">
        <v>80576765</v>
      </c>
      <c r="L532" s="105">
        <v>5.6643999999999998E-4</v>
      </c>
      <c r="M532" s="629"/>
      <c r="N532" s="630"/>
      <c r="O532" s="372">
        <v>5.6643999999999998E-4</v>
      </c>
      <c r="P532" s="352"/>
      <c r="Q532" s="241">
        <v>45642</v>
      </c>
      <c r="R532" s="100"/>
      <c r="S532" s="42"/>
      <c r="T532" s="228"/>
      <c r="U532" s="340">
        <v>45642</v>
      </c>
      <c r="V532" s="227"/>
      <c r="W532" s="5"/>
      <c r="X532" s="108" t="s">
        <v>2445</v>
      </c>
      <c r="Y532" s="109" t="s">
        <v>1081</v>
      </c>
      <c r="Z532" s="123">
        <v>220780336.10000002</v>
      </c>
      <c r="AA532" s="83" t="s">
        <v>125</v>
      </c>
      <c r="AB532" s="83" t="s">
        <v>125</v>
      </c>
      <c r="AC532" s="83" t="s">
        <v>651</v>
      </c>
      <c r="AE532" s="93" t="s">
        <v>2965</v>
      </c>
      <c r="AF532" s="93"/>
      <c r="AG532" s="96" t="s">
        <v>1926</v>
      </c>
      <c r="AH532" s="96" t="s">
        <v>1926</v>
      </c>
      <c r="AI532" s="96" t="s">
        <v>1926</v>
      </c>
      <c r="AJ532" s="96" t="s">
        <v>1926</v>
      </c>
      <c r="AK532" s="96" t="s">
        <v>1926</v>
      </c>
      <c r="AL532" s="96" t="s">
        <v>1926</v>
      </c>
      <c r="AM532" s="96" t="s">
        <v>1926</v>
      </c>
      <c r="AN532" s="96" t="s">
        <v>1926</v>
      </c>
      <c r="AO532" s="96" t="s">
        <v>1926</v>
      </c>
      <c r="AP532" s="96" t="s">
        <v>1926</v>
      </c>
      <c r="AQ532" s="96" t="s">
        <v>1926</v>
      </c>
      <c r="AR532" s="96" t="s">
        <v>1926</v>
      </c>
      <c r="AS532" s="96" t="s">
        <v>1926</v>
      </c>
      <c r="AT532" s="96" t="s">
        <v>1926</v>
      </c>
      <c r="AU532" s="96" t="s">
        <v>1926</v>
      </c>
      <c r="AV532" s="96" t="s">
        <v>1926</v>
      </c>
      <c r="AW532" s="96" t="s">
        <v>1926</v>
      </c>
      <c r="AX532" s="96" t="s">
        <v>1926</v>
      </c>
      <c r="AY532" s="344"/>
      <c r="AZ532" s="93"/>
      <c r="BA532" s="93">
        <v>5.6644020000000005E-4</v>
      </c>
      <c r="BB532" s="94">
        <v>0</v>
      </c>
      <c r="BC532" s="93"/>
      <c r="BD532" s="94"/>
      <c r="BE532" s="94">
        <v>0</v>
      </c>
      <c r="BF532" s="94">
        <v>1</v>
      </c>
      <c r="BG532" s="94">
        <v>0</v>
      </c>
      <c r="BH532" s="94">
        <v>0</v>
      </c>
      <c r="BI532" s="94">
        <v>0</v>
      </c>
      <c r="BJ532" s="94"/>
      <c r="BK532" s="94">
        <v>0</v>
      </c>
      <c r="BL532" s="94">
        <v>0</v>
      </c>
      <c r="BM532" s="94">
        <v>1</v>
      </c>
      <c r="BN532" s="94">
        <v>0</v>
      </c>
      <c r="BO532" s="94">
        <v>0</v>
      </c>
      <c r="BP532" s="94">
        <v>0</v>
      </c>
      <c r="BQ532" s="94">
        <v>0</v>
      </c>
      <c r="BR532" s="94">
        <v>0</v>
      </c>
      <c r="BS532" s="94">
        <v>1</v>
      </c>
      <c r="BT532" s="94">
        <v>0</v>
      </c>
      <c r="BU532" s="94">
        <v>0</v>
      </c>
      <c r="BV532" s="94"/>
      <c r="BW532" s="94"/>
      <c r="BX532" s="94"/>
      <c r="BY532" s="94"/>
      <c r="BZ532" s="94">
        <v>0</v>
      </c>
      <c r="CA532" s="373"/>
    </row>
    <row r="533" spans="1:79" s="2" customFormat="1" ht="11.45" customHeight="1" x14ac:dyDescent="0.15">
      <c r="A533" s="95"/>
      <c r="B533" s="312"/>
      <c r="C533" s="346" t="s">
        <v>2400</v>
      </c>
      <c r="D533" s="312"/>
      <c r="E533" s="127" t="s">
        <v>1701</v>
      </c>
      <c r="F533" s="126">
        <v>0</v>
      </c>
      <c r="G533" s="946" t="s">
        <v>202</v>
      </c>
      <c r="H533" s="946" t="s">
        <v>2787</v>
      </c>
      <c r="I533" s="944">
        <v>2.1015999999999999</v>
      </c>
      <c r="J533" s="103">
        <v>1</v>
      </c>
      <c r="K533" s="104">
        <v>75541560</v>
      </c>
      <c r="L533" s="105">
        <v>4.3446000000000001E-4</v>
      </c>
      <c r="M533" s="629"/>
      <c r="N533" s="630"/>
      <c r="O533" s="372">
        <v>4.3446000000000001E-4</v>
      </c>
      <c r="P533" s="352"/>
      <c r="Q533" s="241">
        <v>32820</v>
      </c>
      <c r="R533" s="100"/>
      <c r="S533" s="42"/>
      <c r="T533" s="228"/>
      <c r="U533" s="340">
        <v>32820</v>
      </c>
      <c r="V533" s="227"/>
      <c r="W533" s="5"/>
      <c r="X533" s="108" t="s">
        <v>2400</v>
      </c>
      <c r="Y533" s="109" t="s">
        <v>2666</v>
      </c>
      <c r="Z533" s="123">
        <v>158758142.49599999</v>
      </c>
      <c r="AA533" s="83" t="s">
        <v>201</v>
      </c>
      <c r="AB533" s="83" t="s">
        <v>201</v>
      </c>
      <c r="AC533" s="83" t="s">
        <v>651</v>
      </c>
      <c r="AE533" s="93" t="s">
        <v>2965</v>
      </c>
      <c r="AF533" s="93"/>
      <c r="AG533" s="96" t="s">
        <v>1926</v>
      </c>
      <c r="AH533" s="96" t="s">
        <v>1926</v>
      </c>
      <c r="AI533" s="96" t="s">
        <v>1926</v>
      </c>
      <c r="AJ533" s="96" t="s">
        <v>1926</v>
      </c>
      <c r="AK533" s="96" t="s">
        <v>1926</v>
      </c>
      <c r="AL533" s="96" t="s">
        <v>1926</v>
      </c>
      <c r="AM533" s="96" t="s">
        <v>1926</v>
      </c>
      <c r="AN533" s="96" t="s">
        <v>1926</v>
      </c>
      <c r="AO533" s="96" t="s">
        <v>1926</v>
      </c>
      <c r="AP533" s="96" t="s">
        <v>1926</v>
      </c>
      <c r="AQ533" s="96" t="s">
        <v>1926</v>
      </c>
      <c r="AR533" s="96" t="s">
        <v>1926</v>
      </c>
      <c r="AS533" s="96" t="s">
        <v>1926</v>
      </c>
      <c r="AT533" s="96" t="s">
        <v>1926</v>
      </c>
      <c r="AU533" s="96" t="s">
        <v>1926</v>
      </c>
      <c r="AV533" s="96" t="s">
        <v>1926</v>
      </c>
      <c r="AW533" s="96" t="s">
        <v>1926</v>
      </c>
      <c r="AX533" s="96" t="s">
        <v>1926</v>
      </c>
      <c r="AY533" s="344"/>
      <c r="AZ533" s="93"/>
      <c r="BA533" s="93">
        <v>4.3446376799999997E-4</v>
      </c>
      <c r="BB533" s="94">
        <v>0</v>
      </c>
      <c r="BC533" s="93"/>
      <c r="BD533" s="94"/>
      <c r="BE533" s="94">
        <v>0</v>
      </c>
      <c r="BF533" s="94">
        <v>1</v>
      </c>
      <c r="BG533" s="94">
        <v>0</v>
      </c>
      <c r="BH533" s="94">
        <v>0</v>
      </c>
      <c r="BI533" s="94">
        <v>0</v>
      </c>
      <c r="BJ533" s="94"/>
      <c r="BK533" s="94">
        <v>0</v>
      </c>
      <c r="BL533" s="94">
        <v>0</v>
      </c>
      <c r="BM533" s="94">
        <v>0</v>
      </c>
      <c r="BN533" s="94">
        <v>0</v>
      </c>
      <c r="BO533" s="94">
        <v>0</v>
      </c>
      <c r="BP533" s="94">
        <v>0</v>
      </c>
      <c r="BQ533" s="94">
        <v>0</v>
      </c>
      <c r="BR533" s="94">
        <v>0</v>
      </c>
      <c r="BS533" s="94">
        <v>1</v>
      </c>
      <c r="BT533" s="94">
        <v>0</v>
      </c>
      <c r="BU533" s="94">
        <v>0</v>
      </c>
      <c r="BV533" s="94"/>
      <c r="BW533" s="94"/>
      <c r="BX533" s="94"/>
      <c r="BY533" s="94"/>
      <c r="BZ533" s="94">
        <v>0</v>
      </c>
      <c r="CA533" s="373"/>
    </row>
    <row r="534" spans="1:79" s="2" customFormat="1" ht="11.45" customHeight="1" x14ac:dyDescent="0.15">
      <c r="A534" s="95"/>
      <c r="B534" s="312"/>
      <c r="C534" s="346" t="s">
        <v>2907</v>
      </c>
      <c r="D534" s="312"/>
      <c r="E534" s="127" t="s">
        <v>1703</v>
      </c>
      <c r="F534" s="126">
        <v>0</v>
      </c>
      <c r="G534" s="946" t="s">
        <v>202</v>
      </c>
      <c r="H534" s="946" t="s">
        <v>493</v>
      </c>
      <c r="I534" s="944">
        <v>2.1015999999999999</v>
      </c>
      <c r="J534" s="103">
        <v>0.7</v>
      </c>
      <c r="K534" s="104">
        <v>619255</v>
      </c>
      <c r="L534" s="105">
        <v>3.0412000000000001E-4</v>
      </c>
      <c r="M534" s="629"/>
      <c r="N534" s="630"/>
      <c r="O534" s="372">
        <v>3.0412000000000001E-4</v>
      </c>
      <c r="P534" s="352"/>
      <c r="Q534" s="241">
        <v>188</v>
      </c>
      <c r="R534" s="100"/>
      <c r="S534" s="42"/>
      <c r="T534" s="228"/>
      <c r="U534" s="340">
        <v>188</v>
      </c>
      <c r="V534" s="227"/>
      <c r="W534" s="5"/>
      <c r="X534" s="108" t="s">
        <v>2907</v>
      </c>
      <c r="Y534" s="109" t="s">
        <v>2171</v>
      </c>
      <c r="Z534" s="123">
        <v>910998.41559999983</v>
      </c>
      <c r="AA534" s="83" t="s">
        <v>201</v>
      </c>
      <c r="AB534" s="83" t="s">
        <v>201</v>
      </c>
      <c r="AC534" s="83" t="s">
        <v>655</v>
      </c>
      <c r="AE534" s="93" t="s">
        <v>2965</v>
      </c>
      <c r="AF534" s="93"/>
      <c r="AG534" s="96" t="s">
        <v>1926</v>
      </c>
      <c r="AH534" s="96" t="s">
        <v>1926</v>
      </c>
      <c r="AI534" s="96" t="s">
        <v>1926</v>
      </c>
      <c r="AJ534" s="96" t="s">
        <v>1926</v>
      </c>
      <c r="AK534" s="96" t="s">
        <v>1926</v>
      </c>
      <c r="AL534" s="96" t="s">
        <v>1926</v>
      </c>
      <c r="AM534" s="96" t="s">
        <v>1926</v>
      </c>
      <c r="AN534" s="96" t="s">
        <v>1926</v>
      </c>
      <c r="AO534" s="96" t="s">
        <v>1926</v>
      </c>
      <c r="AP534" s="96" t="s">
        <v>1926</v>
      </c>
      <c r="AQ534" s="96" t="s">
        <v>1926</v>
      </c>
      <c r="AR534" s="96" t="s">
        <v>1926</v>
      </c>
      <c r="AS534" s="96" t="s">
        <v>1926</v>
      </c>
      <c r="AT534" s="96" t="s">
        <v>1926</v>
      </c>
      <c r="AU534" s="96" t="s">
        <v>1926</v>
      </c>
      <c r="AV534" s="96" t="s">
        <v>1926</v>
      </c>
      <c r="AW534" s="96" t="s">
        <v>1926</v>
      </c>
      <c r="AX534" s="96" t="s">
        <v>1926</v>
      </c>
      <c r="AY534" s="344"/>
      <c r="AZ534" s="93"/>
      <c r="BA534" s="93">
        <v>3.0412463759999994E-4</v>
      </c>
      <c r="BB534" s="94">
        <v>0</v>
      </c>
      <c r="BC534" s="93"/>
      <c r="BD534" s="94"/>
      <c r="BE534" s="94">
        <v>0</v>
      </c>
      <c r="BF534" s="94">
        <v>1</v>
      </c>
      <c r="BG534" s="94">
        <v>0</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3"/>
    </row>
    <row r="535" spans="1:79" s="2" customFormat="1" ht="11.45" customHeight="1" x14ac:dyDescent="0.15">
      <c r="A535" s="95"/>
      <c r="B535" s="312"/>
      <c r="C535" s="346" t="s">
        <v>1943</v>
      </c>
      <c r="D535" s="312"/>
      <c r="E535" s="127" t="s">
        <v>1704</v>
      </c>
      <c r="F535" s="126">
        <v>0</v>
      </c>
      <c r="G535" s="946" t="s">
        <v>202</v>
      </c>
      <c r="H535" s="946" t="s">
        <v>657</v>
      </c>
      <c r="I535" s="944">
        <v>2.1015999999999999</v>
      </c>
      <c r="J535" s="103">
        <v>1</v>
      </c>
      <c r="K535" s="104">
        <v>1353800</v>
      </c>
      <c r="L535" s="105">
        <v>4.3446000000000001E-4</v>
      </c>
      <c r="M535" s="629"/>
      <c r="N535" s="630"/>
      <c r="O535" s="372">
        <v>4.3446000000000001E-4</v>
      </c>
      <c r="P535" s="352"/>
      <c r="Q535" s="241">
        <v>588</v>
      </c>
      <c r="R535" s="100"/>
      <c r="S535" s="42"/>
      <c r="T535" s="228"/>
      <c r="U535" s="340">
        <v>588</v>
      </c>
      <c r="V535" s="227"/>
      <c r="W535" s="5"/>
      <c r="X535" s="108" t="s">
        <v>1943</v>
      </c>
      <c r="Y535" s="109" t="s">
        <v>2173</v>
      </c>
      <c r="Z535" s="123">
        <v>2845146.08</v>
      </c>
      <c r="AA535" s="83" t="s">
        <v>201</v>
      </c>
      <c r="AB535" s="83" t="s">
        <v>201</v>
      </c>
      <c r="AC535" s="83" t="s">
        <v>656</v>
      </c>
      <c r="AE535" s="93" t="s">
        <v>2966</v>
      </c>
      <c r="AF535" s="93"/>
      <c r="AG535" s="96" t="s">
        <v>1926</v>
      </c>
      <c r="AH535" s="96" t="s">
        <v>1926</v>
      </c>
      <c r="AI535" s="96" t="s">
        <v>1926</v>
      </c>
      <c r="AJ535" s="96" t="s">
        <v>1926</v>
      </c>
      <c r="AK535" s="96" t="s">
        <v>1926</v>
      </c>
      <c r="AL535" s="96" t="s">
        <v>1926</v>
      </c>
      <c r="AM535" s="96" t="s">
        <v>1926</v>
      </c>
      <c r="AN535" s="96" t="s">
        <v>1926</v>
      </c>
      <c r="AO535" s="96" t="s">
        <v>1926</v>
      </c>
      <c r="AP535" s="96" t="s">
        <v>1926</v>
      </c>
      <c r="AQ535" s="96" t="s">
        <v>1926</v>
      </c>
      <c r="AR535" s="96" t="s">
        <v>1926</v>
      </c>
      <c r="AS535" s="96" t="s">
        <v>1926</v>
      </c>
      <c r="AT535" s="96" t="s">
        <v>1926</v>
      </c>
      <c r="AU535" s="96" t="s">
        <v>1926</v>
      </c>
      <c r="AV535" s="96" t="s">
        <v>1926</v>
      </c>
      <c r="AW535" s="96" t="s">
        <v>1926</v>
      </c>
      <c r="AX535" s="96" t="s">
        <v>123</v>
      </c>
      <c r="AY535" s="344"/>
      <c r="AZ535" s="93"/>
      <c r="BA535" s="93">
        <v>4.3446376799999997E-4</v>
      </c>
      <c r="BB535" s="94">
        <v>0</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1</v>
      </c>
      <c r="CA535" s="373"/>
    </row>
    <row r="536" spans="1:79" s="2" customFormat="1" ht="11.45" customHeight="1" x14ac:dyDescent="0.15">
      <c r="A536" s="95"/>
      <c r="B536" s="312"/>
      <c r="C536" s="346" t="s">
        <v>2910</v>
      </c>
      <c r="D536" s="312"/>
      <c r="E536" s="127" t="s">
        <v>1705</v>
      </c>
      <c r="F536" s="126">
        <v>0</v>
      </c>
      <c r="G536" s="946" t="s">
        <v>2742</v>
      </c>
      <c r="H536" s="946" t="s">
        <v>2787</v>
      </c>
      <c r="I536" s="944">
        <v>2.1015999999999999</v>
      </c>
      <c r="J536" s="103">
        <v>1</v>
      </c>
      <c r="K536" s="104">
        <v>113000</v>
      </c>
      <c r="L536" s="105">
        <v>4.3446000000000001E-4</v>
      </c>
      <c r="M536" s="629"/>
      <c r="N536" s="630"/>
      <c r="O536" s="372">
        <v>4.3446000000000001E-4</v>
      </c>
      <c r="P536" s="352"/>
      <c r="Q536" s="241">
        <v>49</v>
      </c>
      <c r="R536" s="100"/>
      <c r="S536" s="42"/>
      <c r="T536" s="228"/>
      <c r="U536" s="340">
        <v>49</v>
      </c>
      <c r="V536" s="227"/>
      <c r="W536" s="5"/>
      <c r="X536" s="108" t="s">
        <v>2910</v>
      </c>
      <c r="Y536" s="109" t="s">
        <v>1357</v>
      </c>
      <c r="Z536" s="123">
        <v>237480.8</v>
      </c>
      <c r="AA536" s="83" t="s">
        <v>1604</v>
      </c>
      <c r="AB536" s="83" t="s">
        <v>1604</v>
      </c>
      <c r="AC536" s="83" t="s">
        <v>651</v>
      </c>
      <c r="AE536" s="93" t="s">
        <v>2965</v>
      </c>
      <c r="AF536" s="93"/>
      <c r="AG536" s="96" t="s">
        <v>1926</v>
      </c>
      <c r="AH536" s="96" t="s">
        <v>1926</v>
      </c>
      <c r="AI536" s="96" t="s">
        <v>1926</v>
      </c>
      <c r="AJ536" s="96" t="s">
        <v>1926</v>
      </c>
      <c r="AK536" s="96" t="s">
        <v>1926</v>
      </c>
      <c r="AL536" s="96" t="s">
        <v>1926</v>
      </c>
      <c r="AM536" s="96" t="s">
        <v>1926</v>
      </c>
      <c r="AN536" s="96" t="s">
        <v>1926</v>
      </c>
      <c r="AO536" s="96" t="s">
        <v>1926</v>
      </c>
      <c r="AP536" s="96" t="s">
        <v>1926</v>
      </c>
      <c r="AQ536" s="96" t="s">
        <v>1926</v>
      </c>
      <c r="AR536" s="96" t="s">
        <v>1926</v>
      </c>
      <c r="AS536" s="96" t="s">
        <v>1926</v>
      </c>
      <c r="AT536" s="96" t="s">
        <v>1926</v>
      </c>
      <c r="AU536" s="96" t="s">
        <v>1926</v>
      </c>
      <c r="AV536" s="96" t="s">
        <v>1926</v>
      </c>
      <c r="AW536" s="96" t="s">
        <v>1926</v>
      </c>
      <c r="AX536" s="96" t="s">
        <v>1926</v>
      </c>
      <c r="AY536" s="344"/>
      <c r="AZ536" s="93"/>
      <c r="BA536" s="93">
        <v>4.3446376799999997E-4</v>
      </c>
      <c r="BB536" s="94">
        <v>0</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1</v>
      </c>
      <c r="BT536" s="94">
        <v>0</v>
      </c>
      <c r="BU536" s="94">
        <v>0</v>
      </c>
      <c r="BV536" s="94"/>
      <c r="BW536" s="94"/>
      <c r="BX536" s="94"/>
      <c r="BY536" s="94"/>
      <c r="BZ536" s="94">
        <v>0</v>
      </c>
      <c r="CA536" s="373"/>
    </row>
    <row r="537" spans="1:79" s="2" customFormat="1" ht="11.45" customHeight="1" x14ac:dyDescent="0.15">
      <c r="A537" s="95"/>
      <c r="B537" s="312"/>
      <c r="C537" s="346" t="s">
        <v>2912</v>
      </c>
      <c r="D537" s="312"/>
      <c r="E537" s="127" t="s">
        <v>318</v>
      </c>
      <c r="F537" s="126">
        <v>0</v>
      </c>
      <c r="G537" s="946" t="s">
        <v>1603</v>
      </c>
      <c r="H537" s="946" t="s">
        <v>2787</v>
      </c>
      <c r="I537" s="944">
        <v>2.1015999999999999</v>
      </c>
      <c r="J537" s="103">
        <v>1</v>
      </c>
      <c r="K537" s="104">
        <v>16867360</v>
      </c>
      <c r="L537" s="105">
        <v>4.3446000000000001E-4</v>
      </c>
      <c r="M537" s="629"/>
      <c r="N537" s="630"/>
      <c r="O537" s="372">
        <v>4.3446000000000001E-4</v>
      </c>
      <c r="P537" s="352"/>
      <c r="Q537" s="241">
        <v>7328</v>
      </c>
      <c r="R537" s="100"/>
      <c r="S537" s="42"/>
      <c r="T537" s="228"/>
      <c r="U537" s="340">
        <v>7328</v>
      </c>
      <c r="V537" s="227"/>
      <c r="W537" s="5"/>
      <c r="X537" s="108" t="s">
        <v>2912</v>
      </c>
      <c r="Y537" s="109" t="s">
        <v>1092</v>
      </c>
      <c r="Z537" s="123">
        <v>35448443.776000001</v>
      </c>
      <c r="AA537" s="83" t="s">
        <v>1602</v>
      </c>
      <c r="AB537" s="83" t="s">
        <v>1602</v>
      </c>
      <c r="AC537" s="83" t="s">
        <v>651</v>
      </c>
      <c r="AE537" s="93" t="s">
        <v>2965</v>
      </c>
      <c r="AF537" s="93"/>
      <c r="AG537" s="96" t="s">
        <v>1926</v>
      </c>
      <c r="AH537" s="96" t="s">
        <v>1926</v>
      </c>
      <c r="AI537" s="96" t="s">
        <v>1926</v>
      </c>
      <c r="AJ537" s="96" t="s">
        <v>1926</v>
      </c>
      <c r="AK537" s="96" t="s">
        <v>1926</v>
      </c>
      <c r="AL537" s="96" t="s">
        <v>1926</v>
      </c>
      <c r="AM537" s="96" t="s">
        <v>1926</v>
      </c>
      <c r="AN537" s="96" t="s">
        <v>1926</v>
      </c>
      <c r="AO537" s="96" t="s">
        <v>1926</v>
      </c>
      <c r="AP537" s="96" t="s">
        <v>1926</v>
      </c>
      <c r="AQ537" s="96" t="s">
        <v>1926</v>
      </c>
      <c r="AR537" s="96" t="s">
        <v>1926</v>
      </c>
      <c r="AS537" s="96" t="s">
        <v>1926</v>
      </c>
      <c r="AT537" s="96" t="s">
        <v>1926</v>
      </c>
      <c r="AU537" s="96" t="s">
        <v>1926</v>
      </c>
      <c r="AV537" s="96" t="s">
        <v>1926</v>
      </c>
      <c r="AW537" s="96" t="s">
        <v>1926</v>
      </c>
      <c r="AX537" s="96" t="s">
        <v>1926</v>
      </c>
      <c r="AY537" s="344"/>
      <c r="AZ537" s="93"/>
      <c r="BA537" s="93">
        <v>4.3446376799999997E-4</v>
      </c>
      <c r="BB537" s="94">
        <v>0</v>
      </c>
      <c r="BC537" s="93"/>
      <c r="BD537" s="94"/>
      <c r="BE537" s="94">
        <v>0</v>
      </c>
      <c r="BF537" s="94">
        <v>1</v>
      </c>
      <c r="BG537" s="94">
        <v>0</v>
      </c>
      <c r="BH537" s="94">
        <v>0</v>
      </c>
      <c r="BI537" s="94">
        <v>0</v>
      </c>
      <c r="BJ537" s="94"/>
      <c r="BK537" s="94">
        <v>0</v>
      </c>
      <c r="BL537" s="94">
        <v>0</v>
      </c>
      <c r="BM537" s="94">
        <v>0</v>
      </c>
      <c r="BN537" s="94">
        <v>0</v>
      </c>
      <c r="BO537" s="94">
        <v>0</v>
      </c>
      <c r="BP537" s="94">
        <v>0</v>
      </c>
      <c r="BQ537" s="94">
        <v>0</v>
      </c>
      <c r="BR537" s="94">
        <v>0</v>
      </c>
      <c r="BS537" s="94">
        <v>1</v>
      </c>
      <c r="BT537" s="94">
        <v>0</v>
      </c>
      <c r="BU537" s="94">
        <v>0</v>
      </c>
      <c r="BV537" s="94"/>
      <c r="BW537" s="94"/>
      <c r="BX537" s="94"/>
      <c r="BY537" s="94"/>
      <c r="BZ537" s="94">
        <v>0</v>
      </c>
      <c r="CA537" s="373"/>
    </row>
    <row r="538" spans="1:79" s="2" customFormat="1" ht="11.45" customHeight="1" x14ac:dyDescent="0.15">
      <c r="A538" s="95"/>
      <c r="B538" s="312"/>
      <c r="C538" s="346" t="s">
        <v>232</v>
      </c>
      <c r="D538" s="312"/>
      <c r="E538" s="127" t="s">
        <v>319</v>
      </c>
      <c r="F538" s="126">
        <v>0</v>
      </c>
      <c r="G538" s="946" t="s">
        <v>1603</v>
      </c>
      <c r="H538" s="946" t="s">
        <v>493</v>
      </c>
      <c r="I538" s="944">
        <v>2.1015999999999999</v>
      </c>
      <c r="J538" s="103">
        <v>0.7</v>
      </c>
      <c r="K538" s="104">
        <v>223120</v>
      </c>
      <c r="L538" s="105">
        <v>3.0412000000000001E-4</v>
      </c>
      <c r="M538" s="629"/>
      <c r="N538" s="630"/>
      <c r="O538" s="372">
        <v>3.0412000000000001E-4</v>
      </c>
      <c r="P538" s="352"/>
      <c r="Q538" s="241">
        <v>68</v>
      </c>
      <c r="R538" s="100"/>
      <c r="S538" s="42"/>
      <c r="T538" s="228"/>
      <c r="U538" s="340">
        <v>68</v>
      </c>
      <c r="V538" s="227"/>
      <c r="W538" s="5"/>
      <c r="X538" s="108" t="s">
        <v>232</v>
      </c>
      <c r="Y538" s="109" t="s">
        <v>1093</v>
      </c>
      <c r="Z538" s="123">
        <v>328236.29439999996</v>
      </c>
      <c r="AA538" s="83" t="s">
        <v>1602</v>
      </c>
      <c r="AB538" s="83" t="s">
        <v>1602</v>
      </c>
      <c r="AC538" s="83" t="s">
        <v>655</v>
      </c>
      <c r="AE538" s="93" t="s">
        <v>2965</v>
      </c>
      <c r="AF538" s="93"/>
      <c r="AG538" s="96" t="s">
        <v>1926</v>
      </c>
      <c r="AH538" s="96" t="s">
        <v>1926</v>
      </c>
      <c r="AI538" s="96" t="s">
        <v>1926</v>
      </c>
      <c r="AJ538" s="96" t="s">
        <v>1926</v>
      </c>
      <c r="AK538" s="96" t="s">
        <v>1926</v>
      </c>
      <c r="AL538" s="96" t="s">
        <v>1926</v>
      </c>
      <c r="AM538" s="96" t="s">
        <v>1926</v>
      </c>
      <c r="AN538" s="96" t="s">
        <v>1926</v>
      </c>
      <c r="AO538" s="96" t="s">
        <v>1926</v>
      </c>
      <c r="AP538" s="96" t="s">
        <v>1926</v>
      </c>
      <c r="AQ538" s="96" t="s">
        <v>1926</v>
      </c>
      <c r="AR538" s="96" t="s">
        <v>1926</v>
      </c>
      <c r="AS538" s="96" t="s">
        <v>1926</v>
      </c>
      <c r="AT538" s="96" t="s">
        <v>1926</v>
      </c>
      <c r="AU538" s="96" t="s">
        <v>1926</v>
      </c>
      <c r="AV538" s="96" t="s">
        <v>1926</v>
      </c>
      <c r="AW538" s="96" t="s">
        <v>1926</v>
      </c>
      <c r="AX538" s="96" t="s">
        <v>1926</v>
      </c>
      <c r="AY538" s="344"/>
      <c r="AZ538" s="93"/>
      <c r="BA538" s="93">
        <v>3.0412463759999994E-4</v>
      </c>
      <c r="BB538" s="94">
        <v>0</v>
      </c>
      <c r="BC538" s="93"/>
      <c r="BD538" s="94"/>
      <c r="BE538" s="94">
        <v>0</v>
      </c>
      <c r="BF538" s="94">
        <v>1</v>
      </c>
      <c r="BG538" s="94">
        <v>0</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3"/>
    </row>
    <row r="539" spans="1:79" s="2" customFormat="1" ht="11.45" customHeight="1" x14ac:dyDescent="0.15">
      <c r="A539" s="95"/>
      <c r="B539" s="312"/>
      <c r="C539" s="346" t="s">
        <v>2650</v>
      </c>
      <c r="D539" s="312"/>
      <c r="E539" s="127" t="s">
        <v>2788</v>
      </c>
      <c r="F539" s="126">
        <v>0</v>
      </c>
      <c r="G539" s="946" t="s">
        <v>1606</v>
      </c>
      <c r="H539" s="946" t="s">
        <v>2787</v>
      </c>
      <c r="I539" s="944">
        <v>3.4979</v>
      </c>
      <c r="J539" s="103">
        <v>1</v>
      </c>
      <c r="K539" s="104">
        <v>10138495</v>
      </c>
      <c r="L539" s="105">
        <v>7.2311000000000001E-4</v>
      </c>
      <c r="M539" s="629"/>
      <c r="N539" s="630"/>
      <c r="O539" s="372">
        <v>7.2311000000000001E-4</v>
      </c>
      <c r="P539" s="352"/>
      <c r="Q539" s="241">
        <v>7331</v>
      </c>
      <c r="R539" s="100"/>
      <c r="S539" s="42"/>
      <c r="T539" s="228"/>
      <c r="U539" s="340">
        <v>7331</v>
      </c>
      <c r="V539" s="227"/>
      <c r="W539" s="5"/>
      <c r="X539" s="108" t="s">
        <v>2650</v>
      </c>
      <c r="Y539" s="109" t="s">
        <v>1075</v>
      </c>
      <c r="Z539" s="123">
        <v>35463441.660499997</v>
      </c>
      <c r="AA539" s="83" t="s">
        <v>1605</v>
      </c>
      <c r="AB539" s="83" t="s">
        <v>1605</v>
      </c>
      <c r="AC539" s="83" t="s">
        <v>651</v>
      </c>
      <c r="AE539" s="93" t="s">
        <v>2965</v>
      </c>
      <c r="AF539" s="93"/>
      <c r="AG539" s="96" t="s">
        <v>1926</v>
      </c>
      <c r="AH539" s="96" t="s">
        <v>1926</v>
      </c>
      <c r="AI539" s="96" t="s">
        <v>1926</v>
      </c>
      <c r="AJ539" s="96" t="s">
        <v>1926</v>
      </c>
      <c r="AK539" s="96" t="s">
        <v>1926</v>
      </c>
      <c r="AL539" s="96" t="s">
        <v>1926</v>
      </c>
      <c r="AM539" s="96" t="s">
        <v>1926</v>
      </c>
      <c r="AN539" s="96" t="s">
        <v>1926</v>
      </c>
      <c r="AO539" s="96" t="s">
        <v>1926</v>
      </c>
      <c r="AP539" s="96" t="s">
        <v>1926</v>
      </c>
      <c r="AQ539" s="96" t="s">
        <v>1926</v>
      </c>
      <c r="AR539" s="96" t="s">
        <v>1926</v>
      </c>
      <c r="AS539" s="96" t="s">
        <v>1926</v>
      </c>
      <c r="AT539" s="96" t="s">
        <v>1926</v>
      </c>
      <c r="AU539" s="96" t="s">
        <v>1926</v>
      </c>
      <c r="AV539" s="96" t="s">
        <v>1926</v>
      </c>
      <c r="AW539" s="96" t="s">
        <v>1926</v>
      </c>
      <c r="AX539" s="96" t="s">
        <v>1926</v>
      </c>
      <c r="AY539" s="344"/>
      <c r="AZ539" s="93"/>
      <c r="BA539" s="93">
        <v>7.2312086699999995E-4</v>
      </c>
      <c r="BB539" s="94">
        <v>0</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373"/>
    </row>
    <row r="540" spans="1:79" s="2" customFormat="1" ht="11.45" customHeight="1" x14ac:dyDescent="0.15">
      <c r="A540" s="95"/>
      <c r="B540" s="312"/>
      <c r="C540" s="346" t="s">
        <v>1944</v>
      </c>
      <c r="D540" s="312"/>
      <c r="E540" s="127" t="s">
        <v>2789</v>
      </c>
      <c r="F540" s="126">
        <v>0</v>
      </c>
      <c r="G540" s="946" t="s">
        <v>1606</v>
      </c>
      <c r="H540" s="946" t="s">
        <v>493</v>
      </c>
      <c r="I540" s="944">
        <v>3.4979</v>
      </c>
      <c r="J540" s="103">
        <v>0.65</v>
      </c>
      <c r="K540" s="104">
        <v>17395</v>
      </c>
      <c r="L540" s="105">
        <v>4.7001999999999998E-4</v>
      </c>
      <c r="M540" s="629"/>
      <c r="N540" s="630"/>
      <c r="O540" s="372">
        <v>4.7001999999999998E-4</v>
      </c>
      <c r="P540" s="352"/>
      <c r="Q540" s="241">
        <v>8</v>
      </c>
      <c r="R540" s="100"/>
      <c r="S540" s="42"/>
      <c r="T540" s="228"/>
      <c r="U540" s="340">
        <v>8</v>
      </c>
      <c r="V540" s="227"/>
      <c r="W540" s="5"/>
      <c r="X540" s="108" t="s">
        <v>1944</v>
      </c>
      <c r="Y540" s="109" t="s">
        <v>1077</v>
      </c>
      <c r="Z540" s="123">
        <v>39549.880825</v>
      </c>
      <c r="AA540" s="83" t="s">
        <v>1605</v>
      </c>
      <c r="AB540" s="83" t="s">
        <v>1605</v>
      </c>
      <c r="AC540" s="83" t="s">
        <v>655</v>
      </c>
      <c r="AE540" s="93" t="s">
        <v>2965</v>
      </c>
      <c r="AF540" s="93"/>
      <c r="AG540" s="96" t="s">
        <v>1926</v>
      </c>
      <c r="AH540" s="96" t="s">
        <v>1926</v>
      </c>
      <c r="AI540" s="96" t="s">
        <v>1926</v>
      </c>
      <c r="AJ540" s="96" t="s">
        <v>1926</v>
      </c>
      <c r="AK540" s="96" t="s">
        <v>1926</v>
      </c>
      <c r="AL540" s="96" t="s">
        <v>1926</v>
      </c>
      <c r="AM540" s="96" t="s">
        <v>1926</v>
      </c>
      <c r="AN540" s="96" t="s">
        <v>1926</v>
      </c>
      <c r="AO540" s="96" t="s">
        <v>1926</v>
      </c>
      <c r="AP540" s="96" t="s">
        <v>1926</v>
      </c>
      <c r="AQ540" s="96" t="s">
        <v>1926</v>
      </c>
      <c r="AR540" s="96" t="s">
        <v>1926</v>
      </c>
      <c r="AS540" s="96" t="s">
        <v>1926</v>
      </c>
      <c r="AT540" s="96" t="s">
        <v>1926</v>
      </c>
      <c r="AU540" s="96" t="s">
        <v>1926</v>
      </c>
      <c r="AV540" s="96" t="s">
        <v>1926</v>
      </c>
      <c r="AW540" s="96" t="s">
        <v>1926</v>
      </c>
      <c r="AX540" s="96" t="s">
        <v>1926</v>
      </c>
      <c r="AY540" s="344"/>
      <c r="AZ540" s="93"/>
      <c r="BA540" s="93">
        <v>4.7002856355000001E-4</v>
      </c>
      <c r="BB540" s="94">
        <v>0</v>
      </c>
      <c r="BC540" s="93"/>
      <c r="BD540" s="94"/>
      <c r="BE540" s="94">
        <v>0</v>
      </c>
      <c r="BF540" s="94">
        <v>1</v>
      </c>
      <c r="BG540" s="94">
        <v>0</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2488</v>
      </c>
      <c r="D541" s="312"/>
      <c r="E541" s="127" t="s">
        <v>2790</v>
      </c>
      <c r="F541" s="126">
        <v>0</v>
      </c>
      <c r="G541" s="946" t="s">
        <v>1606</v>
      </c>
      <c r="H541" s="946" t="s">
        <v>657</v>
      </c>
      <c r="I541" s="944">
        <v>3.4979</v>
      </c>
      <c r="J541" s="103">
        <v>0.65</v>
      </c>
      <c r="K541" s="104">
        <v>331500</v>
      </c>
      <c r="L541" s="105">
        <v>4.7001999999999998E-4</v>
      </c>
      <c r="M541" s="629"/>
      <c r="N541" s="630"/>
      <c r="O541" s="372">
        <v>4.7001999999999998E-4</v>
      </c>
      <c r="P541" s="352"/>
      <c r="Q541" s="241">
        <v>156</v>
      </c>
      <c r="R541" s="100"/>
      <c r="S541" s="42"/>
      <c r="T541" s="228"/>
      <c r="U541" s="340">
        <v>156</v>
      </c>
      <c r="V541" s="227"/>
      <c r="W541" s="5"/>
      <c r="X541" s="108" t="s">
        <v>2488</v>
      </c>
      <c r="Y541" s="109" t="s">
        <v>1078</v>
      </c>
      <c r="Z541" s="123">
        <v>753710.00250000006</v>
      </c>
      <c r="AA541" s="83" t="s">
        <v>1605</v>
      </c>
      <c r="AB541" s="83" t="s">
        <v>1605</v>
      </c>
      <c r="AC541" s="83" t="s">
        <v>656</v>
      </c>
      <c r="AE541" s="93" t="s">
        <v>2965</v>
      </c>
      <c r="AF541" s="93"/>
      <c r="AG541" s="96" t="s">
        <v>1926</v>
      </c>
      <c r="AH541" s="96" t="s">
        <v>1926</v>
      </c>
      <c r="AI541" s="96" t="s">
        <v>1926</v>
      </c>
      <c r="AJ541" s="96" t="s">
        <v>1926</v>
      </c>
      <c r="AK541" s="96" t="s">
        <v>1926</v>
      </c>
      <c r="AL541" s="96" t="s">
        <v>1926</v>
      </c>
      <c r="AM541" s="96" t="s">
        <v>1926</v>
      </c>
      <c r="AN541" s="96" t="s">
        <v>1926</v>
      </c>
      <c r="AO541" s="96" t="s">
        <v>1926</v>
      </c>
      <c r="AP541" s="96" t="s">
        <v>1926</v>
      </c>
      <c r="AQ541" s="96" t="s">
        <v>1926</v>
      </c>
      <c r="AR541" s="96" t="s">
        <v>1926</v>
      </c>
      <c r="AS541" s="96" t="s">
        <v>1926</v>
      </c>
      <c r="AT541" s="96" t="s">
        <v>1926</v>
      </c>
      <c r="AU541" s="96" t="s">
        <v>1926</v>
      </c>
      <c r="AV541" s="96" t="s">
        <v>1926</v>
      </c>
      <c r="AW541" s="96" t="s">
        <v>1926</v>
      </c>
      <c r="AX541" s="96" t="s">
        <v>1926</v>
      </c>
      <c r="AY541" s="344"/>
      <c r="AZ541" s="93"/>
      <c r="BA541" s="93">
        <v>4.7002856355000001E-4</v>
      </c>
      <c r="BB541" s="94">
        <v>0</v>
      </c>
      <c r="BC541" s="93"/>
      <c r="BD541" s="94"/>
      <c r="BE541" s="94">
        <v>0</v>
      </c>
      <c r="BF541" s="94">
        <v>1</v>
      </c>
      <c r="BG541" s="94">
        <v>0</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6" t="s">
        <v>523</v>
      </c>
      <c r="D542" s="312"/>
      <c r="E542" s="127" t="s">
        <v>1949</v>
      </c>
      <c r="F542" s="126">
        <v>0</v>
      </c>
      <c r="G542" s="946" t="s">
        <v>202</v>
      </c>
      <c r="H542" s="946" t="s">
        <v>2072</v>
      </c>
      <c r="I542" s="944">
        <v>2.1015999999999999</v>
      </c>
      <c r="J542" s="103">
        <v>1</v>
      </c>
      <c r="K542" s="104">
        <v>751800</v>
      </c>
      <c r="L542" s="105">
        <v>4.3446000000000001E-4</v>
      </c>
      <c r="M542" s="629"/>
      <c r="N542" s="630"/>
      <c r="O542" s="372">
        <v>4.3446000000000001E-4</v>
      </c>
      <c r="P542" s="352"/>
      <c r="Q542" s="241">
        <v>327</v>
      </c>
      <c r="R542" s="100"/>
      <c r="S542" s="42"/>
      <c r="T542" s="228"/>
      <c r="U542" s="340">
        <v>327</v>
      </c>
      <c r="V542" s="227"/>
      <c r="W542" s="5"/>
      <c r="X542" s="108" t="s">
        <v>523</v>
      </c>
      <c r="Y542" s="109" t="s">
        <v>2169</v>
      </c>
      <c r="Z542" s="123">
        <v>1579982.88</v>
      </c>
      <c r="AA542" s="83" t="s">
        <v>201</v>
      </c>
      <c r="AB542" s="83" t="s">
        <v>201</v>
      </c>
      <c r="AC542" s="83" t="s">
        <v>2630</v>
      </c>
      <c r="AE542" s="93" t="s">
        <v>2965</v>
      </c>
      <c r="AF542" s="93"/>
      <c r="AG542" s="96" t="s">
        <v>1926</v>
      </c>
      <c r="AH542" s="96" t="s">
        <v>1926</v>
      </c>
      <c r="AI542" s="96" t="s">
        <v>1926</v>
      </c>
      <c r="AJ542" s="96" t="s">
        <v>1926</v>
      </c>
      <c r="AK542" s="96" t="s">
        <v>1926</v>
      </c>
      <c r="AL542" s="96" t="s">
        <v>1926</v>
      </c>
      <c r="AM542" s="96" t="s">
        <v>1926</v>
      </c>
      <c r="AN542" s="96" t="s">
        <v>1926</v>
      </c>
      <c r="AO542" s="96" t="s">
        <v>1926</v>
      </c>
      <c r="AP542" s="96" t="s">
        <v>1926</v>
      </c>
      <c r="AQ542" s="96" t="s">
        <v>1926</v>
      </c>
      <c r="AR542" s="96" t="s">
        <v>1926</v>
      </c>
      <c r="AS542" s="96" t="s">
        <v>1926</v>
      </c>
      <c r="AT542" s="96" t="s">
        <v>1926</v>
      </c>
      <c r="AU542" s="96" t="s">
        <v>1926</v>
      </c>
      <c r="AV542" s="96" t="s">
        <v>1926</v>
      </c>
      <c r="AW542" s="96" t="s">
        <v>1926</v>
      </c>
      <c r="AX542" s="96" t="s">
        <v>1926</v>
      </c>
      <c r="AY542" s="344"/>
      <c r="AZ542" s="93"/>
      <c r="BA542" s="93">
        <v>4.3446376799999997E-4</v>
      </c>
      <c r="BB542" s="94">
        <v>0</v>
      </c>
      <c r="BC542" s="93"/>
      <c r="BD542" s="94"/>
      <c r="BE542" s="94">
        <v>0</v>
      </c>
      <c r="BF542" s="94">
        <v>1</v>
      </c>
      <c r="BG542" s="94">
        <v>0</v>
      </c>
      <c r="BH542" s="94">
        <v>0</v>
      </c>
      <c r="BI542" s="94">
        <v>0</v>
      </c>
      <c r="BJ542" s="94"/>
      <c r="BK542" s="94">
        <v>0</v>
      </c>
      <c r="BL542" s="94">
        <v>0</v>
      </c>
      <c r="BM542" s="94">
        <v>0</v>
      </c>
      <c r="BN542" s="94">
        <v>0</v>
      </c>
      <c r="BO542" s="94">
        <v>0</v>
      </c>
      <c r="BP542" s="94">
        <v>0</v>
      </c>
      <c r="BQ542" s="94">
        <v>0</v>
      </c>
      <c r="BR542" s="94">
        <v>0</v>
      </c>
      <c r="BS542" s="94">
        <v>1</v>
      </c>
      <c r="BT542" s="94">
        <v>0</v>
      </c>
      <c r="BU542" s="94">
        <v>0</v>
      </c>
      <c r="BV542" s="94"/>
      <c r="BW542" s="94"/>
      <c r="BX542" s="94"/>
      <c r="BY542" s="94"/>
      <c r="BZ542" s="94">
        <v>0</v>
      </c>
      <c r="CA542" s="373"/>
    </row>
    <row r="543" spans="1:79" s="2" customFormat="1" ht="11.45" customHeight="1" x14ac:dyDescent="0.15">
      <c r="A543" s="95"/>
      <c r="B543" s="312"/>
      <c r="C543" s="346" t="s">
        <v>215</v>
      </c>
      <c r="D543" s="312"/>
      <c r="E543" s="127" t="s">
        <v>2336</v>
      </c>
      <c r="F543" s="126">
        <v>0</v>
      </c>
      <c r="G543" s="946" t="s">
        <v>1606</v>
      </c>
      <c r="H543" s="946" t="s">
        <v>2072</v>
      </c>
      <c r="I543" s="944">
        <v>3.4979</v>
      </c>
      <c r="J543" s="103">
        <v>1</v>
      </c>
      <c r="K543" s="104">
        <v>1113200</v>
      </c>
      <c r="L543" s="105">
        <v>7.2311000000000001E-4</v>
      </c>
      <c r="M543" s="629"/>
      <c r="N543" s="630"/>
      <c r="O543" s="372">
        <v>7.2311000000000001E-4</v>
      </c>
      <c r="P543" s="352"/>
      <c r="Q543" s="241">
        <v>805</v>
      </c>
      <c r="R543" s="100"/>
      <c r="S543" s="42"/>
      <c r="T543" s="228"/>
      <c r="U543" s="340">
        <v>805</v>
      </c>
      <c r="V543" s="227"/>
      <c r="W543" s="5"/>
      <c r="X543" s="108" t="s">
        <v>215</v>
      </c>
      <c r="Y543" s="109" t="s">
        <v>1076</v>
      </c>
      <c r="Z543" s="123">
        <v>3893862.28</v>
      </c>
      <c r="AA543" s="83" t="s">
        <v>1605</v>
      </c>
      <c r="AB543" s="83" t="s">
        <v>1605</v>
      </c>
      <c r="AC543" s="83" t="s">
        <v>2630</v>
      </c>
      <c r="AE543" s="93" t="s">
        <v>2965</v>
      </c>
      <c r="AF543" s="93"/>
      <c r="AG543" s="96" t="s">
        <v>1926</v>
      </c>
      <c r="AH543" s="96" t="s">
        <v>1926</v>
      </c>
      <c r="AI543" s="96" t="s">
        <v>1926</v>
      </c>
      <c r="AJ543" s="96" t="s">
        <v>1926</v>
      </c>
      <c r="AK543" s="96" t="s">
        <v>1926</v>
      </c>
      <c r="AL543" s="96" t="s">
        <v>1926</v>
      </c>
      <c r="AM543" s="96" t="s">
        <v>1926</v>
      </c>
      <c r="AN543" s="96" t="s">
        <v>1926</v>
      </c>
      <c r="AO543" s="96" t="s">
        <v>1926</v>
      </c>
      <c r="AP543" s="96" t="s">
        <v>1926</v>
      </c>
      <c r="AQ543" s="96" t="s">
        <v>1926</v>
      </c>
      <c r="AR543" s="96" t="s">
        <v>1926</v>
      </c>
      <c r="AS543" s="96" t="s">
        <v>1926</v>
      </c>
      <c r="AT543" s="96" t="s">
        <v>1926</v>
      </c>
      <c r="AU543" s="96" t="s">
        <v>1926</v>
      </c>
      <c r="AV543" s="96" t="s">
        <v>1926</v>
      </c>
      <c r="AW543" s="96" t="s">
        <v>1926</v>
      </c>
      <c r="AX543" s="96" t="s">
        <v>1926</v>
      </c>
      <c r="AY543" s="344"/>
      <c r="AZ543" s="93"/>
      <c r="BA543" s="93">
        <v>7.2312086699999995E-4</v>
      </c>
      <c r="BB543" s="94">
        <v>0</v>
      </c>
      <c r="BC543" s="93"/>
      <c r="BD543" s="94"/>
      <c r="BE543" s="94">
        <v>0</v>
      </c>
      <c r="BF543" s="94">
        <v>1</v>
      </c>
      <c r="BG543" s="94">
        <v>0</v>
      </c>
      <c r="BH543" s="94">
        <v>0</v>
      </c>
      <c r="BI543" s="94">
        <v>0</v>
      </c>
      <c r="BJ543" s="94"/>
      <c r="BK543" s="94">
        <v>0</v>
      </c>
      <c r="BL543" s="94">
        <v>0</v>
      </c>
      <c r="BM543" s="94">
        <v>0</v>
      </c>
      <c r="BN543" s="94">
        <v>0</v>
      </c>
      <c r="BO543" s="94">
        <v>0</v>
      </c>
      <c r="BP543" s="94">
        <v>0</v>
      </c>
      <c r="BQ543" s="94">
        <v>0</v>
      </c>
      <c r="BR543" s="94">
        <v>0</v>
      </c>
      <c r="BS543" s="94">
        <v>1</v>
      </c>
      <c r="BT543" s="94">
        <v>0</v>
      </c>
      <c r="BU543" s="94">
        <v>0</v>
      </c>
      <c r="BV543" s="94"/>
      <c r="BW543" s="94"/>
      <c r="BX543" s="94"/>
      <c r="BY543" s="94"/>
      <c r="BZ543" s="94">
        <v>0</v>
      </c>
      <c r="CA543" s="373"/>
    </row>
    <row r="544" spans="1:79" s="2" customFormat="1" ht="11.45" customHeight="1" x14ac:dyDescent="0.15">
      <c r="A544" s="95"/>
      <c r="B544" s="312"/>
      <c r="C544" s="346" t="s">
        <v>216</v>
      </c>
      <c r="D544" s="312"/>
      <c r="E544" s="127" t="s">
        <v>1225</v>
      </c>
      <c r="F544" s="126">
        <v>0</v>
      </c>
      <c r="G544" s="946" t="s">
        <v>1606</v>
      </c>
      <c r="H544" s="946" t="s">
        <v>1104</v>
      </c>
      <c r="I544" s="944">
        <v>3.4979</v>
      </c>
      <c r="J544" s="103">
        <v>0.65</v>
      </c>
      <c r="K544" s="104">
        <v>26500</v>
      </c>
      <c r="L544" s="105">
        <v>4.7001999999999998E-4</v>
      </c>
      <c r="M544" s="629"/>
      <c r="N544" s="630"/>
      <c r="O544" s="372">
        <v>4.7001999999999998E-4</v>
      </c>
      <c r="P544" s="352"/>
      <c r="Q544" s="241">
        <v>12</v>
      </c>
      <c r="R544" s="100"/>
      <c r="S544" s="42"/>
      <c r="T544" s="228"/>
      <c r="U544" s="340">
        <v>12</v>
      </c>
      <c r="V544" s="227"/>
      <c r="W544" s="5"/>
      <c r="X544" s="108" t="s">
        <v>216</v>
      </c>
      <c r="Y544" s="109" t="s">
        <v>2687</v>
      </c>
      <c r="Z544" s="123">
        <v>60251.327499999999</v>
      </c>
      <c r="AA544" s="83" t="s">
        <v>1605</v>
      </c>
      <c r="AB544" s="83" t="s">
        <v>1605</v>
      </c>
      <c r="AC544" s="83" t="s">
        <v>1103</v>
      </c>
      <c r="AE544" s="93" t="s">
        <v>2965</v>
      </c>
      <c r="AF544" s="93"/>
      <c r="AG544" s="96" t="s">
        <v>1926</v>
      </c>
      <c r="AH544" s="96" t="s">
        <v>1926</v>
      </c>
      <c r="AI544" s="96" t="s">
        <v>1926</v>
      </c>
      <c r="AJ544" s="96" t="s">
        <v>1926</v>
      </c>
      <c r="AK544" s="96" t="s">
        <v>1926</v>
      </c>
      <c r="AL544" s="96" t="s">
        <v>1926</v>
      </c>
      <c r="AM544" s="96" t="s">
        <v>1926</v>
      </c>
      <c r="AN544" s="96" t="s">
        <v>1926</v>
      </c>
      <c r="AO544" s="96" t="s">
        <v>1926</v>
      </c>
      <c r="AP544" s="96" t="s">
        <v>1926</v>
      </c>
      <c r="AQ544" s="96" t="s">
        <v>1926</v>
      </c>
      <c r="AR544" s="96" t="s">
        <v>1926</v>
      </c>
      <c r="AS544" s="96" t="s">
        <v>1926</v>
      </c>
      <c r="AT544" s="96" t="s">
        <v>1926</v>
      </c>
      <c r="AU544" s="96" t="s">
        <v>1926</v>
      </c>
      <c r="AV544" s="96" t="s">
        <v>1926</v>
      </c>
      <c r="AW544" s="96" t="s">
        <v>1926</v>
      </c>
      <c r="AX544" s="96" t="s">
        <v>1926</v>
      </c>
      <c r="AY544" s="344"/>
      <c r="AZ544" s="93"/>
      <c r="BA544" s="93">
        <v>4.7002856355000001E-4</v>
      </c>
      <c r="BB544" s="94">
        <v>0</v>
      </c>
      <c r="BC544" s="93"/>
      <c r="BD544" s="94"/>
      <c r="BE544" s="94">
        <v>0</v>
      </c>
      <c r="BF544" s="94">
        <v>1</v>
      </c>
      <c r="BG544" s="94">
        <v>0</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3"/>
    </row>
    <row r="545" spans="1:79" s="2" customFormat="1" ht="11.45" customHeight="1" x14ac:dyDescent="0.15">
      <c r="A545" s="95"/>
      <c r="B545" s="312"/>
      <c r="C545" s="346" t="s">
        <v>1926</v>
      </c>
      <c r="D545" s="312"/>
      <c r="E545" s="127"/>
      <c r="F545" s="126"/>
      <c r="G545" s="946" t="s">
        <v>1926</v>
      </c>
      <c r="H545" s="946" t="s">
        <v>1926</v>
      </c>
      <c r="I545" s="944"/>
      <c r="J545" s="103"/>
      <c r="K545" s="104"/>
      <c r="L545" s="105"/>
      <c r="M545" s="629"/>
      <c r="N545" s="630"/>
      <c r="O545" s="372" t="s">
        <v>1926</v>
      </c>
      <c r="P545" s="352"/>
      <c r="Q545" s="241">
        <v>0</v>
      </c>
      <c r="R545" s="100"/>
      <c r="S545" s="42"/>
      <c r="T545" s="228"/>
      <c r="U545" s="340">
        <v>0</v>
      </c>
      <c r="V545" s="227"/>
      <c r="W545" s="5"/>
      <c r="X545" s="108" t="s">
        <v>1926</v>
      </c>
      <c r="Y545" s="109" t="s">
        <v>119</v>
      </c>
      <c r="Z545" s="123">
        <v>0</v>
      </c>
      <c r="AA545" s="83" t="s">
        <v>1926</v>
      </c>
      <c r="AB545" s="83" t="s">
        <v>1926</v>
      </c>
      <c r="AC545" s="83" t="s">
        <v>1926</v>
      </c>
      <c r="AE545" s="93" t="s">
        <v>2965</v>
      </c>
      <c r="AF545" s="93"/>
      <c r="AG545" s="96" t="s">
        <v>1926</v>
      </c>
      <c r="AH545" s="96" t="s">
        <v>1926</v>
      </c>
      <c r="AI545" s="96" t="s">
        <v>1926</v>
      </c>
      <c r="AJ545" s="96" t="s">
        <v>1926</v>
      </c>
      <c r="AK545" s="96" t="s">
        <v>1926</v>
      </c>
      <c r="AL545" s="96" t="s">
        <v>1926</v>
      </c>
      <c r="AM545" s="96" t="s">
        <v>1926</v>
      </c>
      <c r="AN545" s="96" t="s">
        <v>1926</v>
      </c>
      <c r="AO545" s="96" t="s">
        <v>1926</v>
      </c>
      <c r="AP545" s="96" t="s">
        <v>1926</v>
      </c>
      <c r="AQ545" s="96" t="s">
        <v>1926</v>
      </c>
      <c r="AR545" s="96" t="s">
        <v>1926</v>
      </c>
      <c r="AS545" s="96" t="s">
        <v>1926</v>
      </c>
      <c r="AT545" s="96" t="s">
        <v>1926</v>
      </c>
      <c r="AU545" s="96" t="s">
        <v>1926</v>
      </c>
      <c r="AV545" s="96" t="s">
        <v>1926</v>
      </c>
      <c r="AW545" s="96" t="s">
        <v>1926</v>
      </c>
      <c r="AX545" s="96" t="s">
        <v>1926</v>
      </c>
      <c r="AY545" s="344"/>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3"/>
    </row>
    <row r="546" spans="1:79" s="2" customFormat="1" ht="11.45" customHeight="1" x14ac:dyDescent="0.15">
      <c r="A546" s="95"/>
      <c r="B546" s="312"/>
      <c r="C546" s="346" t="s">
        <v>1926</v>
      </c>
      <c r="D546" s="312"/>
      <c r="E546" s="127"/>
      <c r="F546" s="126"/>
      <c r="G546" s="946" t="s">
        <v>1926</v>
      </c>
      <c r="H546" s="946" t="s">
        <v>1926</v>
      </c>
      <c r="I546" s="944"/>
      <c r="J546" s="103"/>
      <c r="K546" s="104"/>
      <c r="L546" s="105"/>
      <c r="M546" s="629"/>
      <c r="N546" s="630"/>
      <c r="O546" s="372" t="s">
        <v>1926</v>
      </c>
      <c r="P546" s="352"/>
      <c r="Q546" s="241">
        <v>0</v>
      </c>
      <c r="R546" s="100"/>
      <c r="S546" s="42"/>
      <c r="T546" s="228"/>
      <c r="U546" s="340">
        <v>0</v>
      </c>
      <c r="V546" s="227"/>
      <c r="W546" s="5"/>
      <c r="X546" s="108" t="s">
        <v>1926</v>
      </c>
      <c r="Y546" s="109" t="s">
        <v>119</v>
      </c>
      <c r="Z546" s="123">
        <v>0</v>
      </c>
      <c r="AA546" s="83" t="s">
        <v>1926</v>
      </c>
      <c r="AB546" s="83" t="s">
        <v>1926</v>
      </c>
      <c r="AC546" s="83" t="s">
        <v>1926</v>
      </c>
      <c r="AE546" s="93" t="s">
        <v>2965</v>
      </c>
      <c r="AF546" s="93"/>
      <c r="AG546" s="96" t="s">
        <v>1926</v>
      </c>
      <c r="AH546" s="96" t="s">
        <v>1926</v>
      </c>
      <c r="AI546" s="96" t="s">
        <v>1926</v>
      </c>
      <c r="AJ546" s="96" t="s">
        <v>1926</v>
      </c>
      <c r="AK546" s="96" t="s">
        <v>1926</v>
      </c>
      <c r="AL546" s="96" t="s">
        <v>1926</v>
      </c>
      <c r="AM546" s="96" t="s">
        <v>1926</v>
      </c>
      <c r="AN546" s="96" t="s">
        <v>1926</v>
      </c>
      <c r="AO546" s="96" t="s">
        <v>1926</v>
      </c>
      <c r="AP546" s="96" t="s">
        <v>1926</v>
      </c>
      <c r="AQ546" s="96" t="s">
        <v>1926</v>
      </c>
      <c r="AR546" s="96" t="s">
        <v>1926</v>
      </c>
      <c r="AS546" s="96" t="s">
        <v>1926</v>
      </c>
      <c r="AT546" s="96" t="s">
        <v>1926</v>
      </c>
      <c r="AU546" s="96" t="s">
        <v>1926</v>
      </c>
      <c r="AV546" s="96" t="s">
        <v>1926</v>
      </c>
      <c r="AW546" s="96" t="s">
        <v>1926</v>
      </c>
      <c r="AX546" s="96" t="s">
        <v>1926</v>
      </c>
      <c r="AY546" s="344"/>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3"/>
    </row>
    <row r="547" spans="1:79" s="2" customFormat="1" ht="11.45" customHeight="1" x14ac:dyDescent="0.15">
      <c r="A547" s="95"/>
      <c r="B547" s="312"/>
      <c r="C547" s="346" t="s">
        <v>1926</v>
      </c>
      <c r="D547" s="312"/>
      <c r="E547" s="127"/>
      <c r="F547" s="126"/>
      <c r="G547" s="946" t="s">
        <v>1926</v>
      </c>
      <c r="H547" s="946" t="s">
        <v>1926</v>
      </c>
      <c r="I547" s="944"/>
      <c r="J547" s="103"/>
      <c r="K547" s="104"/>
      <c r="L547" s="105"/>
      <c r="M547" s="629"/>
      <c r="N547" s="630"/>
      <c r="O547" s="372" t="s">
        <v>1926</v>
      </c>
      <c r="P547" s="352"/>
      <c r="Q547" s="241">
        <v>0</v>
      </c>
      <c r="R547" s="100"/>
      <c r="S547" s="42"/>
      <c r="T547" s="228"/>
      <c r="U547" s="340">
        <v>0</v>
      </c>
      <c r="V547" s="227"/>
      <c r="W547" s="5"/>
      <c r="X547" s="108" t="s">
        <v>1926</v>
      </c>
      <c r="Y547" s="109" t="s">
        <v>119</v>
      </c>
      <c r="Z547" s="123">
        <v>0</v>
      </c>
      <c r="AA547" s="83" t="s">
        <v>1926</v>
      </c>
      <c r="AB547" s="83" t="s">
        <v>1926</v>
      </c>
      <c r="AC547" s="83" t="s">
        <v>1926</v>
      </c>
      <c r="AE547" s="93" t="s">
        <v>2965</v>
      </c>
      <c r="AF547" s="93"/>
      <c r="AG547" s="96" t="s">
        <v>1926</v>
      </c>
      <c r="AH547" s="96" t="s">
        <v>1926</v>
      </c>
      <c r="AI547" s="96" t="s">
        <v>1926</v>
      </c>
      <c r="AJ547" s="96" t="s">
        <v>1926</v>
      </c>
      <c r="AK547" s="96" t="s">
        <v>1926</v>
      </c>
      <c r="AL547" s="96" t="s">
        <v>1926</v>
      </c>
      <c r="AM547" s="96" t="s">
        <v>1926</v>
      </c>
      <c r="AN547" s="96" t="s">
        <v>1926</v>
      </c>
      <c r="AO547" s="96" t="s">
        <v>1926</v>
      </c>
      <c r="AP547" s="96" t="s">
        <v>1926</v>
      </c>
      <c r="AQ547" s="96" t="s">
        <v>1926</v>
      </c>
      <c r="AR547" s="96" t="s">
        <v>1926</v>
      </c>
      <c r="AS547" s="96" t="s">
        <v>1926</v>
      </c>
      <c r="AT547" s="96" t="s">
        <v>1926</v>
      </c>
      <c r="AU547" s="96" t="s">
        <v>1926</v>
      </c>
      <c r="AV547" s="96" t="s">
        <v>1926</v>
      </c>
      <c r="AW547" s="96" t="s">
        <v>1926</v>
      </c>
      <c r="AX547" s="96" t="s">
        <v>1926</v>
      </c>
      <c r="AY547" s="344"/>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6" t="s">
        <v>1926</v>
      </c>
      <c r="D548" s="312"/>
      <c r="E548" s="127"/>
      <c r="F548" s="126"/>
      <c r="G548" s="946" t="s">
        <v>1926</v>
      </c>
      <c r="H548" s="946" t="s">
        <v>1926</v>
      </c>
      <c r="I548" s="944"/>
      <c r="J548" s="103"/>
      <c r="K548" s="104"/>
      <c r="L548" s="105"/>
      <c r="M548" s="629"/>
      <c r="N548" s="630"/>
      <c r="O548" s="372" t="s">
        <v>1926</v>
      </c>
      <c r="P548" s="352"/>
      <c r="Q548" s="241">
        <v>0</v>
      </c>
      <c r="R548" s="100"/>
      <c r="S548" s="42"/>
      <c r="T548" s="228"/>
      <c r="U548" s="340">
        <v>0</v>
      </c>
      <c r="V548" s="227"/>
      <c r="W548" s="5"/>
      <c r="X548" s="108" t="s">
        <v>1926</v>
      </c>
      <c r="Y548" s="109" t="s">
        <v>119</v>
      </c>
      <c r="Z548" s="123">
        <v>0</v>
      </c>
      <c r="AA548" s="83" t="s">
        <v>1926</v>
      </c>
      <c r="AB548" s="83" t="s">
        <v>1926</v>
      </c>
      <c r="AC548" s="83" t="s">
        <v>1926</v>
      </c>
      <c r="AE548" s="93" t="s">
        <v>2965</v>
      </c>
      <c r="AF548" s="93"/>
      <c r="AG548" s="96" t="s">
        <v>1926</v>
      </c>
      <c r="AH548" s="96" t="s">
        <v>1926</v>
      </c>
      <c r="AI548" s="96" t="s">
        <v>1926</v>
      </c>
      <c r="AJ548" s="96" t="s">
        <v>1926</v>
      </c>
      <c r="AK548" s="96" t="s">
        <v>1926</v>
      </c>
      <c r="AL548" s="96" t="s">
        <v>1926</v>
      </c>
      <c r="AM548" s="96" t="s">
        <v>1926</v>
      </c>
      <c r="AN548" s="96" t="s">
        <v>1926</v>
      </c>
      <c r="AO548" s="96" t="s">
        <v>1926</v>
      </c>
      <c r="AP548" s="96" t="s">
        <v>1926</v>
      </c>
      <c r="AQ548" s="96" t="s">
        <v>1926</v>
      </c>
      <c r="AR548" s="96" t="s">
        <v>1926</v>
      </c>
      <c r="AS548" s="96" t="s">
        <v>1926</v>
      </c>
      <c r="AT548" s="96" t="s">
        <v>1926</v>
      </c>
      <c r="AU548" s="96" t="s">
        <v>1926</v>
      </c>
      <c r="AV548" s="96" t="s">
        <v>1926</v>
      </c>
      <c r="AW548" s="96" t="s">
        <v>1926</v>
      </c>
      <c r="AX548" s="96" t="s">
        <v>1926</v>
      </c>
      <c r="AY548" s="344"/>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373"/>
    </row>
    <row r="549" spans="1:79" s="2" customFormat="1" ht="11.45" customHeight="1" x14ac:dyDescent="0.15">
      <c r="A549" s="95"/>
      <c r="B549" s="312"/>
      <c r="C549" s="346" t="s">
        <v>1926</v>
      </c>
      <c r="D549" s="312"/>
      <c r="E549" s="127"/>
      <c r="F549" s="126"/>
      <c r="G549" s="946" t="s">
        <v>1926</v>
      </c>
      <c r="H549" s="946" t="s">
        <v>1926</v>
      </c>
      <c r="I549" s="944"/>
      <c r="J549" s="103"/>
      <c r="K549" s="104"/>
      <c r="L549" s="105"/>
      <c r="M549" s="629"/>
      <c r="N549" s="630"/>
      <c r="O549" s="372" t="s">
        <v>1926</v>
      </c>
      <c r="P549" s="352"/>
      <c r="Q549" s="241">
        <v>0</v>
      </c>
      <c r="R549" s="100"/>
      <c r="S549" s="42"/>
      <c r="T549" s="228"/>
      <c r="U549" s="340">
        <v>0</v>
      </c>
      <c r="V549" s="227"/>
      <c r="W549" s="5"/>
      <c r="X549" s="108" t="s">
        <v>1926</v>
      </c>
      <c r="Y549" s="109" t="s">
        <v>119</v>
      </c>
      <c r="Z549" s="123">
        <v>0</v>
      </c>
      <c r="AA549" s="83" t="s">
        <v>1926</v>
      </c>
      <c r="AB549" s="83" t="s">
        <v>1926</v>
      </c>
      <c r="AC549" s="83" t="s">
        <v>1926</v>
      </c>
      <c r="AE549" s="93" t="s">
        <v>2965</v>
      </c>
      <c r="AF549" s="93"/>
      <c r="AG549" s="96" t="s">
        <v>1926</v>
      </c>
      <c r="AH549" s="96" t="s">
        <v>1926</v>
      </c>
      <c r="AI549" s="96" t="s">
        <v>1926</v>
      </c>
      <c r="AJ549" s="96" t="s">
        <v>1926</v>
      </c>
      <c r="AK549" s="96" t="s">
        <v>1926</v>
      </c>
      <c r="AL549" s="96" t="s">
        <v>1926</v>
      </c>
      <c r="AM549" s="96" t="s">
        <v>1926</v>
      </c>
      <c r="AN549" s="96" t="s">
        <v>1926</v>
      </c>
      <c r="AO549" s="96" t="s">
        <v>1926</v>
      </c>
      <c r="AP549" s="96" t="s">
        <v>1926</v>
      </c>
      <c r="AQ549" s="96" t="s">
        <v>1926</v>
      </c>
      <c r="AR549" s="96" t="s">
        <v>1926</v>
      </c>
      <c r="AS549" s="96" t="s">
        <v>1926</v>
      </c>
      <c r="AT549" s="96" t="s">
        <v>1926</v>
      </c>
      <c r="AU549" s="96" t="s">
        <v>1926</v>
      </c>
      <c r="AV549" s="96" t="s">
        <v>1926</v>
      </c>
      <c r="AW549" s="96" t="s">
        <v>1926</v>
      </c>
      <c r="AX549" s="96" t="s">
        <v>1926</v>
      </c>
      <c r="AY549" s="344"/>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3"/>
    </row>
    <row r="550" spans="1:79" s="2" customFormat="1" ht="11.45" customHeight="1" x14ac:dyDescent="0.15">
      <c r="A550" s="95"/>
      <c r="B550" s="312"/>
      <c r="C550" s="346" t="s">
        <v>1926</v>
      </c>
      <c r="D550" s="312"/>
      <c r="E550" s="127"/>
      <c r="F550" s="126"/>
      <c r="G550" s="946" t="s">
        <v>1926</v>
      </c>
      <c r="H550" s="946" t="s">
        <v>1926</v>
      </c>
      <c r="I550" s="944"/>
      <c r="J550" s="103"/>
      <c r="K550" s="104"/>
      <c r="L550" s="105"/>
      <c r="M550" s="629"/>
      <c r="N550" s="630"/>
      <c r="O550" s="372" t="s">
        <v>1926</v>
      </c>
      <c r="P550" s="352"/>
      <c r="Q550" s="241">
        <v>0</v>
      </c>
      <c r="R550" s="100"/>
      <c r="S550" s="42"/>
      <c r="T550" s="228"/>
      <c r="U550" s="340">
        <v>0</v>
      </c>
      <c r="V550" s="227"/>
      <c r="W550" s="5"/>
      <c r="X550" s="108" t="s">
        <v>1926</v>
      </c>
      <c r="Y550" s="109" t="s">
        <v>119</v>
      </c>
      <c r="Z550" s="123">
        <v>0</v>
      </c>
      <c r="AA550" s="83" t="s">
        <v>1926</v>
      </c>
      <c r="AB550" s="83" t="s">
        <v>1926</v>
      </c>
      <c r="AC550" s="83" t="s">
        <v>1926</v>
      </c>
      <c r="AE550" s="93" t="s">
        <v>2965</v>
      </c>
      <c r="AF550" s="93"/>
      <c r="AG550" s="96" t="s">
        <v>1926</v>
      </c>
      <c r="AH550" s="96" t="s">
        <v>1926</v>
      </c>
      <c r="AI550" s="96" t="s">
        <v>1926</v>
      </c>
      <c r="AJ550" s="96" t="s">
        <v>1926</v>
      </c>
      <c r="AK550" s="96" t="s">
        <v>1926</v>
      </c>
      <c r="AL550" s="96" t="s">
        <v>1926</v>
      </c>
      <c r="AM550" s="96" t="s">
        <v>1926</v>
      </c>
      <c r="AN550" s="96" t="s">
        <v>1926</v>
      </c>
      <c r="AO550" s="96" t="s">
        <v>1926</v>
      </c>
      <c r="AP550" s="96" t="s">
        <v>1926</v>
      </c>
      <c r="AQ550" s="96" t="s">
        <v>1926</v>
      </c>
      <c r="AR550" s="96" t="s">
        <v>1926</v>
      </c>
      <c r="AS550" s="96" t="s">
        <v>1926</v>
      </c>
      <c r="AT550" s="96" t="s">
        <v>1926</v>
      </c>
      <c r="AU550" s="96" t="s">
        <v>1926</v>
      </c>
      <c r="AV550" s="96" t="s">
        <v>1926</v>
      </c>
      <c r="AW550" s="96" t="s">
        <v>1926</v>
      </c>
      <c r="AX550" s="96" t="s">
        <v>1926</v>
      </c>
      <c r="AY550" s="344"/>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3"/>
    </row>
    <row r="551" spans="1:79" s="2" customFormat="1" ht="11.45" customHeight="1" x14ac:dyDescent="0.15">
      <c r="A551" s="95"/>
      <c r="B551" s="312"/>
      <c r="C551" s="347">
        <v>9417</v>
      </c>
      <c r="D551" s="312"/>
      <c r="E551" s="227"/>
      <c r="F551" s="228"/>
      <c r="G551" s="228"/>
      <c r="H551" s="353" t="s">
        <v>1145</v>
      </c>
      <c r="I551" s="354"/>
      <c r="J551" s="259"/>
      <c r="K551" s="358">
        <v>2058426345</v>
      </c>
      <c r="L551" s="352"/>
      <c r="M551" s="352"/>
      <c r="N551" s="352"/>
      <c r="O551" s="352"/>
      <c r="P551" s="352"/>
      <c r="Q551" s="358">
        <v>482063</v>
      </c>
      <c r="R551" s="101"/>
      <c r="S551" s="102"/>
      <c r="T551" s="228"/>
      <c r="U551" s="358">
        <v>482063</v>
      </c>
      <c r="V551" s="227"/>
      <c r="W551" s="5"/>
      <c r="X551" s="97">
        <v>9417</v>
      </c>
      <c r="Y551" s="8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CA551" s="373"/>
    </row>
    <row r="552" spans="1:79" s="2" customFormat="1" ht="11.45" hidden="1" customHeight="1" x14ac:dyDescent="0.15">
      <c r="A552" s="95"/>
      <c r="B552" s="312"/>
      <c r="C552" s="352"/>
      <c r="D552" s="352"/>
      <c r="E552" s="352"/>
      <c r="F552" s="352"/>
      <c r="G552" s="352"/>
      <c r="H552" s="352"/>
      <c r="I552" s="352"/>
      <c r="J552" s="352"/>
      <c r="K552" s="352"/>
      <c r="L552" s="352"/>
      <c r="M552" s="352"/>
      <c r="N552" s="352"/>
      <c r="O552" s="352"/>
      <c r="P552" s="352"/>
      <c r="Q552" s="352"/>
      <c r="R552" s="352"/>
      <c r="S552" s="352"/>
      <c r="T552" s="352"/>
      <c r="U552" s="352"/>
      <c r="V552" s="352"/>
      <c r="W552" s="373"/>
      <c r="X552" s="373"/>
      <c r="Y552" s="373"/>
      <c r="Z552" s="373"/>
      <c r="AA552" s="373"/>
      <c r="AB552" s="373"/>
      <c r="AC552" s="373"/>
      <c r="AD552" s="373"/>
      <c r="AE552" s="373"/>
      <c r="AF552" s="373"/>
      <c r="AG552" s="373"/>
      <c r="AH552" s="373"/>
      <c r="AI552" s="373"/>
      <c r="AJ552" s="373"/>
      <c r="AK552" s="373"/>
      <c r="AL552" s="373"/>
      <c r="AM552" s="373"/>
      <c r="AN552" s="373"/>
      <c r="AO552" s="373"/>
      <c r="AP552" s="373"/>
      <c r="AQ552" s="373"/>
      <c r="AR552" s="373"/>
      <c r="AS552" s="373"/>
      <c r="AT552" s="373"/>
      <c r="AU552" s="373"/>
      <c r="AV552" s="373"/>
      <c r="AW552" s="373"/>
      <c r="AX552" s="373"/>
      <c r="AY552" s="373"/>
      <c r="AZ552" s="373"/>
      <c r="BA552" s="373"/>
      <c r="BB552" s="373"/>
      <c r="BC552" s="373"/>
      <c r="BD552" s="373"/>
      <c r="BE552" s="373"/>
      <c r="BF552" s="373"/>
      <c r="BG552" s="373"/>
      <c r="BH552" s="373"/>
      <c r="BI552" s="373"/>
      <c r="BJ552" s="373"/>
      <c r="BK552" s="373"/>
      <c r="BL552" s="373"/>
      <c r="BM552" s="373"/>
      <c r="BN552" s="373"/>
      <c r="BO552" s="373"/>
      <c r="BP552" s="373"/>
      <c r="BQ552" s="373"/>
      <c r="BR552" s="373"/>
      <c r="BS552" s="373"/>
      <c r="BT552" s="373"/>
      <c r="BU552" s="373"/>
      <c r="BV552" s="373"/>
      <c r="BW552" s="373"/>
      <c r="BX552" s="373"/>
      <c r="BY552" s="373"/>
      <c r="BZ552" s="373"/>
      <c r="CA552" s="373"/>
    </row>
    <row r="553" spans="1:79" s="2" customFormat="1" ht="11.45" hidden="1" customHeight="1" x14ac:dyDescent="0.15">
      <c r="A553" s="95"/>
      <c r="B553" s="374"/>
      <c r="C553" s="374"/>
      <c r="D553" s="374"/>
      <c r="E553" s="374"/>
      <c r="F553" s="374"/>
      <c r="G553" s="374"/>
      <c r="H553" s="374"/>
      <c r="I553" s="374"/>
      <c r="J553" s="374"/>
      <c r="K553" s="374"/>
      <c r="L553" s="374"/>
      <c r="M553" s="374"/>
      <c r="N553" s="374"/>
      <c r="O553" s="374"/>
      <c r="P553" s="374"/>
      <c r="Q553" s="374"/>
      <c r="R553" s="374"/>
      <c r="S553" s="374"/>
      <c r="T553" s="374"/>
      <c r="U553" s="374"/>
      <c r="V553" s="374"/>
      <c r="W553" s="373"/>
      <c r="X553" s="373"/>
      <c r="Y553" s="373"/>
      <c r="Z553" s="373"/>
      <c r="AA553" s="373"/>
      <c r="AB553" s="373"/>
      <c r="AC553" s="373"/>
      <c r="AD553" s="373"/>
      <c r="AE553" s="373"/>
      <c r="AF553" s="373"/>
      <c r="AG553" s="373"/>
      <c r="AH553" s="373"/>
      <c r="AI553" s="373"/>
      <c r="AJ553" s="373"/>
      <c r="AK553" s="373"/>
      <c r="AL553" s="373"/>
      <c r="AM553" s="373"/>
      <c r="AN553" s="373"/>
      <c r="AO553" s="373"/>
      <c r="AP553" s="373"/>
      <c r="AQ553" s="373"/>
      <c r="AR553" s="373"/>
      <c r="AS553" s="373"/>
      <c r="AT553" s="373"/>
      <c r="AU553" s="373"/>
      <c r="AV553" s="373"/>
      <c r="AW553" s="373"/>
      <c r="AX553" s="373"/>
      <c r="AY553" s="373"/>
      <c r="AZ553" s="373"/>
      <c r="BA553" s="373"/>
      <c r="BB553" s="373"/>
      <c r="BC553" s="373"/>
      <c r="BD553" s="373"/>
      <c r="BE553" s="373"/>
      <c r="BF553" s="373"/>
      <c r="BG553" s="373"/>
      <c r="BH553" s="373"/>
      <c r="BI553" s="373"/>
      <c r="BJ553" s="373"/>
      <c r="BK553" s="373"/>
      <c r="BL553" s="373"/>
      <c r="BM553" s="373"/>
      <c r="BN553" s="373"/>
      <c r="BO553" s="373"/>
      <c r="BP553" s="373"/>
      <c r="BQ553" s="373"/>
      <c r="BR553" s="373"/>
      <c r="BS553" s="373"/>
      <c r="BT553" s="373"/>
      <c r="BU553" s="373"/>
      <c r="BV553" s="373"/>
      <c r="BW553" s="373"/>
      <c r="BX553" s="373"/>
      <c r="BY553" s="373"/>
      <c r="BZ553" s="373"/>
      <c r="CA553" s="373"/>
    </row>
    <row r="554" spans="1:79" s="2" customFormat="1" ht="11.45" customHeight="1" x14ac:dyDescent="0.15">
      <c r="A554" s="95"/>
      <c r="B554" s="374"/>
      <c r="C554" s="374"/>
      <c r="D554" s="374"/>
      <c r="E554" s="374"/>
      <c r="F554" s="374"/>
      <c r="G554" s="374"/>
      <c r="H554" s="374"/>
      <c r="I554" s="374"/>
      <c r="J554" s="374"/>
      <c r="K554" s="374"/>
      <c r="L554" s="374"/>
      <c r="M554" s="374"/>
      <c r="N554" s="374"/>
      <c r="O554" s="374"/>
      <c r="P554" s="374"/>
      <c r="Q554" s="374"/>
      <c r="R554" s="374"/>
      <c r="S554" s="374"/>
      <c r="T554" s="374"/>
      <c r="U554" s="374"/>
      <c r="V554" s="374"/>
      <c r="W554" s="373"/>
      <c r="X554" s="373"/>
      <c r="Y554" s="373"/>
      <c r="Z554" s="373"/>
      <c r="AA554" s="373"/>
      <c r="AB554" s="373"/>
      <c r="AC554" s="373"/>
      <c r="AD554" s="373"/>
      <c r="AE554" s="373"/>
      <c r="AF554" s="373"/>
      <c r="AG554" s="373"/>
      <c r="AH554" s="373"/>
      <c r="AI554" s="373"/>
      <c r="AJ554" s="373"/>
      <c r="AK554" s="373"/>
      <c r="AL554" s="373"/>
      <c r="AM554" s="373"/>
      <c r="AN554" s="373"/>
      <c r="AO554" s="373"/>
      <c r="AP554" s="373"/>
      <c r="AQ554" s="373"/>
      <c r="AR554" s="373"/>
      <c r="AS554" s="373"/>
      <c r="AT554" s="373"/>
      <c r="AU554" s="373"/>
      <c r="AV554" s="373"/>
      <c r="AW554" s="373"/>
      <c r="AX554" s="373"/>
      <c r="AY554" s="373"/>
      <c r="AZ554" s="373"/>
      <c r="BA554" s="373"/>
      <c r="BB554" s="373"/>
      <c r="BC554" s="373"/>
      <c r="BD554" s="373"/>
      <c r="BE554" s="373"/>
      <c r="BF554" s="373"/>
      <c r="BG554" s="373"/>
      <c r="BH554" s="373"/>
      <c r="BI554" s="373"/>
      <c r="BJ554" s="373"/>
      <c r="BK554" s="373"/>
      <c r="BL554" s="373"/>
      <c r="BM554" s="373"/>
      <c r="BN554" s="373"/>
      <c r="BO554" s="373"/>
      <c r="BP554" s="373"/>
      <c r="BQ554" s="373"/>
      <c r="BR554" s="373"/>
      <c r="BS554" s="373"/>
      <c r="BT554" s="373"/>
      <c r="BU554" s="373"/>
      <c r="BV554" s="373"/>
      <c r="BW554" s="373"/>
      <c r="BX554" s="373"/>
      <c r="BY554" s="373"/>
      <c r="BZ554" s="373"/>
      <c r="CA554" s="373"/>
    </row>
    <row r="555" spans="1:79" s="2" customFormat="1" ht="11.45" customHeight="1" x14ac:dyDescent="0.15">
      <c r="A555" s="95"/>
      <c r="B555" s="312"/>
      <c r="C555" s="312"/>
      <c r="D555" s="312"/>
      <c r="E555" s="1346" t="s">
        <v>727</v>
      </c>
      <c r="F555" s="1346" t="s">
        <v>141</v>
      </c>
      <c r="G555" s="1346" t="s">
        <v>142</v>
      </c>
      <c r="H555" s="1346" t="s">
        <v>143</v>
      </c>
      <c r="I555" s="1346" t="s">
        <v>1190</v>
      </c>
      <c r="J555" s="1346" t="s">
        <v>1191</v>
      </c>
      <c r="K555" s="1346" t="s">
        <v>649</v>
      </c>
      <c r="L555" s="79" t="s">
        <v>1471</v>
      </c>
      <c r="M555" s="85"/>
      <c r="N555" s="85"/>
      <c r="O555" s="80"/>
      <c r="P555" s="284"/>
      <c r="Q555" s="79" t="s">
        <v>650</v>
      </c>
      <c r="R555" s="80"/>
      <c r="S555" s="1346" t="s">
        <v>1278</v>
      </c>
      <c r="T555" s="284"/>
      <c r="U555" s="1346" t="s">
        <v>1934</v>
      </c>
      <c r="V555" s="227"/>
      <c r="Y555" s="83"/>
      <c r="BM555" s="83"/>
      <c r="BN555" s="83"/>
      <c r="BO555" s="83"/>
      <c r="BP555" s="83"/>
      <c r="BQ555" s="83"/>
      <c r="BR555" s="83"/>
      <c r="BS555" s="83"/>
      <c r="BT555" s="83"/>
      <c r="CA555" s="373"/>
    </row>
    <row r="556" spans="1:79" s="2" customFormat="1" ht="11.45" customHeight="1" x14ac:dyDescent="0.15">
      <c r="A556" s="95"/>
      <c r="B556" s="312"/>
      <c r="C556" s="312"/>
      <c r="D556" s="312"/>
      <c r="E556" s="1347"/>
      <c r="F556" s="1347"/>
      <c r="G556" s="1347"/>
      <c r="H556" s="1347"/>
      <c r="I556" s="1347"/>
      <c r="J556" s="1347"/>
      <c r="K556" s="1347"/>
      <c r="L556" s="37" t="s">
        <v>1270</v>
      </c>
      <c r="M556" s="37" t="s">
        <v>889</v>
      </c>
      <c r="N556" s="37" t="s">
        <v>1271</v>
      </c>
      <c r="O556" s="37" t="s">
        <v>1934</v>
      </c>
      <c r="P556" s="284"/>
      <c r="Q556" s="37" t="s">
        <v>1270</v>
      </c>
      <c r="R556" s="37" t="s">
        <v>889</v>
      </c>
      <c r="S556" s="1347"/>
      <c r="T556" s="284"/>
      <c r="U556" s="1347"/>
      <c r="V556" s="227"/>
      <c r="Y556" s="83"/>
      <c r="AE556" s="576" t="s">
        <v>598</v>
      </c>
      <c r="AX556" s="576" t="s">
        <v>598</v>
      </c>
      <c r="BA556" s="83" t="s">
        <v>653</v>
      </c>
      <c r="BB556" s="83" t="s">
        <v>653</v>
      </c>
      <c r="BC556" s="83" t="s">
        <v>2767</v>
      </c>
      <c r="BD556" s="83" t="s">
        <v>2767</v>
      </c>
      <c r="BE556" s="83" t="s">
        <v>201</v>
      </c>
      <c r="BF556" s="83" t="s">
        <v>203</v>
      </c>
      <c r="BG556" s="83" t="s">
        <v>203</v>
      </c>
      <c r="BH556" s="83" t="s">
        <v>203</v>
      </c>
      <c r="BI556" s="83" t="s">
        <v>546</v>
      </c>
      <c r="BJ556" s="83" t="s">
        <v>2084</v>
      </c>
      <c r="BK556" s="83" t="s">
        <v>1604</v>
      </c>
      <c r="BL556" s="83" t="s">
        <v>2630</v>
      </c>
      <c r="BM556" s="576" t="s">
        <v>1605</v>
      </c>
      <c r="BN556" s="576" t="s">
        <v>1605</v>
      </c>
      <c r="BO556" s="576" t="s">
        <v>1605</v>
      </c>
      <c r="BP556" s="83" t="s">
        <v>1103</v>
      </c>
      <c r="BQ556" s="83" t="s">
        <v>399</v>
      </c>
      <c r="BR556" s="83" t="s">
        <v>1607</v>
      </c>
      <c r="BS556" s="576" t="s">
        <v>125</v>
      </c>
      <c r="BT556" s="83" t="s">
        <v>125</v>
      </c>
      <c r="BU556" s="83" t="s">
        <v>2819</v>
      </c>
      <c r="BV556" s="83" t="s">
        <v>652</v>
      </c>
      <c r="BW556" s="83" t="s">
        <v>652</v>
      </c>
      <c r="BX556" s="83" t="s">
        <v>1608</v>
      </c>
      <c r="BY556" s="83" t="s">
        <v>205</v>
      </c>
      <c r="BZ556" s="579" t="s">
        <v>123</v>
      </c>
      <c r="CA556" s="373"/>
    </row>
    <row r="557" spans="1:79" s="2" customFormat="1" ht="11.45" hidden="1" customHeight="1" x14ac:dyDescent="0.15">
      <c r="A557" s="95"/>
      <c r="B557" s="312"/>
      <c r="C557" s="312"/>
      <c r="D557" s="312"/>
      <c r="E557" s="1346"/>
      <c r="F557" s="1346"/>
      <c r="G557" s="1346"/>
      <c r="H557" s="1346"/>
      <c r="I557" s="1346"/>
      <c r="J557" s="1346"/>
      <c r="K557" s="1346"/>
      <c r="L557" s="79"/>
      <c r="M557" s="85"/>
      <c r="N557" s="85"/>
      <c r="O557" s="80"/>
      <c r="P557" s="284"/>
      <c r="Q557" s="79"/>
      <c r="R557" s="80"/>
      <c r="S557" s="1346"/>
      <c r="T557" s="284"/>
      <c r="U557" s="1346"/>
      <c r="V557" s="227"/>
      <c r="Y557" s="83"/>
      <c r="BE557" s="2" t="s">
        <v>1282</v>
      </c>
      <c r="BM557" s="576"/>
      <c r="BN557" s="576"/>
      <c r="BO557" s="576"/>
      <c r="BP557" s="83"/>
      <c r="BQ557" s="83"/>
      <c r="BR557" s="83"/>
      <c r="BS557" s="576"/>
      <c r="BT557" s="83"/>
      <c r="BZ557" s="580"/>
      <c r="CA557" s="373"/>
    </row>
    <row r="558" spans="1:79" s="2" customFormat="1" ht="11.45" hidden="1" customHeight="1" x14ac:dyDescent="0.15">
      <c r="A558" s="95"/>
      <c r="B558" s="312"/>
      <c r="C558" s="312"/>
      <c r="D558" s="312"/>
      <c r="E558" s="1347"/>
      <c r="F558" s="1347"/>
      <c r="G558" s="1347"/>
      <c r="H558" s="1347"/>
      <c r="I558" s="1347"/>
      <c r="J558" s="1347"/>
      <c r="K558" s="1347"/>
      <c r="L558" s="37"/>
      <c r="M558" s="37"/>
      <c r="N558" s="37"/>
      <c r="O558" s="37"/>
      <c r="P558" s="284"/>
      <c r="Q558" s="37"/>
      <c r="R558" s="37"/>
      <c r="S558" s="1347"/>
      <c r="T558" s="284"/>
      <c r="U558" s="1347"/>
      <c r="V558" s="227"/>
      <c r="Y558" s="83"/>
      <c r="BA558" s="83"/>
      <c r="BB558" s="83"/>
      <c r="BC558" s="83"/>
      <c r="BD558" s="83"/>
      <c r="BE558" s="83"/>
      <c r="BF558" s="83"/>
      <c r="BG558" s="83"/>
      <c r="BH558" s="83"/>
      <c r="BI558" s="83"/>
      <c r="BJ558" s="83"/>
      <c r="BK558" s="83"/>
      <c r="BL558" s="83"/>
      <c r="BM558" s="576"/>
      <c r="BN558" s="576"/>
      <c r="BO558" s="576"/>
      <c r="BP558" s="83"/>
      <c r="BQ558" s="83"/>
      <c r="BR558" s="83"/>
      <c r="BS558" s="576"/>
      <c r="BT558" s="83"/>
      <c r="BU558" s="83"/>
      <c r="BV558" s="83"/>
      <c r="BW558" s="83"/>
      <c r="BX558" s="83"/>
      <c r="BY558" s="83"/>
      <c r="BZ558" s="579"/>
      <c r="CA558" s="373"/>
    </row>
    <row r="559" spans="1:79" s="2" customFormat="1" ht="11.45" customHeight="1" x14ac:dyDescent="0.15">
      <c r="A559" s="95"/>
      <c r="B559" s="312"/>
      <c r="C559" s="312"/>
      <c r="D559" s="312"/>
      <c r="E559" s="86">
        <v>1</v>
      </c>
      <c r="F559" s="46">
        <v>2</v>
      </c>
      <c r="G559" s="46">
        <v>3</v>
      </c>
      <c r="H559" s="46">
        <v>4</v>
      </c>
      <c r="I559" s="46">
        <v>5</v>
      </c>
      <c r="J559" s="87">
        <v>6</v>
      </c>
      <c r="K559" s="46">
        <v>7</v>
      </c>
      <c r="L559" s="46">
        <v>8</v>
      </c>
      <c r="M559" s="46">
        <v>9</v>
      </c>
      <c r="N559" s="46">
        <v>10</v>
      </c>
      <c r="O559" s="46">
        <v>11</v>
      </c>
      <c r="P559" s="227"/>
      <c r="Q559" s="46">
        <v>12</v>
      </c>
      <c r="R559" s="46">
        <v>13</v>
      </c>
      <c r="S559" s="46">
        <v>14</v>
      </c>
      <c r="T559" s="227"/>
      <c r="U559" s="46">
        <v>15</v>
      </c>
      <c r="V559" s="227"/>
      <c r="X559" s="365" t="s">
        <v>2474</v>
      </c>
      <c r="Y559" s="365" t="s">
        <v>1554</v>
      </c>
      <c r="Z559" s="365" t="s">
        <v>1259</v>
      </c>
      <c r="AA559" s="365" t="s">
        <v>1876</v>
      </c>
      <c r="AB559" s="365" t="s">
        <v>122</v>
      </c>
      <c r="AC559" s="365" t="s">
        <v>654</v>
      </c>
      <c r="AE559" s="365" t="s">
        <v>2543</v>
      </c>
      <c r="AF559" s="95"/>
      <c r="AG559" s="369" t="s">
        <v>2754</v>
      </c>
      <c r="AH559" s="370"/>
      <c r="AI559" s="370"/>
      <c r="AJ559" s="370"/>
      <c r="AK559" s="370"/>
      <c r="AL559" s="370"/>
      <c r="AM559" s="370"/>
      <c r="AN559" s="370"/>
      <c r="AO559" s="370"/>
      <c r="AP559" s="370"/>
      <c r="AQ559" s="370"/>
      <c r="AR559" s="370"/>
      <c r="AS559" s="370"/>
      <c r="AT559" s="370"/>
      <c r="AU559" s="370"/>
      <c r="AV559" s="370"/>
      <c r="AW559" s="370"/>
      <c r="AX559" s="370"/>
      <c r="AY559" s="370"/>
      <c r="AZ559" s="343"/>
      <c r="BA559" s="83" t="s">
        <v>2544</v>
      </c>
      <c r="BB559" s="345">
        <v>0.05</v>
      </c>
      <c r="BC559" s="83" t="s">
        <v>1261</v>
      </c>
      <c r="BD559" s="345"/>
      <c r="BE559" s="83" t="s">
        <v>1282</v>
      </c>
      <c r="BF559" s="83" t="s">
        <v>1262</v>
      </c>
      <c r="BG559" s="83" t="s">
        <v>1262</v>
      </c>
      <c r="BH559" s="83" t="s">
        <v>1262</v>
      </c>
      <c r="BI559" s="83" t="s">
        <v>667</v>
      </c>
      <c r="BJ559" s="83" t="s">
        <v>158</v>
      </c>
      <c r="BK559" s="83" t="s">
        <v>2753</v>
      </c>
      <c r="BL559" s="83" t="s">
        <v>1285</v>
      </c>
      <c r="BM559" s="576" t="s">
        <v>122</v>
      </c>
      <c r="BN559" s="576" t="s">
        <v>654</v>
      </c>
      <c r="BO559" s="576" t="s">
        <v>1286</v>
      </c>
      <c r="BP559" s="83" t="s">
        <v>1288</v>
      </c>
      <c r="BQ559" s="83" t="s">
        <v>1289</v>
      </c>
      <c r="BR559" s="83" t="s">
        <v>2759</v>
      </c>
      <c r="BS559" s="576" t="s">
        <v>669</v>
      </c>
      <c r="BT559" s="83" t="s">
        <v>669</v>
      </c>
      <c r="BU559" s="83" t="s">
        <v>2755</v>
      </c>
      <c r="BV559" s="83" t="s">
        <v>159</v>
      </c>
      <c r="BW559" s="83" t="s">
        <v>159</v>
      </c>
      <c r="BX559" s="83" t="s">
        <v>160</v>
      </c>
      <c r="BY559" s="83" t="s">
        <v>160</v>
      </c>
      <c r="BZ559" s="579" t="s">
        <v>597</v>
      </c>
      <c r="CA559" s="373"/>
    </row>
    <row r="560" spans="1:79" s="2" customFormat="1" ht="11.45" customHeight="1" x14ac:dyDescent="0.15">
      <c r="A560" s="95"/>
      <c r="B560" s="312"/>
      <c r="C560" s="312"/>
      <c r="D560" s="312"/>
      <c r="E560" s="58" t="s">
        <v>147</v>
      </c>
      <c r="F560" s="13" t="s">
        <v>147</v>
      </c>
      <c r="G560" s="13"/>
      <c r="H560" s="13"/>
      <c r="I560" s="13"/>
      <c r="J560" s="88" t="s">
        <v>2842</v>
      </c>
      <c r="K560" s="13" t="s">
        <v>2849</v>
      </c>
      <c r="L560" s="13" t="s">
        <v>1137</v>
      </c>
      <c r="M560" s="13" t="s">
        <v>1137</v>
      </c>
      <c r="N560" s="13" t="s">
        <v>1137</v>
      </c>
      <c r="O560" s="13" t="s">
        <v>1137</v>
      </c>
      <c r="P560" s="228"/>
      <c r="Q560" s="13" t="s">
        <v>2849</v>
      </c>
      <c r="R560" s="13" t="s">
        <v>2849</v>
      </c>
      <c r="S560" s="13" t="s">
        <v>2849</v>
      </c>
      <c r="T560" s="228"/>
      <c r="U560" s="13" t="s">
        <v>2849</v>
      </c>
      <c r="V560" s="227"/>
      <c r="X560" s="365"/>
      <c r="Y560" s="365" t="s">
        <v>2629</v>
      </c>
      <c r="Z560" s="365" t="s">
        <v>1260</v>
      </c>
      <c r="AA560" s="365"/>
      <c r="AB560" s="365"/>
      <c r="AC560" s="365"/>
      <c r="AE560" s="368"/>
      <c r="AF560" s="95"/>
      <c r="AG560" s="371"/>
      <c r="AH560" s="367"/>
      <c r="AI560" s="367"/>
      <c r="AJ560" s="367"/>
      <c r="AK560" s="367"/>
      <c r="AL560" s="367"/>
      <c r="AM560" s="367"/>
      <c r="AN560" s="367"/>
      <c r="AO560" s="367"/>
      <c r="AP560" s="367"/>
      <c r="AQ560" s="367"/>
      <c r="AR560" s="367"/>
      <c r="AS560" s="367"/>
      <c r="AT560" s="367"/>
      <c r="AU560" s="367"/>
      <c r="AV560" s="367"/>
      <c r="AW560" s="367"/>
      <c r="AX560" s="367"/>
      <c r="AY560" s="367"/>
      <c r="AZ560" s="83"/>
      <c r="BA560" s="83" t="s">
        <v>2405</v>
      </c>
      <c r="BB560" s="83" t="s">
        <v>1258</v>
      </c>
      <c r="BC560" s="83" t="s">
        <v>1176</v>
      </c>
      <c r="BD560" s="83" t="s">
        <v>1176</v>
      </c>
      <c r="BE560" s="83" t="s">
        <v>1258</v>
      </c>
      <c r="BF560" s="83" t="s">
        <v>1263</v>
      </c>
      <c r="BG560" s="83" t="s">
        <v>2751</v>
      </c>
      <c r="BH560" s="83" t="s">
        <v>1258</v>
      </c>
      <c r="BI560" s="83" t="s">
        <v>1258</v>
      </c>
      <c r="BJ560" s="83" t="s">
        <v>1176</v>
      </c>
      <c r="BK560" s="83" t="s">
        <v>1284</v>
      </c>
      <c r="BL560" s="83" t="s">
        <v>1258</v>
      </c>
      <c r="BM560" s="576"/>
      <c r="BN560" s="576" t="s">
        <v>1287</v>
      </c>
      <c r="BO560" s="576" t="s">
        <v>1258</v>
      </c>
      <c r="BP560" s="83" t="s">
        <v>1258</v>
      </c>
      <c r="BQ560" s="83" t="s">
        <v>2758</v>
      </c>
      <c r="BR560" s="83" t="s">
        <v>2760</v>
      </c>
      <c r="BS560" s="576"/>
      <c r="BT560" s="83" t="s">
        <v>668</v>
      </c>
      <c r="BU560" s="83" t="s">
        <v>2757</v>
      </c>
      <c r="BV560" s="83" t="s">
        <v>1176</v>
      </c>
      <c r="BW560" s="83" t="s">
        <v>1176</v>
      </c>
      <c r="BX560" s="93" t="s">
        <v>1176</v>
      </c>
      <c r="BY560" s="93" t="s">
        <v>1176</v>
      </c>
      <c r="BZ560" s="579" t="s">
        <v>608</v>
      </c>
      <c r="CA560" s="373"/>
    </row>
    <row r="561" spans="1:79" s="2" customFormat="1" ht="11.45" customHeight="1" x14ac:dyDescent="0.15">
      <c r="A561" s="95"/>
      <c r="B561" s="312"/>
      <c r="C561" s="347">
        <v>4018</v>
      </c>
      <c r="D561" s="312"/>
      <c r="E561" s="375">
        <v>320</v>
      </c>
      <c r="F561" s="375" t="s">
        <v>2785</v>
      </c>
      <c r="G561" s="376" t="s">
        <v>0</v>
      </c>
      <c r="H561" s="362"/>
      <c r="I561" s="377"/>
      <c r="J561" s="378" t="s">
        <v>2901</v>
      </c>
      <c r="K561" s="379"/>
      <c r="L561" s="379"/>
      <c r="M561" s="379"/>
      <c r="N561" s="379"/>
      <c r="O561" s="380"/>
      <c r="P561" s="228"/>
      <c r="Q561" s="227"/>
      <c r="R561" s="228"/>
      <c r="S561" s="228"/>
      <c r="T561" s="228"/>
      <c r="U561" s="312"/>
      <c r="V561" s="227"/>
      <c r="W561" s="5"/>
      <c r="X561" s="366">
        <v>4018</v>
      </c>
      <c r="Y561" s="367"/>
      <c r="Z561" s="367"/>
      <c r="AA561" s="367"/>
      <c r="AB561" s="367"/>
      <c r="AC561" s="367"/>
      <c r="AE561" s="368"/>
      <c r="AF561" s="95"/>
      <c r="AG561" s="371" t="s">
        <v>2985</v>
      </c>
      <c r="AH561" s="367"/>
      <c r="AI561" s="370"/>
      <c r="AJ561" s="370"/>
      <c r="AK561" s="370"/>
      <c r="AL561" s="370"/>
      <c r="AM561" s="370"/>
      <c r="AN561" s="370"/>
      <c r="AO561" s="370"/>
      <c r="AP561" s="370"/>
      <c r="AQ561" s="370"/>
      <c r="AR561" s="370"/>
      <c r="AS561" s="370"/>
      <c r="AT561" s="370"/>
      <c r="AU561" s="370"/>
      <c r="AV561" s="370"/>
      <c r="AW561" s="370"/>
      <c r="AX561" s="370"/>
      <c r="AY561" s="370"/>
      <c r="CA561" s="373"/>
    </row>
    <row r="562" spans="1:79" s="2" customFormat="1" ht="11.45" customHeight="1" x14ac:dyDescent="0.15">
      <c r="A562" s="95"/>
      <c r="B562" s="312"/>
      <c r="C562" s="346" t="s">
        <v>2444</v>
      </c>
      <c r="D562" s="312"/>
      <c r="E562" s="355" t="s">
        <v>1303</v>
      </c>
      <c r="F562" s="356">
        <v>0</v>
      </c>
      <c r="G562" s="946" t="s">
        <v>124</v>
      </c>
      <c r="H562" s="946" t="s">
        <v>2787</v>
      </c>
      <c r="I562" s="943">
        <v>1</v>
      </c>
      <c r="J562" s="357">
        <v>1</v>
      </c>
      <c r="K562" s="104">
        <v>569606595</v>
      </c>
      <c r="L562" s="105">
        <v>3.2006E-4</v>
      </c>
      <c r="M562" s="627"/>
      <c r="N562" s="628"/>
      <c r="O562" s="372">
        <v>3.2006E-4</v>
      </c>
      <c r="P562" s="352"/>
      <c r="Q562" s="241">
        <v>182308</v>
      </c>
      <c r="R562" s="100"/>
      <c r="S562" s="42"/>
      <c r="T562" s="228"/>
      <c r="U562" s="340">
        <v>182308</v>
      </c>
      <c r="V562" s="227"/>
      <c r="W562" s="5"/>
      <c r="X562" s="106" t="s">
        <v>2444</v>
      </c>
      <c r="Y562" s="107" t="s">
        <v>1079</v>
      </c>
      <c r="Z562" s="122">
        <v>569606595</v>
      </c>
      <c r="AA562" s="83" t="s">
        <v>123</v>
      </c>
      <c r="AB562" s="83" t="s">
        <v>123</v>
      </c>
      <c r="AC562" s="83" t="s">
        <v>651</v>
      </c>
      <c r="AE562" s="93" t="s">
        <v>2965</v>
      </c>
      <c r="AF562" s="93"/>
      <c r="AG562" s="96" t="s">
        <v>1926</v>
      </c>
      <c r="AH562" s="96" t="s">
        <v>1926</v>
      </c>
      <c r="AI562" s="96" t="s">
        <v>1926</v>
      </c>
      <c r="AJ562" s="96" t="s">
        <v>1926</v>
      </c>
      <c r="AK562" s="96" t="s">
        <v>1926</v>
      </c>
      <c r="AL562" s="96" t="s">
        <v>1926</v>
      </c>
      <c r="AM562" s="96" t="s">
        <v>1926</v>
      </c>
      <c r="AN562" s="96" t="s">
        <v>1926</v>
      </c>
      <c r="AO562" s="96" t="s">
        <v>1926</v>
      </c>
      <c r="AP562" s="96" t="s">
        <v>1926</v>
      </c>
      <c r="AQ562" s="96" t="s">
        <v>1926</v>
      </c>
      <c r="AR562" s="96" t="s">
        <v>1926</v>
      </c>
      <c r="AS562" s="96" t="s">
        <v>1926</v>
      </c>
      <c r="AT562" s="96" t="s">
        <v>1926</v>
      </c>
      <c r="AU562" s="96" t="s">
        <v>1926</v>
      </c>
      <c r="AV562" s="96" t="s">
        <v>1926</v>
      </c>
      <c r="AW562" s="96" t="s">
        <v>1926</v>
      </c>
      <c r="AX562" s="96" t="s">
        <v>1926</v>
      </c>
      <c r="AY562" s="344"/>
      <c r="AZ562" s="93"/>
      <c r="BA562" s="93">
        <v>3.2006E-4</v>
      </c>
      <c r="BB562" s="94">
        <v>0</v>
      </c>
      <c r="BC562" s="93"/>
      <c r="BD562" s="94"/>
      <c r="BE562" s="94">
        <v>0</v>
      </c>
      <c r="BF562" s="94">
        <v>1</v>
      </c>
      <c r="BG562" s="94">
        <v>0</v>
      </c>
      <c r="BH562" s="578">
        <v>0</v>
      </c>
      <c r="BI562" s="578">
        <v>0</v>
      </c>
      <c r="BJ562" s="94"/>
      <c r="BK562" s="94">
        <v>0</v>
      </c>
      <c r="BL562" s="94">
        <v>0</v>
      </c>
      <c r="BM562" s="94">
        <v>1</v>
      </c>
      <c r="BN562" s="94">
        <v>0</v>
      </c>
      <c r="BO562" s="94">
        <v>0</v>
      </c>
      <c r="BP562" s="94">
        <v>0</v>
      </c>
      <c r="BQ562" s="94">
        <v>0</v>
      </c>
      <c r="BR562" s="94">
        <v>0</v>
      </c>
      <c r="BS562" s="94">
        <v>1</v>
      </c>
      <c r="BT562" s="94">
        <v>0</v>
      </c>
      <c r="BU562" s="94">
        <v>0</v>
      </c>
      <c r="BV562" s="94"/>
      <c r="BW562" s="94"/>
      <c r="BX562" s="94"/>
      <c r="BY562" s="94"/>
      <c r="BZ562" s="94">
        <v>0</v>
      </c>
      <c r="CA562" s="373"/>
    </row>
    <row r="563" spans="1:79" s="2" customFormat="1" ht="11.45" customHeight="1" x14ac:dyDescent="0.15">
      <c r="A563" s="95"/>
      <c r="B563" s="312"/>
      <c r="C563" s="346" t="s">
        <v>2400</v>
      </c>
      <c r="D563" s="312"/>
      <c r="E563" s="127" t="s">
        <v>1701</v>
      </c>
      <c r="F563" s="126">
        <v>0</v>
      </c>
      <c r="G563" s="946" t="s">
        <v>202</v>
      </c>
      <c r="H563" s="946" t="s">
        <v>2787</v>
      </c>
      <c r="I563" s="944">
        <v>2.1015999999999999</v>
      </c>
      <c r="J563" s="103">
        <v>1</v>
      </c>
      <c r="K563" s="104">
        <v>32018175</v>
      </c>
      <c r="L563" s="105">
        <v>6.7263000000000002E-4</v>
      </c>
      <c r="M563" s="629"/>
      <c r="N563" s="630"/>
      <c r="O563" s="372">
        <v>6.7263000000000002E-4</v>
      </c>
      <c r="P563" s="352"/>
      <c r="Q563" s="241">
        <v>21536</v>
      </c>
      <c r="R563" s="100"/>
      <c r="S563" s="42"/>
      <c r="T563" s="228"/>
      <c r="U563" s="340">
        <v>21536</v>
      </c>
      <c r="V563" s="227"/>
      <c r="W563" s="5"/>
      <c r="X563" s="108" t="s">
        <v>2400</v>
      </c>
      <c r="Y563" s="109" t="s">
        <v>2666</v>
      </c>
      <c r="Z563" s="123">
        <v>67289396.579999998</v>
      </c>
      <c r="AA563" s="83" t="s">
        <v>201</v>
      </c>
      <c r="AB563" s="83" t="s">
        <v>201</v>
      </c>
      <c r="AC563" s="83" t="s">
        <v>651</v>
      </c>
      <c r="AE563" s="93" t="s">
        <v>2965</v>
      </c>
      <c r="AF563" s="93"/>
      <c r="AG563" s="96" t="s">
        <v>1926</v>
      </c>
      <c r="AH563" s="96" t="s">
        <v>1926</v>
      </c>
      <c r="AI563" s="96" t="s">
        <v>1926</v>
      </c>
      <c r="AJ563" s="96" t="s">
        <v>1926</v>
      </c>
      <c r="AK563" s="96" t="s">
        <v>1926</v>
      </c>
      <c r="AL563" s="96" t="s">
        <v>1926</v>
      </c>
      <c r="AM563" s="96" t="s">
        <v>1926</v>
      </c>
      <c r="AN563" s="96" t="s">
        <v>1926</v>
      </c>
      <c r="AO563" s="96" t="s">
        <v>1926</v>
      </c>
      <c r="AP563" s="96" t="s">
        <v>1926</v>
      </c>
      <c r="AQ563" s="96" t="s">
        <v>1926</v>
      </c>
      <c r="AR563" s="96" t="s">
        <v>1926</v>
      </c>
      <c r="AS563" s="96" t="s">
        <v>1926</v>
      </c>
      <c r="AT563" s="96" t="s">
        <v>1926</v>
      </c>
      <c r="AU563" s="96" t="s">
        <v>1926</v>
      </c>
      <c r="AV563" s="96" t="s">
        <v>1926</v>
      </c>
      <c r="AW563" s="96" t="s">
        <v>1926</v>
      </c>
      <c r="AX563" s="96" t="s">
        <v>1926</v>
      </c>
      <c r="AY563" s="344"/>
      <c r="AZ563" s="93"/>
      <c r="BA563" s="93">
        <v>6.7263809599999998E-4</v>
      </c>
      <c r="BB563" s="94">
        <v>0</v>
      </c>
      <c r="BC563" s="93"/>
      <c r="BD563" s="94"/>
      <c r="BE563" s="94">
        <v>0</v>
      </c>
      <c r="BF563" s="94">
        <v>1</v>
      </c>
      <c r="BG563" s="94">
        <v>0</v>
      </c>
      <c r="BH563" s="94">
        <v>0</v>
      </c>
      <c r="BI563" s="94">
        <v>0</v>
      </c>
      <c r="BJ563" s="94"/>
      <c r="BK563" s="94">
        <v>0</v>
      </c>
      <c r="BL563" s="94">
        <v>0</v>
      </c>
      <c r="BM563" s="94">
        <v>0</v>
      </c>
      <c r="BN563" s="94">
        <v>0</v>
      </c>
      <c r="BO563" s="94">
        <v>0</v>
      </c>
      <c r="BP563" s="94">
        <v>0</v>
      </c>
      <c r="BQ563" s="94">
        <v>0</v>
      </c>
      <c r="BR563" s="94">
        <v>0</v>
      </c>
      <c r="BS563" s="94">
        <v>1</v>
      </c>
      <c r="BT563" s="94">
        <v>0</v>
      </c>
      <c r="BU563" s="94">
        <v>0</v>
      </c>
      <c r="BV563" s="94"/>
      <c r="BW563" s="94"/>
      <c r="BX563" s="94"/>
      <c r="BY563" s="94"/>
      <c r="BZ563" s="94">
        <v>0</v>
      </c>
      <c r="CA563" s="373"/>
    </row>
    <row r="564" spans="1:79" s="2" customFormat="1" ht="11.45" customHeight="1" x14ac:dyDescent="0.15">
      <c r="A564" s="95"/>
      <c r="B564" s="312"/>
      <c r="C564" s="346" t="s">
        <v>2907</v>
      </c>
      <c r="D564" s="312"/>
      <c r="E564" s="127" t="s">
        <v>1703</v>
      </c>
      <c r="F564" s="126">
        <v>0</v>
      </c>
      <c r="G564" s="946" t="s">
        <v>202</v>
      </c>
      <c r="H564" s="946" t="s">
        <v>493</v>
      </c>
      <c r="I564" s="944">
        <v>2.1015999999999999</v>
      </c>
      <c r="J564" s="103">
        <v>0.7</v>
      </c>
      <c r="K564" s="104">
        <v>715155</v>
      </c>
      <c r="L564" s="105">
        <v>4.7083999999999998E-4</v>
      </c>
      <c r="M564" s="629"/>
      <c r="N564" s="630"/>
      <c r="O564" s="372">
        <v>4.7083999999999998E-4</v>
      </c>
      <c r="P564" s="352"/>
      <c r="Q564" s="241">
        <v>337</v>
      </c>
      <c r="R564" s="100"/>
      <c r="S564" s="42"/>
      <c r="T564" s="228"/>
      <c r="U564" s="340">
        <v>337</v>
      </c>
      <c r="V564" s="227"/>
      <c r="W564" s="5"/>
      <c r="X564" s="108" t="s">
        <v>2907</v>
      </c>
      <c r="Y564" s="109" t="s">
        <v>2171</v>
      </c>
      <c r="Z564" s="123">
        <v>1052078.8235999998</v>
      </c>
      <c r="AA564" s="83" t="s">
        <v>201</v>
      </c>
      <c r="AB564" s="83" t="s">
        <v>201</v>
      </c>
      <c r="AC564" s="83" t="s">
        <v>655</v>
      </c>
      <c r="AE564" s="93" t="s">
        <v>2965</v>
      </c>
      <c r="AF564" s="93"/>
      <c r="AG564" s="96" t="s">
        <v>1926</v>
      </c>
      <c r="AH564" s="96" t="s">
        <v>1926</v>
      </c>
      <c r="AI564" s="96" t="s">
        <v>1926</v>
      </c>
      <c r="AJ564" s="96" t="s">
        <v>1926</v>
      </c>
      <c r="AK564" s="96" t="s">
        <v>1926</v>
      </c>
      <c r="AL564" s="96" t="s">
        <v>1926</v>
      </c>
      <c r="AM564" s="96" t="s">
        <v>1926</v>
      </c>
      <c r="AN564" s="96" t="s">
        <v>1926</v>
      </c>
      <c r="AO564" s="96" t="s">
        <v>1926</v>
      </c>
      <c r="AP564" s="96" t="s">
        <v>1926</v>
      </c>
      <c r="AQ564" s="96" t="s">
        <v>1926</v>
      </c>
      <c r="AR564" s="96" t="s">
        <v>1926</v>
      </c>
      <c r="AS564" s="96" t="s">
        <v>1926</v>
      </c>
      <c r="AT564" s="96" t="s">
        <v>1926</v>
      </c>
      <c r="AU564" s="96" t="s">
        <v>1926</v>
      </c>
      <c r="AV564" s="96" t="s">
        <v>1926</v>
      </c>
      <c r="AW564" s="96" t="s">
        <v>1926</v>
      </c>
      <c r="AX564" s="96" t="s">
        <v>1926</v>
      </c>
      <c r="AY564" s="344"/>
      <c r="AZ564" s="93"/>
      <c r="BA564" s="93">
        <v>4.7084666719999997E-4</v>
      </c>
      <c r="BB564" s="94">
        <v>0</v>
      </c>
      <c r="BC564" s="93"/>
      <c r="BD564" s="94"/>
      <c r="BE564" s="94">
        <v>0</v>
      </c>
      <c r="BF564" s="94">
        <v>1</v>
      </c>
      <c r="BG564" s="94">
        <v>0</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373"/>
    </row>
    <row r="565" spans="1:79" s="2" customFormat="1" ht="11.45" customHeight="1" x14ac:dyDescent="0.15">
      <c r="A565" s="95"/>
      <c r="B565" s="312"/>
      <c r="C565" s="346" t="s">
        <v>1943</v>
      </c>
      <c r="D565" s="312"/>
      <c r="E565" s="127" t="s">
        <v>1704</v>
      </c>
      <c r="F565" s="126">
        <v>0</v>
      </c>
      <c r="G565" s="946" t="s">
        <v>202</v>
      </c>
      <c r="H565" s="946" t="s">
        <v>657</v>
      </c>
      <c r="I565" s="944">
        <v>2.1015999999999999</v>
      </c>
      <c r="J565" s="103">
        <v>1</v>
      </c>
      <c r="K565" s="104">
        <v>2183500</v>
      </c>
      <c r="L565" s="105">
        <v>6.7263000000000002E-4</v>
      </c>
      <c r="M565" s="629"/>
      <c r="N565" s="630"/>
      <c r="O565" s="372">
        <v>6.7263000000000002E-4</v>
      </c>
      <c r="P565" s="352"/>
      <c r="Q565" s="241">
        <v>1469</v>
      </c>
      <c r="R565" s="100"/>
      <c r="S565" s="42"/>
      <c r="T565" s="228"/>
      <c r="U565" s="340">
        <v>1469</v>
      </c>
      <c r="V565" s="227"/>
      <c r="W565" s="5"/>
      <c r="X565" s="108" t="s">
        <v>1943</v>
      </c>
      <c r="Y565" s="109" t="s">
        <v>2173</v>
      </c>
      <c r="Z565" s="123">
        <v>4588843.5999999996</v>
      </c>
      <c r="AA565" s="83" t="s">
        <v>201</v>
      </c>
      <c r="AB565" s="83" t="s">
        <v>201</v>
      </c>
      <c r="AC565" s="83" t="s">
        <v>656</v>
      </c>
      <c r="AE565" s="93" t="s">
        <v>2966</v>
      </c>
      <c r="AF565" s="93"/>
      <c r="AG565" s="96" t="s">
        <v>1926</v>
      </c>
      <c r="AH565" s="96" t="s">
        <v>1926</v>
      </c>
      <c r="AI565" s="96" t="s">
        <v>1926</v>
      </c>
      <c r="AJ565" s="96" t="s">
        <v>1926</v>
      </c>
      <c r="AK565" s="96" t="s">
        <v>1926</v>
      </c>
      <c r="AL565" s="96" t="s">
        <v>1926</v>
      </c>
      <c r="AM565" s="96" t="s">
        <v>1926</v>
      </c>
      <c r="AN565" s="96" t="s">
        <v>1926</v>
      </c>
      <c r="AO565" s="96" t="s">
        <v>1926</v>
      </c>
      <c r="AP565" s="96" t="s">
        <v>1926</v>
      </c>
      <c r="AQ565" s="96" t="s">
        <v>1926</v>
      </c>
      <c r="AR565" s="96" t="s">
        <v>1926</v>
      </c>
      <c r="AS565" s="96" t="s">
        <v>1926</v>
      </c>
      <c r="AT565" s="96" t="s">
        <v>1926</v>
      </c>
      <c r="AU565" s="96" t="s">
        <v>1926</v>
      </c>
      <c r="AV565" s="96" t="s">
        <v>1926</v>
      </c>
      <c r="AW565" s="96" t="s">
        <v>1926</v>
      </c>
      <c r="AX565" s="96" t="s">
        <v>123</v>
      </c>
      <c r="AY565" s="344"/>
      <c r="AZ565" s="93"/>
      <c r="BA565" s="93">
        <v>6.7263809599999998E-4</v>
      </c>
      <c r="BB565" s="94">
        <v>0</v>
      </c>
      <c r="BC565" s="93"/>
      <c r="BD565" s="94"/>
      <c r="BE565" s="94">
        <v>0</v>
      </c>
      <c r="BF565" s="94">
        <v>1</v>
      </c>
      <c r="BG565" s="94">
        <v>0</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1</v>
      </c>
      <c r="CA565" s="373"/>
    </row>
    <row r="566" spans="1:79" s="2" customFormat="1" ht="11.45" customHeight="1" x14ac:dyDescent="0.15">
      <c r="A566" s="95"/>
      <c r="B566" s="312"/>
      <c r="C566" s="346" t="s">
        <v>2650</v>
      </c>
      <c r="D566" s="312"/>
      <c r="E566" s="127" t="s">
        <v>2788</v>
      </c>
      <c r="F566" s="126">
        <v>0</v>
      </c>
      <c r="G566" s="946" t="s">
        <v>1606</v>
      </c>
      <c r="H566" s="946" t="s">
        <v>2787</v>
      </c>
      <c r="I566" s="944">
        <v>3.4979</v>
      </c>
      <c r="J566" s="103">
        <v>1</v>
      </c>
      <c r="K566" s="104">
        <v>636510</v>
      </c>
      <c r="L566" s="105">
        <v>1.1195300000000001E-3</v>
      </c>
      <c r="M566" s="629"/>
      <c r="N566" s="630"/>
      <c r="O566" s="372">
        <v>1.1195300000000001E-3</v>
      </c>
      <c r="P566" s="352"/>
      <c r="Q566" s="241">
        <v>713</v>
      </c>
      <c r="R566" s="100"/>
      <c r="S566" s="42"/>
      <c r="T566" s="228"/>
      <c r="U566" s="340">
        <v>713</v>
      </c>
      <c r="V566" s="227"/>
      <c r="W566" s="5"/>
      <c r="X566" s="108" t="s">
        <v>2650</v>
      </c>
      <c r="Y566" s="109" t="s">
        <v>1075</v>
      </c>
      <c r="Z566" s="123">
        <v>2226448.3289999999</v>
      </c>
      <c r="AA566" s="83" t="s">
        <v>1605</v>
      </c>
      <c r="AB566" s="83" t="s">
        <v>1605</v>
      </c>
      <c r="AC566" s="83" t="s">
        <v>651</v>
      </c>
      <c r="AE566" s="93" t="s">
        <v>2965</v>
      </c>
      <c r="AF566" s="93"/>
      <c r="AG566" s="96" t="s">
        <v>1926</v>
      </c>
      <c r="AH566" s="96" t="s">
        <v>1926</v>
      </c>
      <c r="AI566" s="96" t="s">
        <v>1926</v>
      </c>
      <c r="AJ566" s="96" t="s">
        <v>1926</v>
      </c>
      <c r="AK566" s="96" t="s">
        <v>1926</v>
      </c>
      <c r="AL566" s="96" t="s">
        <v>1926</v>
      </c>
      <c r="AM566" s="96" t="s">
        <v>1926</v>
      </c>
      <c r="AN566" s="96" t="s">
        <v>1926</v>
      </c>
      <c r="AO566" s="96" t="s">
        <v>1926</v>
      </c>
      <c r="AP566" s="96" t="s">
        <v>1926</v>
      </c>
      <c r="AQ566" s="96" t="s">
        <v>1926</v>
      </c>
      <c r="AR566" s="96" t="s">
        <v>1926</v>
      </c>
      <c r="AS566" s="96" t="s">
        <v>1926</v>
      </c>
      <c r="AT566" s="96" t="s">
        <v>1926</v>
      </c>
      <c r="AU566" s="96" t="s">
        <v>1926</v>
      </c>
      <c r="AV566" s="96" t="s">
        <v>1926</v>
      </c>
      <c r="AW566" s="96" t="s">
        <v>1926</v>
      </c>
      <c r="AX566" s="96" t="s">
        <v>1926</v>
      </c>
      <c r="AY566" s="344"/>
      <c r="AZ566" s="93"/>
      <c r="BA566" s="93">
        <v>1.1195378740000001E-3</v>
      </c>
      <c r="BB566" s="94">
        <v>0</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1</v>
      </c>
      <c r="BT566" s="94">
        <v>0</v>
      </c>
      <c r="BU566" s="94">
        <v>0</v>
      </c>
      <c r="BV566" s="94"/>
      <c r="BW566" s="94"/>
      <c r="BX566" s="94"/>
      <c r="BY566" s="94"/>
      <c r="BZ566" s="94">
        <v>0</v>
      </c>
      <c r="CA566" s="373"/>
    </row>
    <row r="567" spans="1:79" s="2" customFormat="1" ht="11.45" customHeight="1" x14ac:dyDescent="0.15">
      <c r="A567" s="95"/>
      <c r="B567" s="312"/>
      <c r="C567" s="346" t="s">
        <v>215</v>
      </c>
      <c r="D567" s="312"/>
      <c r="E567" s="127" t="s">
        <v>2336</v>
      </c>
      <c r="F567" s="126">
        <v>0</v>
      </c>
      <c r="G567" s="946" t="s">
        <v>1606</v>
      </c>
      <c r="H567" s="946" t="s">
        <v>2072</v>
      </c>
      <c r="I567" s="944">
        <v>3.4979</v>
      </c>
      <c r="J567" s="103">
        <v>1</v>
      </c>
      <c r="K567" s="104">
        <v>673300</v>
      </c>
      <c r="L567" s="105">
        <v>1.1195300000000001E-3</v>
      </c>
      <c r="M567" s="629"/>
      <c r="N567" s="630"/>
      <c r="O567" s="372">
        <v>1.1195300000000001E-3</v>
      </c>
      <c r="P567" s="352"/>
      <c r="Q567" s="241">
        <v>754</v>
      </c>
      <c r="R567" s="100"/>
      <c r="S567" s="42"/>
      <c r="T567" s="228"/>
      <c r="U567" s="340">
        <v>754</v>
      </c>
      <c r="V567" s="227"/>
      <c r="W567" s="5"/>
      <c r="X567" s="108" t="s">
        <v>215</v>
      </c>
      <c r="Y567" s="109" t="s">
        <v>1076</v>
      </c>
      <c r="Z567" s="123">
        <v>2355136.0699999998</v>
      </c>
      <c r="AA567" s="83" t="s">
        <v>1605</v>
      </c>
      <c r="AB567" s="83" t="s">
        <v>1605</v>
      </c>
      <c r="AC567" s="83" t="s">
        <v>2630</v>
      </c>
      <c r="AE567" s="93" t="s">
        <v>2965</v>
      </c>
      <c r="AF567" s="93"/>
      <c r="AG567" s="96" t="s">
        <v>1926</v>
      </c>
      <c r="AH567" s="96" t="s">
        <v>1926</v>
      </c>
      <c r="AI567" s="96" t="s">
        <v>1926</v>
      </c>
      <c r="AJ567" s="96" t="s">
        <v>1926</v>
      </c>
      <c r="AK567" s="96" t="s">
        <v>1926</v>
      </c>
      <c r="AL567" s="96" t="s">
        <v>1926</v>
      </c>
      <c r="AM567" s="96" t="s">
        <v>1926</v>
      </c>
      <c r="AN567" s="96" t="s">
        <v>1926</v>
      </c>
      <c r="AO567" s="96" t="s">
        <v>1926</v>
      </c>
      <c r="AP567" s="96" t="s">
        <v>1926</v>
      </c>
      <c r="AQ567" s="96" t="s">
        <v>1926</v>
      </c>
      <c r="AR567" s="96" t="s">
        <v>1926</v>
      </c>
      <c r="AS567" s="96" t="s">
        <v>1926</v>
      </c>
      <c r="AT567" s="96" t="s">
        <v>1926</v>
      </c>
      <c r="AU567" s="96" t="s">
        <v>1926</v>
      </c>
      <c r="AV567" s="96" t="s">
        <v>1926</v>
      </c>
      <c r="AW567" s="96" t="s">
        <v>1926</v>
      </c>
      <c r="AX567" s="96" t="s">
        <v>1926</v>
      </c>
      <c r="AY567" s="344"/>
      <c r="AZ567" s="93"/>
      <c r="BA567" s="93">
        <v>1.1195378740000001E-3</v>
      </c>
      <c r="BB567" s="94">
        <v>0</v>
      </c>
      <c r="BC567" s="93"/>
      <c r="BD567" s="94"/>
      <c r="BE567" s="94">
        <v>0</v>
      </c>
      <c r="BF567" s="94">
        <v>1</v>
      </c>
      <c r="BG567" s="94">
        <v>0</v>
      </c>
      <c r="BH567" s="94">
        <v>0</v>
      </c>
      <c r="BI567" s="94">
        <v>0</v>
      </c>
      <c r="BJ567" s="94"/>
      <c r="BK567" s="94">
        <v>0</v>
      </c>
      <c r="BL567" s="94">
        <v>0</v>
      </c>
      <c r="BM567" s="94">
        <v>0</v>
      </c>
      <c r="BN567" s="94">
        <v>0</v>
      </c>
      <c r="BO567" s="94">
        <v>0</v>
      </c>
      <c r="BP567" s="94">
        <v>0</v>
      </c>
      <c r="BQ567" s="94">
        <v>0</v>
      </c>
      <c r="BR567" s="94">
        <v>0</v>
      </c>
      <c r="BS567" s="94">
        <v>1</v>
      </c>
      <c r="BT567" s="94">
        <v>0</v>
      </c>
      <c r="BU567" s="94">
        <v>0</v>
      </c>
      <c r="BV567" s="94"/>
      <c r="BW567" s="94"/>
      <c r="BX567" s="94"/>
      <c r="BY567" s="94"/>
      <c r="BZ567" s="94">
        <v>0</v>
      </c>
      <c r="CA567" s="373"/>
    </row>
    <row r="568" spans="1:79" s="2" customFormat="1" ht="11.45" customHeight="1" x14ac:dyDescent="0.15">
      <c r="A568" s="95"/>
      <c r="B568" s="312"/>
      <c r="C568" s="346" t="s">
        <v>1926</v>
      </c>
      <c r="D568" s="312"/>
      <c r="E568" s="127"/>
      <c r="F568" s="126"/>
      <c r="G568" s="946" t="s">
        <v>1926</v>
      </c>
      <c r="H568" s="946" t="s">
        <v>1926</v>
      </c>
      <c r="I568" s="944"/>
      <c r="J568" s="103"/>
      <c r="K568" s="104"/>
      <c r="L568" s="105"/>
      <c r="M568" s="629"/>
      <c r="N568" s="630"/>
      <c r="O568" s="372" t="s">
        <v>1926</v>
      </c>
      <c r="P568" s="352"/>
      <c r="Q568" s="241">
        <v>0</v>
      </c>
      <c r="R568" s="100"/>
      <c r="S568" s="42"/>
      <c r="T568" s="228"/>
      <c r="U568" s="340">
        <v>0</v>
      </c>
      <c r="V568" s="227"/>
      <c r="W568" s="5"/>
      <c r="X568" s="108" t="s">
        <v>1926</v>
      </c>
      <c r="Y568" s="109" t="s">
        <v>119</v>
      </c>
      <c r="Z568" s="123">
        <v>0</v>
      </c>
      <c r="AA568" s="83" t="s">
        <v>1926</v>
      </c>
      <c r="AB568" s="83" t="s">
        <v>1926</v>
      </c>
      <c r="AC568" s="83" t="s">
        <v>1926</v>
      </c>
      <c r="AE568" s="93" t="s">
        <v>2965</v>
      </c>
      <c r="AF568" s="93"/>
      <c r="AG568" s="96" t="s">
        <v>1926</v>
      </c>
      <c r="AH568" s="96" t="s">
        <v>1926</v>
      </c>
      <c r="AI568" s="96" t="s">
        <v>1926</v>
      </c>
      <c r="AJ568" s="96" t="s">
        <v>1926</v>
      </c>
      <c r="AK568" s="96" t="s">
        <v>1926</v>
      </c>
      <c r="AL568" s="96" t="s">
        <v>1926</v>
      </c>
      <c r="AM568" s="96" t="s">
        <v>1926</v>
      </c>
      <c r="AN568" s="96" t="s">
        <v>1926</v>
      </c>
      <c r="AO568" s="96" t="s">
        <v>1926</v>
      </c>
      <c r="AP568" s="96" t="s">
        <v>1926</v>
      </c>
      <c r="AQ568" s="96" t="s">
        <v>1926</v>
      </c>
      <c r="AR568" s="96" t="s">
        <v>1926</v>
      </c>
      <c r="AS568" s="96" t="s">
        <v>1926</v>
      </c>
      <c r="AT568" s="96" t="s">
        <v>1926</v>
      </c>
      <c r="AU568" s="96" t="s">
        <v>1926</v>
      </c>
      <c r="AV568" s="96" t="s">
        <v>1926</v>
      </c>
      <c r="AW568" s="96" t="s">
        <v>1926</v>
      </c>
      <c r="AX568" s="96" t="s">
        <v>1926</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373"/>
    </row>
    <row r="569" spans="1:79" s="2" customFormat="1" ht="11.45" customHeight="1" x14ac:dyDescent="0.15">
      <c r="A569" s="95"/>
      <c r="B569" s="312"/>
      <c r="C569" s="346" t="s">
        <v>1926</v>
      </c>
      <c r="D569" s="312"/>
      <c r="E569" s="127"/>
      <c r="F569" s="126"/>
      <c r="G569" s="946" t="s">
        <v>1926</v>
      </c>
      <c r="H569" s="946" t="s">
        <v>1926</v>
      </c>
      <c r="I569" s="944"/>
      <c r="J569" s="103"/>
      <c r="K569" s="104"/>
      <c r="L569" s="105"/>
      <c r="M569" s="629"/>
      <c r="N569" s="630"/>
      <c r="O569" s="372" t="s">
        <v>1926</v>
      </c>
      <c r="P569" s="352"/>
      <c r="Q569" s="241">
        <v>0</v>
      </c>
      <c r="R569" s="100"/>
      <c r="S569" s="42"/>
      <c r="T569" s="228"/>
      <c r="U569" s="340">
        <v>0</v>
      </c>
      <c r="V569" s="227"/>
      <c r="W569" s="5"/>
      <c r="X569" s="108" t="s">
        <v>1926</v>
      </c>
      <c r="Y569" s="109" t="s">
        <v>119</v>
      </c>
      <c r="Z569" s="123">
        <v>0</v>
      </c>
      <c r="AA569" s="83" t="s">
        <v>1926</v>
      </c>
      <c r="AB569" s="83" t="s">
        <v>1926</v>
      </c>
      <c r="AC569" s="83" t="s">
        <v>1926</v>
      </c>
      <c r="AE569" s="93" t="s">
        <v>2965</v>
      </c>
      <c r="AF569" s="93"/>
      <c r="AG569" s="96" t="s">
        <v>1926</v>
      </c>
      <c r="AH569" s="96" t="s">
        <v>1926</v>
      </c>
      <c r="AI569" s="96" t="s">
        <v>1926</v>
      </c>
      <c r="AJ569" s="96" t="s">
        <v>1926</v>
      </c>
      <c r="AK569" s="96" t="s">
        <v>1926</v>
      </c>
      <c r="AL569" s="96" t="s">
        <v>1926</v>
      </c>
      <c r="AM569" s="96" t="s">
        <v>1926</v>
      </c>
      <c r="AN569" s="96" t="s">
        <v>1926</v>
      </c>
      <c r="AO569" s="96" t="s">
        <v>1926</v>
      </c>
      <c r="AP569" s="96" t="s">
        <v>1926</v>
      </c>
      <c r="AQ569" s="96" t="s">
        <v>1926</v>
      </c>
      <c r="AR569" s="96" t="s">
        <v>1926</v>
      </c>
      <c r="AS569" s="96" t="s">
        <v>1926</v>
      </c>
      <c r="AT569" s="96" t="s">
        <v>1926</v>
      </c>
      <c r="AU569" s="96" t="s">
        <v>1926</v>
      </c>
      <c r="AV569" s="96" t="s">
        <v>1926</v>
      </c>
      <c r="AW569" s="96" t="s">
        <v>1926</v>
      </c>
      <c r="AX569" s="96" t="s">
        <v>1926</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73"/>
    </row>
    <row r="570" spans="1:79" s="2" customFormat="1" ht="11.45" customHeight="1" x14ac:dyDescent="0.15">
      <c r="A570" s="95"/>
      <c r="B570" s="312"/>
      <c r="C570" s="346" t="s">
        <v>1926</v>
      </c>
      <c r="D570" s="312"/>
      <c r="E570" s="127"/>
      <c r="F570" s="126"/>
      <c r="G570" s="946" t="s">
        <v>1926</v>
      </c>
      <c r="H570" s="946" t="s">
        <v>1926</v>
      </c>
      <c r="I570" s="944"/>
      <c r="J570" s="103"/>
      <c r="K570" s="104"/>
      <c r="L570" s="105"/>
      <c r="M570" s="629"/>
      <c r="N570" s="630"/>
      <c r="O570" s="372" t="s">
        <v>1926</v>
      </c>
      <c r="P570" s="352"/>
      <c r="Q570" s="241">
        <v>0</v>
      </c>
      <c r="R570" s="100"/>
      <c r="S570" s="42"/>
      <c r="T570" s="228"/>
      <c r="U570" s="340">
        <v>0</v>
      </c>
      <c r="V570" s="227"/>
      <c r="W570" s="5"/>
      <c r="X570" s="108" t="s">
        <v>1926</v>
      </c>
      <c r="Y570" s="109" t="s">
        <v>119</v>
      </c>
      <c r="Z570" s="123">
        <v>0</v>
      </c>
      <c r="AA570" s="83" t="s">
        <v>1926</v>
      </c>
      <c r="AB570" s="83" t="s">
        <v>1926</v>
      </c>
      <c r="AC570" s="83" t="s">
        <v>1926</v>
      </c>
      <c r="AE570" s="93" t="s">
        <v>2965</v>
      </c>
      <c r="AF570" s="93"/>
      <c r="AG570" s="96" t="s">
        <v>1926</v>
      </c>
      <c r="AH570" s="96" t="s">
        <v>1926</v>
      </c>
      <c r="AI570" s="96" t="s">
        <v>1926</v>
      </c>
      <c r="AJ570" s="96" t="s">
        <v>1926</v>
      </c>
      <c r="AK570" s="96" t="s">
        <v>1926</v>
      </c>
      <c r="AL570" s="96" t="s">
        <v>1926</v>
      </c>
      <c r="AM570" s="96" t="s">
        <v>1926</v>
      </c>
      <c r="AN570" s="96" t="s">
        <v>1926</v>
      </c>
      <c r="AO570" s="96" t="s">
        <v>1926</v>
      </c>
      <c r="AP570" s="96" t="s">
        <v>1926</v>
      </c>
      <c r="AQ570" s="96" t="s">
        <v>1926</v>
      </c>
      <c r="AR570" s="96" t="s">
        <v>1926</v>
      </c>
      <c r="AS570" s="96" t="s">
        <v>1926</v>
      </c>
      <c r="AT570" s="96" t="s">
        <v>1926</v>
      </c>
      <c r="AU570" s="96" t="s">
        <v>1926</v>
      </c>
      <c r="AV570" s="96" t="s">
        <v>1926</v>
      </c>
      <c r="AW570" s="96" t="s">
        <v>1926</v>
      </c>
      <c r="AX570" s="96" t="s">
        <v>1926</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3"/>
    </row>
    <row r="571" spans="1:79" s="2" customFormat="1" ht="11.45" customHeight="1" x14ac:dyDescent="0.15">
      <c r="A571" s="95"/>
      <c r="B571" s="312"/>
      <c r="C571" s="346" t="s">
        <v>1926</v>
      </c>
      <c r="D571" s="312"/>
      <c r="E571" s="127"/>
      <c r="F571" s="126"/>
      <c r="G571" s="946" t="s">
        <v>1926</v>
      </c>
      <c r="H571" s="946" t="s">
        <v>1926</v>
      </c>
      <c r="I571" s="944"/>
      <c r="J571" s="103"/>
      <c r="K571" s="104"/>
      <c r="L571" s="105"/>
      <c r="M571" s="629"/>
      <c r="N571" s="630"/>
      <c r="O571" s="372" t="s">
        <v>1926</v>
      </c>
      <c r="P571" s="352"/>
      <c r="Q571" s="241">
        <v>0</v>
      </c>
      <c r="R571" s="100"/>
      <c r="S571" s="42"/>
      <c r="T571" s="228"/>
      <c r="U571" s="340">
        <v>0</v>
      </c>
      <c r="V571" s="227"/>
      <c r="W571" s="5"/>
      <c r="X571" s="108" t="s">
        <v>1926</v>
      </c>
      <c r="Y571" s="109" t="s">
        <v>119</v>
      </c>
      <c r="Z571" s="123">
        <v>0</v>
      </c>
      <c r="AA571" s="83" t="s">
        <v>1926</v>
      </c>
      <c r="AB571" s="83" t="s">
        <v>1926</v>
      </c>
      <c r="AC571" s="83" t="s">
        <v>1926</v>
      </c>
      <c r="AE571" s="93" t="s">
        <v>2965</v>
      </c>
      <c r="AF571" s="93"/>
      <c r="AG571" s="96" t="s">
        <v>1926</v>
      </c>
      <c r="AH571" s="96" t="s">
        <v>1926</v>
      </c>
      <c r="AI571" s="96" t="s">
        <v>1926</v>
      </c>
      <c r="AJ571" s="96" t="s">
        <v>1926</v>
      </c>
      <c r="AK571" s="96" t="s">
        <v>1926</v>
      </c>
      <c r="AL571" s="96" t="s">
        <v>1926</v>
      </c>
      <c r="AM571" s="96" t="s">
        <v>1926</v>
      </c>
      <c r="AN571" s="96" t="s">
        <v>1926</v>
      </c>
      <c r="AO571" s="96" t="s">
        <v>1926</v>
      </c>
      <c r="AP571" s="96" t="s">
        <v>1926</v>
      </c>
      <c r="AQ571" s="96" t="s">
        <v>1926</v>
      </c>
      <c r="AR571" s="96" t="s">
        <v>1926</v>
      </c>
      <c r="AS571" s="96" t="s">
        <v>1926</v>
      </c>
      <c r="AT571" s="96" t="s">
        <v>1926</v>
      </c>
      <c r="AU571" s="96" t="s">
        <v>1926</v>
      </c>
      <c r="AV571" s="96" t="s">
        <v>1926</v>
      </c>
      <c r="AW571" s="96" t="s">
        <v>1926</v>
      </c>
      <c r="AX571" s="96" t="s">
        <v>1926</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3"/>
    </row>
    <row r="572" spans="1:79" s="2" customFormat="1" ht="11.45" customHeight="1" x14ac:dyDescent="0.15">
      <c r="A572" s="95"/>
      <c r="B572" s="312"/>
      <c r="C572" s="346" t="s">
        <v>1926</v>
      </c>
      <c r="D572" s="312"/>
      <c r="E572" s="127"/>
      <c r="F572" s="126"/>
      <c r="G572" s="946" t="s">
        <v>1926</v>
      </c>
      <c r="H572" s="946" t="s">
        <v>1926</v>
      </c>
      <c r="I572" s="944"/>
      <c r="J572" s="103"/>
      <c r="K572" s="104"/>
      <c r="L572" s="105"/>
      <c r="M572" s="629"/>
      <c r="N572" s="630"/>
      <c r="O572" s="372" t="s">
        <v>1926</v>
      </c>
      <c r="P572" s="352"/>
      <c r="Q572" s="241">
        <v>0</v>
      </c>
      <c r="R572" s="100"/>
      <c r="S572" s="42"/>
      <c r="T572" s="228"/>
      <c r="U572" s="340">
        <v>0</v>
      </c>
      <c r="V572" s="227"/>
      <c r="W572" s="5"/>
      <c r="X572" s="108" t="s">
        <v>1926</v>
      </c>
      <c r="Y572" s="109" t="s">
        <v>119</v>
      </c>
      <c r="Z572" s="123">
        <v>0</v>
      </c>
      <c r="AA572" s="83" t="s">
        <v>1926</v>
      </c>
      <c r="AB572" s="83" t="s">
        <v>1926</v>
      </c>
      <c r="AC572" s="83" t="s">
        <v>1926</v>
      </c>
      <c r="AE572" s="93" t="s">
        <v>2965</v>
      </c>
      <c r="AF572" s="93"/>
      <c r="AG572" s="96" t="s">
        <v>1926</v>
      </c>
      <c r="AH572" s="96" t="s">
        <v>1926</v>
      </c>
      <c r="AI572" s="96" t="s">
        <v>1926</v>
      </c>
      <c r="AJ572" s="96" t="s">
        <v>1926</v>
      </c>
      <c r="AK572" s="96" t="s">
        <v>1926</v>
      </c>
      <c r="AL572" s="96" t="s">
        <v>1926</v>
      </c>
      <c r="AM572" s="96" t="s">
        <v>1926</v>
      </c>
      <c r="AN572" s="96" t="s">
        <v>1926</v>
      </c>
      <c r="AO572" s="96" t="s">
        <v>1926</v>
      </c>
      <c r="AP572" s="96" t="s">
        <v>1926</v>
      </c>
      <c r="AQ572" s="96" t="s">
        <v>1926</v>
      </c>
      <c r="AR572" s="96" t="s">
        <v>1926</v>
      </c>
      <c r="AS572" s="96" t="s">
        <v>1926</v>
      </c>
      <c r="AT572" s="96" t="s">
        <v>1926</v>
      </c>
      <c r="AU572" s="96" t="s">
        <v>1926</v>
      </c>
      <c r="AV572" s="96" t="s">
        <v>1926</v>
      </c>
      <c r="AW572" s="96" t="s">
        <v>1926</v>
      </c>
      <c r="AX572" s="96" t="s">
        <v>1926</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3"/>
    </row>
    <row r="573" spans="1:79" s="2" customFormat="1" ht="11.45" customHeight="1" x14ac:dyDescent="0.15">
      <c r="A573" s="95"/>
      <c r="B573" s="312"/>
      <c r="C573" s="346" t="s">
        <v>1926</v>
      </c>
      <c r="D573" s="312"/>
      <c r="E573" s="127"/>
      <c r="F573" s="126"/>
      <c r="G573" s="946" t="s">
        <v>1926</v>
      </c>
      <c r="H573" s="946" t="s">
        <v>1926</v>
      </c>
      <c r="I573" s="944"/>
      <c r="J573" s="103"/>
      <c r="K573" s="104"/>
      <c r="L573" s="105"/>
      <c r="M573" s="629"/>
      <c r="N573" s="630"/>
      <c r="O573" s="372" t="s">
        <v>1926</v>
      </c>
      <c r="P573" s="352"/>
      <c r="Q573" s="241">
        <v>0</v>
      </c>
      <c r="R573" s="100"/>
      <c r="S573" s="42"/>
      <c r="T573" s="228"/>
      <c r="U573" s="340">
        <v>0</v>
      </c>
      <c r="V573" s="227"/>
      <c r="W573" s="5"/>
      <c r="X573" s="108" t="s">
        <v>1926</v>
      </c>
      <c r="Y573" s="109" t="s">
        <v>119</v>
      </c>
      <c r="Z573" s="123">
        <v>0</v>
      </c>
      <c r="AA573" s="83" t="s">
        <v>1926</v>
      </c>
      <c r="AB573" s="83" t="s">
        <v>1926</v>
      </c>
      <c r="AC573" s="83" t="s">
        <v>1926</v>
      </c>
      <c r="AE573" s="93" t="s">
        <v>2965</v>
      </c>
      <c r="AF573" s="93"/>
      <c r="AG573" s="96" t="s">
        <v>1926</v>
      </c>
      <c r="AH573" s="96" t="s">
        <v>1926</v>
      </c>
      <c r="AI573" s="96" t="s">
        <v>1926</v>
      </c>
      <c r="AJ573" s="96" t="s">
        <v>1926</v>
      </c>
      <c r="AK573" s="96" t="s">
        <v>1926</v>
      </c>
      <c r="AL573" s="96" t="s">
        <v>1926</v>
      </c>
      <c r="AM573" s="96" t="s">
        <v>1926</v>
      </c>
      <c r="AN573" s="96" t="s">
        <v>1926</v>
      </c>
      <c r="AO573" s="96" t="s">
        <v>1926</v>
      </c>
      <c r="AP573" s="96" t="s">
        <v>1926</v>
      </c>
      <c r="AQ573" s="96" t="s">
        <v>1926</v>
      </c>
      <c r="AR573" s="96" t="s">
        <v>1926</v>
      </c>
      <c r="AS573" s="96" t="s">
        <v>1926</v>
      </c>
      <c r="AT573" s="96" t="s">
        <v>1926</v>
      </c>
      <c r="AU573" s="96" t="s">
        <v>1926</v>
      </c>
      <c r="AV573" s="96" t="s">
        <v>1926</v>
      </c>
      <c r="AW573" s="96" t="s">
        <v>1926</v>
      </c>
      <c r="AX573" s="96" t="s">
        <v>1926</v>
      </c>
      <c r="AY573" s="344"/>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3"/>
    </row>
    <row r="574" spans="1:79" s="2" customFormat="1" ht="11.45" customHeight="1" x14ac:dyDescent="0.15">
      <c r="A574" s="95"/>
      <c r="B574" s="312"/>
      <c r="C574" s="346" t="s">
        <v>1926</v>
      </c>
      <c r="D574" s="312"/>
      <c r="E574" s="127"/>
      <c r="F574" s="126"/>
      <c r="G574" s="946" t="s">
        <v>1926</v>
      </c>
      <c r="H574" s="946" t="s">
        <v>1926</v>
      </c>
      <c r="I574" s="944"/>
      <c r="J574" s="103"/>
      <c r="K574" s="104"/>
      <c r="L574" s="105"/>
      <c r="M574" s="629"/>
      <c r="N574" s="630"/>
      <c r="O574" s="372" t="s">
        <v>1926</v>
      </c>
      <c r="P574" s="352"/>
      <c r="Q574" s="241">
        <v>0</v>
      </c>
      <c r="R574" s="100"/>
      <c r="S574" s="42"/>
      <c r="T574" s="228"/>
      <c r="U574" s="340">
        <v>0</v>
      </c>
      <c r="V574" s="227"/>
      <c r="W574" s="5"/>
      <c r="X574" s="108" t="s">
        <v>1926</v>
      </c>
      <c r="Y574" s="109" t="s">
        <v>119</v>
      </c>
      <c r="Z574" s="123">
        <v>0</v>
      </c>
      <c r="AA574" s="83" t="s">
        <v>1926</v>
      </c>
      <c r="AB574" s="83" t="s">
        <v>1926</v>
      </c>
      <c r="AC574" s="83" t="s">
        <v>1926</v>
      </c>
      <c r="AE574" s="93" t="s">
        <v>2965</v>
      </c>
      <c r="AF574" s="93"/>
      <c r="AG574" s="96" t="s">
        <v>1926</v>
      </c>
      <c r="AH574" s="96" t="s">
        <v>1926</v>
      </c>
      <c r="AI574" s="96" t="s">
        <v>1926</v>
      </c>
      <c r="AJ574" s="96" t="s">
        <v>1926</v>
      </c>
      <c r="AK574" s="96" t="s">
        <v>1926</v>
      </c>
      <c r="AL574" s="96" t="s">
        <v>1926</v>
      </c>
      <c r="AM574" s="96" t="s">
        <v>1926</v>
      </c>
      <c r="AN574" s="96" t="s">
        <v>1926</v>
      </c>
      <c r="AO574" s="96" t="s">
        <v>1926</v>
      </c>
      <c r="AP574" s="96" t="s">
        <v>1926</v>
      </c>
      <c r="AQ574" s="96" t="s">
        <v>1926</v>
      </c>
      <c r="AR574" s="96" t="s">
        <v>1926</v>
      </c>
      <c r="AS574" s="96" t="s">
        <v>1926</v>
      </c>
      <c r="AT574" s="96" t="s">
        <v>1926</v>
      </c>
      <c r="AU574" s="96" t="s">
        <v>1926</v>
      </c>
      <c r="AV574" s="96" t="s">
        <v>1926</v>
      </c>
      <c r="AW574" s="96" t="s">
        <v>1926</v>
      </c>
      <c r="AX574" s="96" t="s">
        <v>1926</v>
      </c>
      <c r="AY574" s="344"/>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3"/>
    </row>
    <row r="575" spans="1:79" s="2" customFormat="1" ht="11.45" customHeight="1" x14ac:dyDescent="0.15">
      <c r="A575" s="95"/>
      <c r="B575" s="312"/>
      <c r="C575" s="346" t="s">
        <v>1926</v>
      </c>
      <c r="D575" s="312"/>
      <c r="E575" s="127"/>
      <c r="F575" s="126"/>
      <c r="G575" s="946" t="s">
        <v>1926</v>
      </c>
      <c r="H575" s="946" t="s">
        <v>1926</v>
      </c>
      <c r="I575" s="944"/>
      <c r="J575" s="103"/>
      <c r="K575" s="104"/>
      <c r="L575" s="105"/>
      <c r="M575" s="629"/>
      <c r="N575" s="630"/>
      <c r="O575" s="372" t="s">
        <v>1926</v>
      </c>
      <c r="P575" s="352"/>
      <c r="Q575" s="241">
        <v>0</v>
      </c>
      <c r="R575" s="100"/>
      <c r="S575" s="42"/>
      <c r="T575" s="228"/>
      <c r="U575" s="340">
        <v>0</v>
      </c>
      <c r="V575" s="227"/>
      <c r="W575" s="5"/>
      <c r="X575" s="108" t="s">
        <v>1926</v>
      </c>
      <c r="Y575" s="109" t="s">
        <v>119</v>
      </c>
      <c r="Z575" s="123">
        <v>0</v>
      </c>
      <c r="AA575" s="83" t="s">
        <v>1926</v>
      </c>
      <c r="AB575" s="83" t="s">
        <v>1926</v>
      </c>
      <c r="AC575" s="83" t="s">
        <v>1926</v>
      </c>
      <c r="AE575" s="93" t="s">
        <v>2965</v>
      </c>
      <c r="AF575" s="93"/>
      <c r="AG575" s="96" t="s">
        <v>1926</v>
      </c>
      <c r="AH575" s="96" t="s">
        <v>1926</v>
      </c>
      <c r="AI575" s="96" t="s">
        <v>1926</v>
      </c>
      <c r="AJ575" s="96" t="s">
        <v>1926</v>
      </c>
      <c r="AK575" s="96" t="s">
        <v>1926</v>
      </c>
      <c r="AL575" s="96" t="s">
        <v>1926</v>
      </c>
      <c r="AM575" s="96" t="s">
        <v>1926</v>
      </c>
      <c r="AN575" s="96" t="s">
        <v>1926</v>
      </c>
      <c r="AO575" s="96" t="s">
        <v>1926</v>
      </c>
      <c r="AP575" s="96" t="s">
        <v>1926</v>
      </c>
      <c r="AQ575" s="96" t="s">
        <v>1926</v>
      </c>
      <c r="AR575" s="96" t="s">
        <v>1926</v>
      </c>
      <c r="AS575" s="96" t="s">
        <v>1926</v>
      </c>
      <c r="AT575" s="96" t="s">
        <v>1926</v>
      </c>
      <c r="AU575" s="96" t="s">
        <v>1926</v>
      </c>
      <c r="AV575" s="96" t="s">
        <v>1926</v>
      </c>
      <c r="AW575" s="96" t="s">
        <v>1926</v>
      </c>
      <c r="AX575" s="96" t="s">
        <v>1926</v>
      </c>
      <c r="AY575" s="344"/>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3"/>
    </row>
    <row r="576" spans="1:79" s="2" customFormat="1" ht="11.45" customHeight="1" x14ac:dyDescent="0.15">
      <c r="A576" s="95"/>
      <c r="B576" s="312"/>
      <c r="C576" s="346" t="s">
        <v>1926</v>
      </c>
      <c r="D576" s="312"/>
      <c r="E576" s="127"/>
      <c r="F576" s="126"/>
      <c r="G576" s="946" t="s">
        <v>1926</v>
      </c>
      <c r="H576" s="946" t="s">
        <v>1926</v>
      </c>
      <c r="I576" s="944"/>
      <c r="J576" s="103"/>
      <c r="K576" s="104"/>
      <c r="L576" s="105"/>
      <c r="M576" s="629"/>
      <c r="N576" s="630"/>
      <c r="O576" s="372" t="s">
        <v>1926</v>
      </c>
      <c r="P576" s="352"/>
      <c r="Q576" s="241">
        <v>0</v>
      </c>
      <c r="R576" s="100"/>
      <c r="S576" s="42"/>
      <c r="T576" s="228"/>
      <c r="U576" s="340">
        <v>0</v>
      </c>
      <c r="V576" s="227"/>
      <c r="W576" s="5"/>
      <c r="X576" s="108" t="s">
        <v>1926</v>
      </c>
      <c r="Y576" s="109" t="s">
        <v>119</v>
      </c>
      <c r="Z576" s="123">
        <v>0</v>
      </c>
      <c r="AA576" s="83" t="s">
        <v>1926</v>
      </c>
      <c r="AB576" s="83" t="s">
        <v>1926</v>
      </c>
      <c r="AC576" s="83" t="s">
        <v>1926</v>
      </c>
      <c r="AE576" s="93" t="s">
        <v>2965</v>
      </c>
      <c r="AF576" s="93"/>
      <c r="AG576" s="96" t="s">
        <v>1926</v>
      </c>
      <c r="AH576" s="96" t="s">
        <v>1926</v>
      </c>
      <c r="AI576" s="96" t="s">
        <v>1926</v>
      </c>
      <c r="AJ576" s="96" t="s">
        <v>1926</v>
      </c>
      <c r="AK576" s="96" t="s">
        <v>1926</v>
      </c>
      <c r="AL576" s="96" t="s">
        <v>1926</v>
      </c>
      <c r="AM576" s="96" t="s">
        <v>1926</v>
      </c>
      <c r="AN576" s="96" t="s">
        <v>1926</v>
      </c>
      <c r="AO576" s="96" t="s">
        <v>1926</v>
      </c>
      <c r="AP576" s="96" t="s">
        <v>1926</v>
      </c>
      <c r="AQ576" s="96" t="s">
        <v>1926</v>
      </c>
      <c r="AR576" s="96" t="s">
        <v>1926</v>
      </c>
      <c r="AS576" s="96" t="s">
        <v>1926</v>
      </c>
      <c r="AT576" s="96" t="s">
        <v>1926</v>
      </c>
      <c r="AU576" s="96" t="s">
        <v>1926</v>
      </c>
      <c r="AV576" s="96" t="s">
        <v>1926</v>
      </c>
      <c r="AW576" s="96" t="s">
        <v>1926</v>
      </c>
      <c r="AX576" s="96" t="s">
        <v>1926</v>
      </c>
      <c r="AY576" s="344"/>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3"/>
    </row>
    <row r="577" spans="1:79" s="2" customFormat="1" ht="11.45" customHeight="1" x14ac:dyDescent="0.15">
      <c r="A577" s="95"/>
      <c r="B577" s="312"/>
      <c r="C577" s="346" t="s">
        <v>1926</v>
      </c>
      <c r="D577" s="312"/>
      <c r="E577" s="127"/>
      <c r="F577" s="126"/>
      <c r="G577" s="946" t="s">
        <v>1926</v>
      </c>
      <c r="H577" s="946" t="s">
        <v>1926</v>
      </c>
      <c r="I577" s="944"/>
      <c r="J577" s="103"/>
      <c r="K577" s="104"/>
      <c r="L577" s="105"/>
      <c r="M577" s="629"/>
      <c r="N577" s="630"/>
      <c r="O577" s="372" t="s">
        <v>1926</v>
      </c>
      <c r="P577" s="352"/>
      <c r="Q577" s="241">
        <v>0</v>
      </c>
      <c r="R577" s="100"/>
      <c r="S577" s="42"/>
      <c r="T577" s="228"/>
      <c r="U577" s="340">
        <v>0</v>
      </c>
      <c r="V577" s="227"/>
      <c r="W577" s="5"/>
      <c r="X577" s="108" t="s">
        <v>1926</v>
      </c>
      <c r="Y577" s="109" t="s">
        <v>119</v>
      </c>
      <c r="Z577" s="123">
        <v>0</v>
      </c>
      <c r="AA577" s="83" t="s">
        <v>1926</v>
      </c>
      <c r="AB577" s="83" t="s">
        <v>1926</v>
      </c>
      <c r="AC577" s="83" t="s">
        <v>1926</v>
      </c>
      <c r="AE577" s="93" t="s">
        <v>2965</v>
      </c>
      <c r="AF577" s="93"/>
      <c r="AG577" s="96" t="s">
        <v>1926</v>
      </c>
      <c r="AH577" s="96" t="s">
        <v>1926</v>
      </c>
      <c r="AI577" s="96" t="s">
        <v>1926</v>
      </c>
      <c r="AJ577" s="96" t="s">
        <v>1926</v>
      </c>
      <c r="AK577" s="96" t="s">
        <v>1926</v>
      </c>
      <c r="AL577" s="96" t="s">
        <v>1926</v>
      </c>
      <c r="AM577" s="96" t="s">
        <v>1926</v>
      </c>
      <c r="AN577" s="96" t="s">
        <v>1926</v>
      </c>
      <c r="AO577" s="96" t="s">
        <v>1926</v>
      </c>
      <c r="AP577" s="96" t="s">
        <v>1926</v>
      </c>
      <c r="AQ577" s="96" t="s">
        <v>1926</v>
      </c>
      <c r="AR577" s="96" t="s">
        <v>1926</v>
      </c>
      <c r="AS577" s="96" t="s">
        <v>1926</v>
      </c>
      <c r="AT577" s="96" t="s">
        <v>1926</v>
      </c>
      <c r="AU577" s="96" t="s">
        <v>1926</v>
      </c>
      <c r="AV577" s="96" t="s">
        <v>1926</v>
      </c>
      <c r="AW577" s="96" t="s">
        <v>1926</v>
      </c>
      <c r="AX577" s="96" t="s">
        <v>1926</v>
      </c>
      <c r="AY577" s="344"/>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3"/>
    </row>
    <row r="578" spans="1:79" s="2" customFormat="1" ht="11.45" customHeight="1" x14ac:dyDescent="0.15">
      <c r="A578" s="95"/>
      <c r="B578" s="312"/>
      <c r="C578" s="346" t="s">
        <v>1926</v>
      </c>
      <c r="D578" s="312"/>
      <c r="E578" s="127"/>
      <c r="F578" s="126"/>
      <c r="G578" s="946" t="s">
        <v>1926</v>
      </c>
      <c r="H578" s="946" t="s">
        <v>1926</v>
      </c>
      <c r="I578" s="944"/>
      <c r="J578" s="103"/>
      <c r="K578" s="104"/>
      <c r="L578" s="105"/>
      <c r="M578" s="629"/>
      <c r="N578" s="630"/>
      <c r="O578" s="372" t="s">
        <v>1926</v>
      </c>
      <c r="P578" s="352"/>
      <c r="Q578" s="241">
        <v>0</v>
      </c>
      <c r="R578" s="100"/>
      <c r="S578" s="42"/>
      <c r="T578" s="228"/>
      <c r="U578" s="340">
        <v>0</v>
      </c>
      <c r="V578" s="227"/>
      <c r="W578" s="5"/>
      <c r="X578" s="108" t="s">
        <v>1926</v>
      </c>
      <c r="Y578" s="109" t="s">
        <v>119</v>
      </c>
      <c r="Z578" s="123">
        <v>0</v>
      </c>
      <c r="AA578" s="83" t="s">
        <v>1926</v>
      </c>
      <c r="AB578" s="83" t="s">
        <v>1926</v>
      </c>
      <c r="AC578" s="83" t="s">
        <v>1926</v>
      </c>
      <c r="AE578" s="93" t="s">
        <v>2965</v>
      </c>
      <c r="AF578" s="93"/>
      <c r="AG578" s="96" t="s">
        <v>1926</v>
      </c>
      <c r="AH578" s="96" t="s">
        <v>1926</v>
      </c>
      <c r="AI578" s="96" t="s">
        <v>1926</v>
      </c>
      <c r="AJ578" s="96" t="s">
        <v>1926</v>
      </c>
      <c r="AK578" s="96" t="s">
        <v>1926</v>
      </c>
      <c r="AL578" s="96" t="s">
        <v>1926</v>
      </c>
      <c r="AM578" s="96" t="s">
        <v>1926</v>
      </c>
      <c r="AN578" s="96" t="s">
        <v>1926</v>
      </c>
      <c r="AO578" s="96" t="s">
        <v>1926</v>
      </c>
      <c r="AP578" s="96" t="s">
        <v>1926</v>
      </c>
      <c r="AQ578" s="96" t="s">
        <v>1926</v>
      </c>
      <c r="AR578" s="96" t="s">
        <v>1926</v>
      </c>
      <c r="AS578" s="96" t="s">
        <v>1926</v>
      </c>
      <c r="AT578" s="96" t="s">
        <v>1926</v>
      </c>
      <c r="AU578" s="96" t="s">
        <v>1926</v>
      </c>
      <c r="AV578" s="96" t="s">
        <v>1926</v>
      </c>
      <c r="AW578" s="96" t="s">
        <v>1926</v>
      </c>
      <c r="AX578" s="96" t="s">
        <v>1926</v>
      </c>
      <c r="AY578" s="344"/>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3"/>
    </row>
    <row r="579" spans="1:79" s="2" customFormat="1" ht="11.45" customHeight="1" x14ac:dyDescent="0.15">
      <c r="A579" s="95"/>
      <c r="B579" s="312"/>
      <c r="C579" s="346" t="s">
        <v>1926</v>
      </c>
      <c r="D579" s="312"/>
      <c r="E579" s="127"/>
      <c r="F579" s="126"/>
      <c r="G579" s="946" t="s">
        <v>1926</v>
      </c>
      <c r="H579" s="946" t="s">
        <v>1926</v>
      </c>
      <c r="I579" s="944"/>
      <c r="J579" s="103"/>
      <c r="K579" s="104"/>
      <c r="L579" s="105"/>
      <c r="M579" s="629"/>
      <c r="N579" s="630"/>
      <c r="O579" s="372" t="s">
        <v>1926</v>
      </c>
      <c r="P579" s="352"/>
      <c r="Q579" s="241">
        <v>0</v>
      </c>
      <c r="R579" s="100"/>
      <c r="S579" s="42"/>
      <c r="T579" s="228"/>
      <c r="U579" s="340">
        <v>0</v>
      </c>
      <c r="V579" s="227"/>
      <c r="W579" s="5"/>
      <c r="X579" s="108" t="s">
        <v>1926</v>
      </c>
      <c r="Y579" s="109" t="s">
        <v>119</v>
      </c>
      <c r="Z579" s="123">
        <v>0</v>
      </c>
      <c r="AA579" s="83" t="s">
        <v>1926</v>
      </c>
      <c r="AB579" s="83" t="s">
        <v>1926</v>
      </c>
      <c r="AC579" s="83" t="s">
        <v>1926</v>
      </c>
      <c r="AE579" s="93" t="s">
        <v>2965</v>
      </c>
      <c r="AF579" s="93"/>
      <c r="AG579" s="96" t="s">
        <v>1926</v>
      </c>
      <c r="AH579" s="96" t="s">
        <v>1926</v>
      </c>
      <c r="AI579" s="96" t="s">
        <v>1926</v>
      </c>
      <c r="AJ579" s="96" t="s">
        <v>1926</v>
      </c>
      <c r="AK579" s="96" t="s">
        <v>1926</v>
      </c>
      <c r="AL579" s="96" t="s">
        <v>1926</v>
      </c>
      <c r="AM579" s="96" t="s">
        <v>1926</v>
      </c>
      <c r="AN579" s="96" t="s">
        <v>1926</v>
      </c>
      <c r="AO579" s="96" t="s">
        <v>1926</v>
      </c>
      <c r="AP579" s="96" t="s">
        <v>1926</v>
      </c>
      <c r="AQ579" s="96" t="s">
        <v>1926</v>
      </c>
      <c r="AR579" s="96" t="s">
        <v>1926</v>
      </c>
      <c r="AS579" s="96" t="s">
        <v>1926</v>
      </c>
      <c r="AT579" s="96" t="s">
        <v>1926</v>
      </c>
      <c r="AU579" s="96" t="s">
        <v>1926</v>
      </c>
      <c r="AV579" s="96" t="s">
        <v>1926</v>
      </c>
      <c r="AW579" s="96" t="s">
        <v>1926</v>
      </c>
      <c r="AX579" s="96" t="s">
        <v>1926</v>
      </c>
      <c r="AY579" s="344"/>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3"/>
    </row>
    <row r="580" spans="1:79" s="2" customFormat="1" ht="11.45" customHeight="1" x14ac:dyDescent="0.15">
      <c r="A580" s="95"/>
      <c r="B580" s="312"/>
      <c r="C580" s="346" t="s">
        <v>1926</v>
      </c>
      <c r="D580" s="312"/>
      <c r="E580" s="127"/>
      <c r="F580" s="126"/>
      <c r="G580" s="946" t="s">
        <v>1926</v>
      </c>
      <c r="H580" s="946" t="s">
        <v>1926</v>
      </c>
      <c r="I580" s="944"/>
      <c r="J580" s="103"/>
      <c r="K580" s="104"/>
      <c r="L580" s="105"/>
      <c r="M580" s="629"/>
      <c r="N580" s="630"/>
      <c r="O580" s="372" t="s">
        <v>1926</v>
      </c>
      <c r="P580" s="352"/>
      <c r="Q580" s="241">
        <v>0</v>
      </c>
      <c r="R580" s="100"/>
      <c r="S580" s="42"/>
      <c r="T580" s="228"/>
      <c r="U580" s="340">
        <v>0</v>
      </c>
      <c r="V580" s="227"/>
      <c r="W580" s="5"/>
      <c r="X580" s="108" t="s">
        <v>1926</v>
      </c>
      <c r="Y580" s="109" t="s">
        <v>119</v>
      </c>
      <c r="Z580" s="123">
        <v>0</v>
      </c>
      <c r="AA580" s="83" t="s">
        <v>1926</v>
      </c>
      <c r="AB580" s="83" t="s">
        <v>1926</v>
      </c>
      <c r="AC580" s="83" t="s">
        <v>1926</v>
      </c>
      <c r="AE580" s="93" t="s">
        <v>2965</v>
      </c>
      <c r="AF580" s="93"/>
      <c r="AG580" s="96" t="s">
        <v>1926</v>
      </c>
      <c r="AH580" s="96" t="s">
        <v>1926</v>
      </c>
      <c r="AI580" s="96" t="s">
        <v>1926</v>
      </c>
      <c r="AJ580" s="96" t="s">
        <v>1926</v>
      </c>
      <c r="AK580" s="96" t="s">
        <v>1926</v>
      </c>
      <c r="AL580" s="96" t="s">
        <v>1926</v>
      </c>
      <c r="AM580" s="96" t="s">
        <v>1926</v>
      </c>
      <c r="AN580" s="96" t="s">
        <v>1926</v>
      </c>
      <c r="AO580" s="96" t="s">
        <v>1926</v>
      </c>
      <c r="AP580" s="96" t="s">
        <v>1926</v>
      </c>
      <c r="AQ580" s="96" t="s">
        <v>1926</v>
      </c>
      <c r="AR580" s="96" t="s">
        <v>1926</v>
      </c>
      <c r="AS580" s="96" t="s">
        <v>1926</v>
      </c>
      <c r="AT580" s="96" t="s">
        <v>1926</v>
      </c>
      <c r="AU580" s="96" t="s">
        <v>1926</v>
      </c>
      <c r="AV580" s="96" t="s">
        <v>1926</v>
      </c>
      <c r="AW580" s="96" t="s">
        <v>1926</v>
      </c>
      <c r="AX580" s="96" t="s">
        <v>1926</v>
      </c>
      <c r="AY580" s="344"/>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3"/>
    </row>
    <row r="581" spans="1:79" s="2" customFormat="1" ht="11.45" customHeight="1" x14ac:dyDescent="0.15">
      <c r="A581" s="95"/>
      <c r="B581" s="312"/>
      <c r="C581" s="346" t="s">
        <v>1926</v>
      </c>
      <c r="D581" s="312"/>
      <c r="E581" s="127"/>
      <c r="F581" s="126"/>
      <c r="G581" s="946" t="s">
        <v>1926</v>
      </c>
      <c r="H581" s="946" t="s">
        <v>1926</v>
      </c>
      <c r="I581" s="944"/>
      <c r="J581" s="103"/>
      <c r="K581" s="104"/>
      <c r="L581" s="105"/>
      <c r="M581" s="629"/>
      <c r="N581" s="630"/>
      <c r="O581" s="372" t="s">
        <v>1926</v>
      </c>
      <c r="P581" s="352"/>
      <c r="Q581" s="241">
        <v>0</v>
      </c>
      <c r="R581" s="100"/>
      <c r="S581" s="42"/>
      <c r="T581" s="228"/>
      <c r="U581" s="340">
        <v>0</v>
      </c>
      <c r="V581" s="227"/>
      <c r="W581" s="5"/>
      <c r="X581" s="108" t="s">
        <v>1926</v>
      </c>
      <c r="Y581" s="109" t="s">
        <v>119</v>
      </c>
      <c r="Z581" s="123">
        <v>0</v>
      </c>
      <c r="AA581" s="83" t="s">
        <v>1926</v>
      </c>
      <c r="AB581" s="83" t="s">
        <v>1926</v>
      </c>
      <c r="AC581" s="83" t="s">
        <v>1926</v>
      </c>
      <c r="AE581" s="93" t="s">
        <v>2965</v>
      </c>
      <c r="AF581" s="93"/>
      <c r="AG581" s="96" t="s">
        <v>1926</v>
      </c>
      <c r="AH581" s="96" t="s">
        <v>1926</v>
      </c>
      <c r="AI581" s="96" t="s">
        <v>1926</v>
      </c>
      <c r="AJ581" s="96" t="s">
        <v>1926</v>
      </c>
      <c r="AK581" s="96" t="s">
        <v>1926</v>
      </c>
      <c r="AL581" s="96" t="s">
        <v>1926</v>
      </c>
      <c r="AM581" s="96" t="s">
        <v>1926</v>
      </c>
      <c r="AN581" s="96" t="s">
        <v>1926</v>
      </c>
      <c r="AO581" s="96" t="s">
        <v>1926</v>
      </c>
      <c r="AP581" s="96" t="s">
        <v>1926</v>
      </c>
      <c r="AQ581" s="96" t="s">
        <v>1926</v>
      </c>
      <c r="AR581" s="96" t="s">
        <v>1926</v>
      </c>
      <c r="AS581" s="96" t="s">
        <v>1926</v>
      </c>
      <c r="AT581" s="96" t="s">
        <v>1926</v>
      </c>
      <c r="AU581" s="96" t="s">
        <v>1926</v>
      </c>
      <c r="AV581" s="96" t="s">
        <v>1926</v>
      </c>
      <c r="AW581" s="96" t="s">
        <v>1926</v>
      </c>
      <c r="AX581" s="96" t="s">
        <v>1926</v>
      </c>
      <c r="AY581" s="344"/>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373"/>
    </row>
    <row r="582" spans="1:79" s="2" customFormat="1" ht="11.45" customHeight="1" x14ac:dyDescent="0.15">
      <c r="A582" s="95"/>
      <c r="B582" s="312"/>
      <c r="C582" s="347">
        <v>9418</v>
      </c>
      <c r="D582" s="312"/>
      <c r="E582" s="227"/>
      <c r="F582" s="228"/>
      <c r="G582" s="228"/>
      <c r="H582" s="353" t="s">
        <v>1145</v>
      </c>
      <c r="I582" s="354"/>
      <c r="J582" s="259"/>
      <c r="K582" s="358">
        <v>605833235</v>
      </c>
      <c r="L582" s="352"/>
      <c r="M582" s="352"/>
      <c r="N582" s="352"/>
      <c r="O582" s="352"/>
      <c r="P582" s="352"/>
      <c r="Q582" s="358">
        <v>207117</v>
      </c>
      <c r="R582" s="101"/>
      <c r="S582" s="102"/>
      <c r="T582" s="228"/>
      <c r="U582" s="358">
        <v>207117</v>
      </c>
      <c r="V582" s="227"/>
      <c r="W582" s="5"/>
      <c r="X582" s="97">
        <v>9418</v>
      </c>
      <c r="Y582" s="8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CA582" s="373"/>
    </row>
    <row r="583" spans="1:79" s="2" customFormat="1" ht="11.45" hidden="1" customHeight="1" x14ac:dyDescent="0.15">
      <c r="A583" s="95"/>
      <c r="B583" s="312"/>
      <c r="C583" s="352"/>
      <c r="D583" s="352"/>
      <c r="E583" s="352"/>
      <c r="F583" s="352"/>
      <c r="G583" s="352"/>
      <c r="H583" s="352"/>
      <c r="I583" s="352"/>
      <c r="J583" s="352"/>
      <c r="K583" s="352"/>
      <c r="L583" s="352"/>
      <c r="M583" s="352"/>
      <c r="N583" s="352"/>
      <c r="O583" s="352"/>
      <c r="P583" s="352"/>
      <c r="Q583" s="352"/>
      <c r="R583" s="352"/>
      <c r="S583" s="352"/>
      <c r="T583" s="352"/>
      <c r="U583" s="352"/>
      <c r="V583" s="352"/>
      <c r="W583" s="373"/>
      <c r="X583" s="373"/>
      <c r="Y583" s="373"/>
      <c r="Z583" s="373"/>
      <c r="AA583" s="373"/>
      <c r="AB583" s="373"/>
      <c r="AC583" s="373"/>
      <c r="AD583" s="373"/>
      <c r="AE583" s="373"/>
      <c r="AF583" s="373"/>
      <c r="AG583" s="373"/>
      <c r="AH583" s="373"/>
      <c r="AI583" s="373"/>
      <c r="AJ583" s="373"/>
      <c r="AK583" s="373"/>
      <c r="AL583" s="373"/>
      <c r="AM583" s="373"/>
      <c r="AN583" s="373"/>
      <c r="AO583" s="373"/>
      <c r="AP583" s="373"/>
      <c r="AQ583" s="373"/>
      <c r="AR583" s="373"/>
      <c r="AS583" s="373"/>
      <c r="AT583" s="373"/>
      <c r="AU583" s="373"/>
      <c r="AV583" s="373"/>
      <c r="AW583" s="373"/>
      <c r="AX583" s="373"/>
      <c r="AY583" s="373"/>
      <c r="AZ583" s="373"/>
      <c r="BA583" s="373"/>
      <c r="BB583" s="373"/>
      <c r="BC583" s="373"/>
      <c r="BD583" s="373"/>
      <c r="BE583" s="373"/>
      <c r="BF583" s="373"/>
      <c r="BG583" s="373"/>
      <c r="BH583" s="373"/>
      <c r="BI583" s="373"/>
      <c r="BJ583" s="373"/>
      <c r="BK583" s="373"/>
      <c r="BL583" s="373"/>
      <c r="BM583" s="373"/>
      <c r="BN583" s="373"/>
      <c r="BO583" s="373"/>
      <c r="BP583" s="373"/>
      <c r="BQ583" s="373"/>
      <c r="BR583" s="373"/>
      <c r="BS583" s="373"/>
      <c r="BT583" s="373"/>
      <c r="BU583" s="373"/>
      <c r="BV583" s="373"/>
      <c r="BW583" s="373"/>
      <c r="BX583" s="373"/>
      <c r="BY583" s="373"/>
      <c r="BZ583" s="373"/>
      <c r="CA583" s="373"/>
    </row>
    <row r="584" spans="1:79" s="2" customFormat="1" ht="11.45" hidden="1" customHeight="1" x14ac:dyDescent="0.15">
      <c r="A584" s="95"/>
      <c r="B584" s="374"/>
      <c r="C584" s="374"/>
      <c r="D584" s="374"/>
      <c r="E584" s="374"/>
      <c r="F584" s="374"/>
      <c r="G584" s="374"/>
      <c r="H584" s="374"/>
      <c r="I584" s="374"/>
      <c r="J584" s="374"/>
      <c r="K584" s="374"/>
      <c r="L584" s="374"/>
      <c r="M584" s="374"/>
      <c r="N584" s="374"/>
      <c r="O584" s="374"/>
      <c r="P584" s="374"/>
      <c r="Q584" s="374"/>
      <c r="R584" s="374"/>
      <c r="S584" s="374"/>
      <c r="T584" s="374"/>
      <c r="U584" s="374"/>
      <c r="V584" s="374"/>
      <c r="W584" s="373"/>
      <c r="X584" s="373"/>
      <c r="Y584" s="373"/>
      <c r="Z584" s="373"/>
      <c r="AA584" s="373"/>
      <c r="AB584" s="373"/>
      <c r="AC584" s="373"/>
      <c r="AD584" s="373"/>
      <c r="AE584" s="373"/>
      <c r="AF584" s="373"/>
      <c r="AG584" s="373"/>
      <c r="AH584" s="373"/>
      <c r="AI584" s="373"/>
      <c r="AJ584" s="373"/>
      <c r="AK584" s="373"/>
      <c r="AL584" s="373"/>
      <c r="AM584" s="373"/>
      <c r="AN584" s="373"/>
      <c r="AO584" s="373"/>
      <c r="AP584" s="373"/>
      <c r="AQ584" s="373"/>
      <c r="AR584" s="373"/>
      <c r="AS584" s="373"/>
      <c r="AT584" s="373"/>
      <c r="AU584" s="373"/>
      <c r="AV584" s="373"/>
      <c r="AW584" s="373"/>
      <c r="AX584" s="373"/>
      <c r="AY584" s="373"/>
      <c r="AZ584" s="373"/>
      <c r="BA584" s="373"/>
      <c r="BB584" s="373"/>
      <c r="BC584" s="373"/>
      <c r="BD584" s="373"/>
      <c r="BE584" s="373"/>
      <c r="BF584" s="373"/>
      <c r="BG584" s="373"/>
      <c r="BH584" s="373"/>
      <c r="BI584" s="373"/>
      <c r="BJ584" s="373"/>
      <c r="BK584" s="373"/>
      <c r="BL584" s="373"/>
      <c r="BM584" s="373"/>
      <c r="BN584" s="373"/>
      <c r="BO584" s="373"/>
      <c r="BP584" s="373"/>
      <c r="BQ584" s="373"/>
      <c r="BR584" s="373"/>
      <c r="BS584" s="373"/>
      <c r="BT584" s="373"/>
      <c r="BU584" s="373"/>
      <c r="BV584" s="373"/>
      <c r="BW584" s="373"/>
      <c r="BX584" s="373"/>
      <c r="BY584" s="373"/>
      <c r="BZ584" s="373"/>
      <c r="CA584" s="373"/>
    </row>
    <row r="585" spans="1:79" s="2" customFormat="1" ht="11.45" customHeight="1" x14ac:dyDescent="0.15">
      <c r="A585" s="95"/>
      <c r="B585" s="374"/>
      <c r="C585" s="374"/>
      <c r="D585" s="374"/>
      <c r="E585" s="374"/>
      <c r="F585" s="374"/>
      <c r="G585" s="374"/>
      <c r="H585" s="374"/>
      <c r="I585" s="374"/>
      <c r="J585" s="374"/>
      <c r="K585" s="374"/>
      <c r="L585" s="374"/>
      <c r="M585" s="374"/>
      <c r="N585" s="374"/>
      <c r="O585" s="374"/>
      <c r="P585" s="374"/>
      <c r="Q585" s="374"/>
      <c r="R585" s="374"/>
      <c r="S585" s="374"/>
      <c r="T585" s="374"/>
      <c r="U585" s="374"/>
      <c r="V585" s="374"/>
      <c r="W585" s="373"/>
      <c r="X585" s="373"/>
      <c r="Y585" s="373"/>
      <c r="Z585" s="373"/>
      <c r="AA585" s="373"/>
      <c r="AB585" s="373"/>
      <c r="AC585" s="373"/>
      <c r="AD585" s="373"/>
      <c r="AE585" s="373"/>
      <c r="AF585" s="373"/>
      <c r="AG585" s="373"/>
      <c r="AH585" s="373"/>
      <c r="AI585" s="373"/>
      <c r="AJ585" s="373"/>
      <c r="AK585" s="373"/>
      <c r="AL585" s="373"/>
      <c r="AM585" s="373"/>
      <c r="AN585" s="373"/>
      <c r="AO585" s="373"/>
      <c r="AP585" s="373"/>
      <c r="AQ585" s="373"/>
      <c r="AR585" s="373"/>
      <c r="AS585" s="373"/>
      <c r="AT585" s="373"/>
      <c r="AU585" s="373"/>
      <c r="AV585" s="373"/>
      <c r="AW585" s="373"/>
      <c r="AX585" s="373"/>
      <c r="AY585" s="373"/>
      <c r="AZ585" s="373"/>
      <c r="BA585" s="373"/>
      <c r="BB585" s="373"/>
      <c r="BC585" s="373"/>
      <c r="BD585" s="373"/>
      <c r="BE585" s="373"/>
      <c r="BF585" s="373"/>
      <c r="BG585" s="373"/>
      <c r="BH585" s="373"/>
      <c r="BI585" s="373"/>
      <c r="BJ585" s="373"/>
      <c r="BK585" s="373"/>
      <c r="BL585" s="373"/>
      <c r="BM585" s="373"/>
      <c r="BN585" s="373"/>
      <c r="BO585" s="373"/>
      <c r="BP585" s="373"/>
      <c r="BQ585" s="373"/>
      <c r="BR585" s="373"/>
      <c r="BS585" s="373"/>
      <c r="BT585" s="373"/>
      <c r="BU585" s="373"/>
      <c r="BV585" s="373"/>
      <c r="BW585" s="373"/>
      <c r="BX585" s="373"/>
      <c r="BY585" s="373"/>
      <c r="BZ585" s="373"/>
      <c r="CA585" s="373"/>
    </row>
    <row r="586" spans="1:79" s="2" customFormat="1" ht="11.45" customHeight="1" x14ac:dyDescent="0.15">
      <c r="A586" s="95"/>
      <c r="B586" s="374"/>
      <c r="C586" s="374"/>
      <c r="D586" s="374"/>
      <c r="E586" s="374"/>
      <c r="F586" s="374"/>
      <c r="G586" s="374"/>
      <c r="H586" s="374"/>
      <c r="I586" s="374"/>
      <c r="J586" s="374"/>
      <c r="K586" s="374"/>
      <c r="L586" s="374"/>
      <c r="M586" s="374"/>
      <c r="N586" s="374"/>
      <c r="O586" s="374"/>
      <c r="P586" s="374"/>
      <c r="Q586" s="374"/>
      <c r="R586" s="374"/>
      <c r="S586" s="374"/>
      <c r="T586" s="374"/>
      <c r="U586" s="374"/>
      <c r="V586" s="374"/>
      <c r="W586" s="373"/>
      <c r="X586" s="373"/>
      <c r="Y586" s="373"/>
      <c r="Z586" s="373"/>
      <c r="AA586" s="373"/>
      <c r="AB586" s="373"/>
      <c r="AC586" s="373"/>
      <c r="AD586" s="373"/>
      <c r="AE586" s="373"/>
      <c r="AF586" s="373"/>
      <c r="AG586" s="373"/>
      <c r="AH586" s="373"/>
      <c r="AI586" s="373"/>
      <c r="AJ586" s="373"/>
      <c r="AK586" s="373"/>
      <c r="AL586" s="373"/>
      <c r="AM586" s="373"/>
      <c r="AN586" s="373"/>
      <c r="AO586" s="373"/>
      <c r="AP586" s="373"/>
      <c r="AQ586" s="373"/>
      <c r="AR586" s="373"/>
      <c r="AS586" s="373"/>
      <c r="AT586" s="373"/>
      <c r="AU586" s="373"/>
      <c r="AV586" s="373"/>
      <c r="AW586" s="373"/>
      <c r="AX586" s="373"/>
      <c r="AY586" s="373"/>
      <c r="AZ586" s="373"/>
      <c r="BA586" s="373"/>
      <c r="BB586" s="373"/>
      <c r="BC586" s="373"/>
      <c r="BD586" s="373"/>
      <c r="BE586" s="373"/>
      <c r="BF586" s="373"/>
      <c r="BG586" s="373"/>
      <c r="BH586" s="373"/>
      <c r="BI586" s="373"/>
      <c r="BJ586" s="373"/>
      <c r="BK586" s="373"/>
      <c r="BL586" s="373"/>
      <c r="BM586" s="373"/>
      <c r="BN586" s="373"/>
      <c r="BO586" s="373"/>
      <c r="BP586" s="373"/>
      <c r="BQ586" s="373"/>
      <c r="BR586" s="373"/>
      <c r="BS586" s="373"/>
      <c r="BT586" s="373"/>
      <c r="BU586" s="373"/>
      <c r="BV586" s="373"/>
      <c r="BW586" s="373"/>
      <c r="BX586" s="373"/>
      <c r="BY586" s="373"/>
      <c r="BZ586" s="373"/>
      <c r="CA586" s="373"/>
    </row>
    <row r="587" spans="1:79" x14ac:dyDescent="0.2">
      <c r="B587" s="157"/>
      <c r="C587" s="157"/>
      <c r="D587" s="157"/>
      <c r="E587" s="157"/>
      <c r="F587" s="157"/>
      <c r="G587" s="157"/>
      <c r="H587" s="157"/>
      <c r="I587" s="157"/>
      <c r="J587" s="157"/>
      <c r="K587" s="157"/>
      <c r="L587" s="157"/>
      <c r="M587" s="157"/>
      <c r="N587" s="157"/>
      <c r="O587" s="157"/>
      <c r="P587" s="157"/>
      <c r="Q587" s="157"/>
      <c r="R587" s="157"/>
      <c r="S587" s="157"/>
      <c r="T587" s="157"/>
      <c r="U587" s="157"/>
      <c r="V587" s="157"/>
      <c r="W587" s="157"/>
      <c r="X587" s="157"/>
      <c r="Y587" s="157"/>
      <c r="Z587" s="157"/>
      <c r="AA587" s="157"/>
      <c r="AB587" s="157"/>
      <c r="AC587" s="157"/>
      <c r="AD587" s="157"/>
      <c r="AE587" s="157"/>
      <c r="AF587" s="157"/>
      <c r="AG587" s="157"/>
      <c r="AH587" s="157"/>
      <c r="AI587" s="157"/>
      <c r="AJ587" s="157"/>
      <c r="AK587" s="157"/>
      <c r="AL587" s="157"/>
      <c r="AM587" s="157"/>
      <c r="AN587" s="157"/>
      <c r="AO587" s="157"/>
      <c r="AP587" s="157"/>
      <c r="AQ587" s="157"/>
      <c r="AR587" s="157"/>
      <c r="AS587" s="157"/>
      <c r="AT587" s="157"/>
      <c r="AU587" s="157"/>
      <c r="AV587" s="157"/>
      <c r="AW587" s="157"/>
      <c r="AX587" s="157"/>
      <c r="AY587" s="157"/>
      <c r="AZ587" s="157"/>
      <c r="BA587" s="157"/>
      <c r="BB587" s="157"/>
      <c r="BC587" s="157"/>
      <c r="BD587" s="157"/>
      <c r="BE587" s="157"/>
      <c r="BF587" s="157"/>
      <c r="BG587" s="157"/>
      <c r="BH587" s="157"/>
      <c r="BI587" s="157"/>
      <c r="BJ587" s="157"/>
      <c r="BK587" s="157"/>
      <c r="BL587" s="157"/>
      <c r="BM587" s="157"/>
      <c r="BN587" s="157"/>
      <c r="BO587" s="157"/>
      <c r="BP587" s="157"/>
      <c r="BQ587" s="157"/>
      <c r="BR587" s="157"/>
      <c r="BS587" s="157"/>
      <c r="BT587" s="157"/>
      <c r="BU587" s="157"/>
      <c r="BV587" s="157"/>
      <c r="BW587" s="157"/>
      <c r="BX587" s="157"/>
      <c r="BY587" s="157"/>
      <c r="BZ587" s="157"/>
      <c r="CA587" s="157"/>
    </row>
    <row r="588" spans="1:79" hidden="1" x14ac:dyDescent="0.2"/>
    <row r="589" spans="1:79" hidden="1" x14ac:dyDescent="0.2"/>
    <row r="590" spans="1:79" hidden="1" x14ac:dyDescent="0.2"/>
    <row r="591" spans="1:79" hidden="1" x14ac:dyDescent="0.2"/>
    <row r="592" spans="1:79"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sheetData>
  <mergeCells count="324">
    <mergeCell ref="U273:U274"/>
    <mergeCell ref="E275:E276"/>
    <mergeCell ref="F275:F276"/>
    <mergeCell ref="G275:G276"/>
    <mergeCell ref="H275:H276"/>
    <mergeCell ref="I275:I276"/>
    <mergeCell ref="J275:J276"/>
    <mergeCell ref="K275:K276"/>
    <mergeCell ref="S275:S276"/>
    <mergeCell ref="U275:U276"/>
    <mergeCell ref="S241:S242"/>
    <mergeCell ref="U241:U242"/>
    <mergeCell ref="E273:E274"/>
    <mergeCell ref="F273:F274"/>
    <mergeCell ref="G273:G274"/>
    <mergeCell ref="H273:H274"/>
    <mergeCell ref="I273:I274"/>
    <mergeCell ref="J273:J274"/>
    <mergeCell ref="K273:K274"/>
    <mergeCell ref="S273:S274"/>
    <mergeCell ref="K239:K240"/>
    <mergeCell ref="S239:S240"/>
    <mergeCell ref="U239:U240"/>
    <mergeCell ref="E241:E242"/>
    <mergeCell ref="F241:F242"/>
    <mergeCell ref="G241:G242"/>
    <mergeCell ref="H241:H242"/>
    <mergeCell ref="I241:I242"/>
    <mergeCell ref="J241:J242"/>
    <mergeCell ref="K241:K242"/>
    <mergeCell ref="E239:E240"/>
    <mergeCell ref="F239:F240"/>
    <mergeCell ref="G239:G240"/>
    <mergeCell ref="H239:H240"/>
    <mergeCell ref="I239:I240"/>
    <mergeCell ref="J239:J240"/>
    <mergeCell ref="U208:U209"/>
    <mergeCell ref="E210:E211"/>
    <mergeCell ref="F210:F211"/>
    <mergeCell ref="G210:G211"/>
    <mergeCell ref="H210:H211"/>
    <mergeCell ref="I210:I211"/>
    <mergeCell ref="J210:J211"/>
    <mergeCell ref="K210:K211"/>
    <mergeCell ref="S210:S211"/>
    <mergeCell ref="U210:U211"/>
    <mergeCell ref="S179:S180"/>
    <mergeCell ref="U179:U180"/>
    <mergeCell ref="E208:E209"/>
    <mergeCell ref="F208:F209"/>
    <mergeCell ref="G208:G209"/>
    <mergeCell ref="H208:H209"/>
    <mergeCell ref="I208:I209"/>
    <mergeCell ref="J208:J209"/>
    <mergeCell ref="K208:K209"/>
    <mergeCell ref="S208:S209"/>
    <mergeCell ref="K177:K178"/>
    <mergeCell ref="S177:S178"/>
    <mergeCell ref="U177:U178"/>
    <mergeCell ref="E179:E180"/>
    <mergeCell ref="F179:F180"/>
    <mergeCell ref="G179:G180"/>
    <mergeCell ref="H179:H180"/>
    <mergeCell ref="I179:I180"/>
    <mergeCell ref="J179:J180"/>
    <mergeCell ref="K179:K180"/>
    <mergeCell ref="E177:E178"/>
    <mergeCell ref="F177:F178"/>
    <mergeCell ref="G177:G178"/>
    <mergeCell ref="H177:H178"/>
    <mergeCell ref="I177:I178"/>
    <mergeCell ref="J177:J178"/>
    <mergeCell ref="U146:U147"/>
    <mergeCell ref="E148:E149"/>
    <mergeCell ref="F148:F149"/>
    <mergeCell ref="G148:G149"/>
    <mergeCell ref="H148:H149"/>
    <mergeCell ref="I148:I149"/>
    <mergeCell ref="J148:J149"/>
    <mergeCell ref="K148:K149"/>
    <mergeCell ref="S148:S149"/>
    <mergeCell ref="U148:U149"/>
    <mergeCell ref="S52:S53"/>
    <mergeCell ref="U52:U53"/>
    <mergeCell ref="E146:E147"/>
    <mergeCell ref="F146:F147"/>
    <mergeCell ref="G146:G147"/>
    <mergeCell ref="H146:H147"/>
    <mergeCell ref="I146:I147"/>
    <mergeCell ref="J146:J147"/>
    <mergeCell ref="K146:K147"/>
    <mergeCell ref="S146:S147"/>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304:I305"/>
    <mergeCell ref="J304:J305"/>
    <mergeCell ref="K304:K305"/>
    <mergeCell ref="S304:S305"/>
    <mergeCell ref="E304:E305"/>
    <mergeCell ref="F304:F305"/>
    <mergeCell ref="G304:G305"/>
    <mergeCell ref="H304:H305"/>
    <mergeCell ref="U304:U305"/>
    <mergeCell ref="E306:E307"/>
    <mergeCell ref="F306:F307"/>
    <mergeCell ref="G306:G307"/>
    <mergeCell ref="H306:H307"/>
    <mergeCell ref="I306:I307"/>
    <mergeCell ref="J306:J307"/>
    <mergeCell ref="K306:K307"/>
    <mergeCell ref="S306:S307"/>
    <mergeCell ref="U306:U307"/>
    <mergeCell ref="I335:I336"/>
    <mergeCell ref="J335:J336"/>
    <mergeCell ref="K335:K336"/>
    <mergeCell ref="S335:S336"/>
    <mergeCell ref="E335:E336"/>
    <mergeCell ref="F335:F336"/>
    <mergeCell ref="G335:G336"/>
    <mergeCell ref="H335:H336"/>
    <mergeCell ref="U335:U336"/>
    <mergeCell ref="E337:E338"/>
    <mergeCell ref="F337:F338"/>
    <mergeCell ref="G337:G338"/>
    <mergeCell ref="H337:H338"/>
    <mergeCell ref="I337:I338"/>
    <mergeCell ref="J337:J338"/>
    <mergeCell ref="K337:K338"/>
    <mergeCell ref="S337:S338"/>
    <mergeCell ref="U337:U338"/>
    <mergeCell ref="I366:I367"/>
    <mergeCell ref="J366:J367"/>
    <mergeCell ref="K366:K367"/>
    <mergeCell ref="S366:S367"/>
    <mergeCell ref="E366:E367"/>
    <mergeCell ref="F366:F367"/>
    <mergeCell ref="G366:G367"/>
    <mergeCell ref="H366:H367"/>
    <mergeCell ref="U366:U367"/>
    <mergeCell ref="E368:E369"/>
    <mergeCell ref="F368:F369"/>
    <mergeCell ref="G368:G369"/>
    <mergeCell ref="H368:H369"/>
    <mergeCell ref="I368:I369"/>
    <mergeCell ref="J368:J369"/>
    <mergeCell ref="K368:K369"/>
    <mergeCell ref="S368:S369"/>
    <mergeCell ref="U368:U369"/>
    <mergeCell ref="I397:I398"/>
    <mergeCell ref="J397:J398"/>
    <mergeCell ref="K397:K398"/>
    <mergeCell ref="S397:S398"/>
    <mergeCell ref="E397:E398"/>
    <mergeCell ref="F397:F398"/>
    <mergeCell ref="G397:G398"/>
    <mergeCell ref="H397:H398"/>
    <mergeCell ref="U397:U398"/>
    <mergeCell ref="E399:E400"/>
    <mergeCell ref="F399:F400"/>
    <mergeCell ref="G399:G400"/>
    <mergeCell ref="H399:H400"/>
    <mergeCell ref="I399:I400"/>
    <mergeCell ref="J399:J400"/>
    <mergeCell ref="K399:K400"/>
    <mergeCell ref="S399:S400"/>
    <mergeCell ref="U399:U400"/>
    <mergeCell ref="I428:I429"/>
    <mergeCell ref="J428:J429"/>
    <mergeCell ref="K428:K429"/>
    <mergeCell ref="S428:S429"/>
    <mergeCell ref="E428:E429"/>
    <mergeCell ref="F428:F429"/>
    <mergeCell ref="G428:G429"/>
    <mergeCell ref="H428:H429"/>
    <mergeCell ref="U428:U429"/>
    <mergeCell ref="E430:E431"/>
    <mergeCell ref="F430:F431"/>
    <mergeCell ref="G430:G431"/>
    <mergeCell ref="H430:H431"/>
    <mergeCell ref="I430:I431"/>
    <mergeCell ref="J430:J431"/>
    <mergeCell ref="K430:K431"/>
    <mergeCell ref="S430:S431"/>
    <mergeCell ref="U430:U431"/>
    <mergeCell ref="I459:I460"/>
    <mergeCell ref="J459:J460"/>
    <mergeCell ref="K459:K460"/>
    <mergeCell ref="S459:S460"/>
    <mergeCell ref="E459:E460"/>
    <mergeCell ref="F459:F460"/>
    <mergeCell ref="G459:G460"/>
    <mergeCell ref="H459:H460"/>
    <mergeCell ref="U459:U460"/>
    <mergeCell ref="E461:E462"/>
    <mergeCell ref="F461:F462"/>
    <mergeCell ref="G461:G462"/>
    <mergeCell ref="H461:H462"/>
    <mergeCell ref="I461:I462"/>
    <mergeCell ref="J461:J462"/>
    <mergeCell ref="K461:K462"/>
    <mergeCell ref="S461:S462"/>
    <mergeCell ref="U461:U462"/>
    <mergeCell ref="I493:I494"/>
    <mergeCell ref="J493:J494"/>
    <mergeCell ref="K493:K494"/>
    <mergeCell ref="S493:S494"/>
    <mergeCell ref="E493:E494"/>
    <mergeCell ref="F493:F494"/>
    <mergeCell ref="G493:G494"/>
    <mergeCell ref="H493:H494"/>
    <mergeCell ref="U493:U494"/>
    <mergeCell ref="E495:E496"/>
    <mergeCell ref="F495:F496"/>
    <mergeCell ref="G495:G496"/>
    <mergeCell ref="H495:H496"/>
    <mergeCell ref="I495:I496"/>
    <mergeCell ref="J495:J496"/>
    <mergeCell ref="K495:K496"/>
    <mergeCell ref="S495:S496"/>
    <mergeCell ref="U495:U496"/>
    <mergeCell ref="I524:I525"/>
    <mergeCell ref="J524:J525"/>
    <mergeCell ref="K524:K525"/>
    <mergeCell ref="S524:S525"/>
    <mergeCell ref="E524:E525"/>
    <mergeCell ref="F524:F525"/>
    <mergeCell ref="G524:G525"/>
    <mergeCell ref="H524:H525"/>
    <mergeCell ref="U524:U525"/>
    <mergeCell ref="E526:E527"/>
    <mergeCell ref="F526:F527"/>
    <mergeCell ref="G526:G527"/>
    <mergeCell ref="H526:H527"/>
    <mergeCell ref="I526:I527"/>
    <mergeCell ref="J526:J527"/>
    <mergeCell ref="K526:K527"/>
    <mergeCell ref="S526:S527"/>
    <mergeCell ref="U526:U527"/>
    <mergeCell ref="I555:I556"/>
    <mergeCell ref="J555:J556"/>
    <mergeCell ref="K555:K556"/>
    <mergeCell ref="S555:S556"/>
    <mergeCell ref="E555:E556"/>
    <mergeCell ref="F555:F556"/>
    <mergeCell ref="G555:G556"/>
    <mergeCell ref="H555:H556"/>
    <mergeCell ref="U555:U556"/>
    <mergeCell ref="E557:E558"/>
    <mergeCell ref="F557:F558"/>
    <mergeCell ref="G557:G558"/>
    <mergeCell ref="H557:H558"/>
    <mergeCell ref="I557:I558"/>
    <mergeCell ref="J557:J558"/>
    <mergeCell ref="K557:K558"/>
    <mergeCell ref="S557:S558"/>
    <mergeCell ref="U557:U558"/>
  </mergeCells>
  <phoneticPr fontId="9" type="noConversion"/>
  <conditionalFormatting sqref="AF26:AF45 AF57:AF79 AF91:AF110 AF122:AF141 AF153:AF172 AF184:AF203 AF215:AF234 AF246:AF268 AF280:AF299 AF311:AF330 AF342:AF361 AF373:AF392 AF404:AF423 AF435:AF454 AF466:AF488 AF500:AF519 AF531:AF550 AF562:AF581">
    <cfRule type="cellIs" dxfId="31" priority="1" stopIfTrue="1" operator="equal">
      <formula>"OK"</formula>
    </cfRule>
    <cfRule type="cellIs" dxfId="30" priority="2" stopIfTrue="1" operator="equal">
      <formula>"VERIFY"</formula>
    </cfRule>
  </conditionalFormatting>
  <conditionalFormatting sqref="AE26:AE45 AE57:AE79 AE91:AE110 AE122:AE141 AE153:AE172 AE184:AE203 AE215:AE234 AE246:AE268 AE280:AE299 AE311:AE330 AE342:AE361 AE373:AE392 AE404:AE423 AE435:AE454 AE466:AE488 AE500:AE519 AE531:AE550 AE562:AE58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7" manualBreakCount="17">
    <brk id="49" min="1" max="21" man="1"/>
    <brk id="83" min="1" max="21" man="1"/>
    <brk id="114" min="1" max="21" man="1"/>
    <brk id="145" min="1" max="21" man="1"/>
    <brk id="176" min="1" max="21" man="1"/>
    <brk id="207" min="1" max="21" man="1"/>
    <brk id="238" min="1" max="21" man="1"/>
    <brk id="272" min="1" max="21" man="1"/>
    <brk id="303" min="1" max="21" man="1"/>
    <brk id="334" min="1" max="21" man="1"/>
    <brk id="365" min="1" max="21" man="1"/>
    <brk id="396" min="1" max="21" man="1"/>
    <brk id="427" min="1" max="21" man="1"/>
    <brk id="458" min="1" max="21" man="1"/>
    <brk id="492" min="1" max="21" man="1"/>
    <brk id="523" min="1" max="21" man="1"/>
    <brk id="55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42892.538469791667</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1673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2818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726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1158</v>
      </c>
      <c r="R14" s="84" t="s">
        <v>1159</v>
      </c>
      <c r="S14" s="84" t="s">
        <v>1278</v>
      </c>
      <c r="T14" s="228"/>
      <c r="U14" s="84" t="s">
        <v>1934</v>
      </c>
      <c r="V14" s="227"/>
      <c r="Y14" s="83"/>
      <c r="BM14" s="83"/>
      <c r="BN14" s="83"/>
      <c r="BO14" s="83"/>
      <c r="BP14" s="83"/>
      <c r="BQ14" s="83"/>
      <c r="BR14" s="83"/>
      <c r="BS14" s="83"/>
      <c r="BT14" s="83"/>
    </row>
    <row r="15" spans="1:78" s="2" customFormat="1" ht="9" hidden="1" x14ac:dyDescent="0.2">
      <c r="A15" s="95" t="s">
        <v>2084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2609</v>
      </c>
      <c r="D16" s="312"/>
      <c r="E16" s="258"/>
      <c r="F16" s="258"/>
      <c r="G16" s="238" t="s">
        <v>293</v>
      </c>
      <c r="H16" s="238"/>
      <c r="I16" s="228"/>
      <c r="J16" s="312"/>
      <c r="K16" s="312"/>
      <c r="L16" s="346"/>
      <c r="M16" s="312"/>
      <c r="N16" s="312"/>
      <c r="O16" s="346"/>
      <c r="P16" s="228" t="s">
        <v>119</v>
      </c>
      <c r="Q16" s="386"/>
      <c r="R16" s="334">
        <v>0</v>
      </c>
      <c r="S16" s="98"/>
      <c r="T16" s="228"/>
      <c r="U16" s="364">
        <v>0</v>
      </c>
      <c r="V16" s="227"/>
      <c r="X16" s="2" t="s">
        <v>1752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727</v>
      </c>
      <c r="F19" s="1346" t="s">
        <v>141</v>
      </c>
      <c r="G19" s="1346" t="s">
        <v>142</v>
      </c>
      <c r="H19" s="1346" t="s">
        <v>143</v>
      </c>
      <c r="I19" s="1346" t="s">
        <v>1190</v>
      </c>
      <c r="J19" s="1346" t="s">
        <v>1191</v>
      </c>
      <c r="K19" s="1346" t="s">
        <v>649</v>
      </c>
      <c r="L19" s="79" t="s">
        <v>1471</v>
      </c>
      <c r="M19" s="85"/>
      <c r="N19" s="85"/>
      <c r="O19" s="80"/>
      <c r="P19" s="284"/>
      <c r="Q19" s="79" t="s">
        <v>650</v>
      </c>
      <c r="R19" s="80"/>
      <c r="S19" s="1346" t="s">
        <v>1278</v>
      </c>
      <c r="T19" s="284"/>
      <c r="U19" s="1346" t="s">
        <v>1934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1270</v>
      </c>
      <c r="M20" s="37" t="s">
        <v>889</v>
      </c>
      <c r="N20" s="37" t="s">
        <v>1271</v>
      </c>
      <c r="O20" s="37" t="s">
        <v>1934</v>
      </c>
      <c r="P20" s="284"/>
      <c r="Q20" s="37" t="s">
        <v>1270</v>
      </c>
      <c r="R20" s="37" t="s">
        <v>889</v>
      </c>
      <c r="S20" s="1347"/>
      <c r="T20" s="284"/>
      <c r="U20" s="1347"/>
      <c r="V20" s="227"/>
      <c r="Y20" s="83"/>
      <c r="AE20" s="576" t="s">
        <v>598</v>
      </c>
      <c r="AX20" s="576" t="s">
        <v>598</v>
      </c>
      <c r="BA20" s="83" t="s">
        <v>653</v>
      </c>
      <c r="BB20" s="83" t="s">
        <v>653</v>
      </c>
      <c r="BC20" s="83" t="s">
        <v>2767</v>
      </c>
      <c r="BD20" s="83" t="s">
        <v>2767</v>
      </c>
      <c r="BE20" s="83" t="s">
        <v>201</v>
      </c>
      <c r="BF20" s="83" t="s">
        <v>203</v>
      </c>
      <c r="BG20" s="83" t="s">
        <v>203</v>
      </c>
      <c r="BH20" s="83" t="s">
        <v>203</v>
      </c>
      <c r="BI20" s="83" t="s">
        <v>546</v>
      </c>
      <c r="BJ20" s="83" t="s">
        <v>2084</v>
      </c>
      <c r="BK20" s="83" t="s">
        <v>1604</v>
      </c>
      <c r="BL20" s="83" t="s">
        <v>2630</v>
      </c>
      <c r="BM20" s="576" t="s">
        <v>1605</v>
      </c>
      <c r="BN20" s="576" t="s">
        <v>1605</v>
      </c>
      <c r="BO20" s="576" t="s">
        <v>1605</v>
      </c>
      <c r="BP20" s="83" t="s">
        <v>1103</v>
      </c>
      <c r="BQ20" s="83" t="s">
        <v>399</v>
      </c>
      <c r="BR20" s="825" t="s">
        <v>1607</v>
      </c>
      <c r="BS20" s="576" t="s">
        <v>125</v>
      </c>
      <c r="BT20" s="83" t="s">
        <v>125</v>
      </c>
      <c r="BU20" s="83" t="s">
        <v>2819</v>
      </c>
      <c r="BV20" s="83" t="s">
        <v>652</v>
      </c>
      <c r="BW20" s="83" t="s">
        <v>652</v>
      </c>
      <c r="BX20" s="83" t="s">
        <v>1608</v>
      </c>
      <c r="BY20" s="83" t="s">
        <v>205</v>
      </c>
      <c r="BZ20" s="579" t="s">
        <v>123</v>
      </c>
    </row>
    <row r="21" spans="1:78" s="2" customFormat="1" ht="11.45" hidden="1" customHeight="1" x14ac:dyDescent="0.2">
      <c r="A21" s="95" t="s">
        <v>2084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1282</v>
      </c>
      <c r="BM21" s="576"/>
      <c r="BN21" s="576"/>
      <c r="BO21" s="576"/>
      <c r="BP21" s="83"/>
      <c r="BQ21" s="83"/>
      <c r="BR21" s="825"/>
      <c r="BS21" s="576"/>
      <c r="BT21" s="83"/>
      <c r="BZ21" s="580"/>
    </row>
    <row r="22" spans="1:78" s="2" customFormat="1" ht="11.45" hidden="1" customHeight="1" x14ac:dyDescent="0.2">
      <c r="A22" s="95" t="s">
        <v>2084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2474</v>
      </c>
      <c r="Y23" s="1205" t="s">
        <v>1554</v>
      </c>
      <c r="Z23" s="1205" t="s">
        <v>1259</v>
      </c>
      <c r="AA23" s="365" t="s">
        <v>1876</v>
      </c>
      <c r="AB23" s="365" t="s">
        <v>122</v>
      </c>
      <c r="AC23" s="365" t="s">
        <v>654</v>
      </c>
      <c r="AE23" s="1205" t="s">
        <v>2543</v>
      </c>
      <c r="AF23" s="95"/>
      <c r="AG23" s="1209" t="s">
        <v>2754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c r="BC23" s="83" t="s">
        <v>1261</v>
      </c>
      <c r="BD23" s="345">
        <v>0.05</v>
      </c>
      <c r="BE23" s="83" t="s">
        <v>1282</v>
      </c>
      <c r="BF23" s="83" t="s">
        <v>1262</v>
      </c>
      <c r="BG23" s="83" t="s">
        <v>1262</v>
      </c>
      <c r="BH23" s="83" t="s">
        <v>1262</v>
      </c>
      <c r="BI23" s="83" t="s">
        <v>667</v>
      </c>
      <c r="BJ23" s="83" t="s">
        <v>2752</v>
      </c>
      <c r="BK23" s="83" t="s">
        <v>2753</v>
      </c>
      <c r="BL23" s="83" t="s">
        <v>1285</v>
      </c>
      <c r="BM23" s="576" t="s">
        <v>122</v>
      </c>
      <c r="BN23" s="576" t="s">
        <v>654</v>
      </c>
      <c r="BO23" s="576" t="s">
        <v>600</v>
      </c>
      <c r="BP23" s="83" t="s">
        <v>1288</v>
      </c>
      <c r="BQ23" s="83" t="s">
        <v>1289</v>
      </c>
      <c r="BR23" s="825" t="s">
        <v>2759</v>
      </c>
      <c r="BS23" s="576" t="s">
        <v>601</v>
      </c>
      <c r="BT23" s="83" t="s">
        <v>669</v>
      </c>
      <c r="BU23" s="83" t="s">
        <v>2755</v>
      </c>
      <c r="BV23" s="83" t="s">
        <v>161</v>
      </c>
      <c r="BW23" s="83" t="s">
        <v>161</v>
      </c>
      <c r="BX23" s="83" t="s">
        <v>671</v>
      </c>
      <c r="BY23" s="83" t="s">
        <v>670</v>
      </c>
      <c r="BZ23" s="579" t="s">
        <v>597</v>
      </c>
    </row>
    <row r="24" spans="1:78" s="2" customFormat="1" ht="11.45" customHeight="1" x14ac:dyDescent="0.2">
      <c r="A24" s="95"/>
      <c r="B24" s="312"/>
      <c r="C24" s="312"/>
      <c r="D24" s="312"/>
      <c r="E24" s="58" t="s">
        <v>147</v>
      </c>
      <c r="F24" s="13" t="s">
        <v>147</v>
      </c>
      <c r="G24" s="13"/>
      <c r="H24" s="13"/>
      <c r="I24" s="13"/>
      <c r="J24" s="88" t="s">
        <v>2842</v>
      </c>
      <c r="K24" s="13" t="s">
        <v>2849</v>
      </c>
      <c r="L24" s="13" t="s">
        <v>1137</v>
      </c>
      <c r="M24" s="13" t="s">
        <v>1137</v>
      </c>
      <c r="N24" s="13" t="s">
        <v>1137</v>
      </c>
      <c r="O24" s="13" t="s">
        <v>1137</v>
      </c>
      <c r="P24" s="228"/>
      <c r="Q24" s="13" t="s">
        <v>2849</v>
      </c>
      <c r="R24" s="13" t="s">
        <v>2849</v>
      </c>
      <c r="S24" s="13" t="s">
        <v>2849</v>
      </c>
      <c r="T24" s="228"/>
      <c r="U24" s="13" t="s">
        <v>2849</v>
      </c>
      <c r="V24" s="227"/>
      <c r="X24" s="1205"/>
      <c r="Y24" s="1205" t="s">
        <v>2629</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1176</v>
      </c>
      <c r="BC24" s="83" t="s">
        <v>2405</v>
      </c>
      <c r="BD24" s="83" t="s">
        <v>1258</v>
      </c>
      <c r="BE24" s="83" t="s">
        <v>1258</v>
      </c>
      <c r="BF24" s="83" t="s">
        <v>1263</v>
      </c>
      <c r="BG24" s="83" t="s">
        <v>2751</v>
      </c>
      <c r="BH24" s="83" t="s">
        <v>1258</v>
      </c>
      <c r="BI24" s="83" t="s">
        <v>1258</v>
      </c>
      <c r="BJ24" s="83" t="s">
        <v>1283</v>
      </c>
      <c r="BK24" s="83" t="s">
        <v>1176</v>
      </c>
      <c r="BL24" s="83" t="s">
        <v>1258</v>
      </c>
      <c r="BM24" s="576"/>
      <c r="BN24" s="576" t="s">
        <v>1287</v>
      </c>
      <c r="BO24" s="576" t="s">
        <v>1258</v>
      </c>
      <c r="BP24" s="83" t="s">
        <v>1258</v>
      </c>
      <c r="BQ24" s="83" t="s">
        <v>2758</v>
      </c>
      <c r="BR24" s="825" t="s">
        <v>2760</v>
      </c>
      <c r="BS24" s="576" t="s">
        <v>602</v>
      </c>
      <c r="BT24" s="83" t="s">
        <v>668</v>
      </c>
      <c r="BU24" s="83" t="s">
        <v>2757</v>
      </c>
      <c r="BV24" s="83" t="s">
        <v>1176</v>
      </c>
      <c r="BW24" s="83" t="s">
        <v>1176</v>
      </c>
      <c r="BX24" s="93" t="s">
        <v>1176</v>
      </c>
      <c r="BY24" s="93" t="s">
        <v>1176</v>
      </c>
      <c r="BZ24" s="579" t="s">
        <v>608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2444</v>
      </c>
      <c r="D26" s="312"/>
      <c r="E26" s="355" t="s">
        <v>1303</v>
      </c>
      <c r="F26" s="356">
        <v>0</v>
      </c>
      <c r="G26" s="946" t="s">
        <v>124</v>
      </c>
      <c r="H26" s="946" t="s">
        <v>2787</v>
      </c>
      <c r="I26" s="943">
        <v>1</v>
      </c>
      <c r="J26" s="357">
        <v>1</v>
      </c>
      <c r="K26" s="104"/>
      <c r="L26" s="631"/>
      <c r="M26" s="105"/>
      <c r="N26" s="628"/>
      <c r="O26" s="372" t="s">
        <v>1926</v>
      </c>
      <c r="P26" s="352"/>
      <c r="Q26" s="381"/>
      <c r="R26" s="241">
        <v>0</v>
      </c>
      <c r="S26" s="42"/>
      <c r="T26" s="228"/>
      <c r="U26" s="340">
        <v>0</v>
      </c>
      <c r="V26" s="227"/>
      <c r="W26" s="5"/>
      <c r="X26" s="106" t="s">
        <v>2444</v>
      </c>
      <c r="Y26" s="107" t="s">
        <v>1079</v>
      </c>
      <c r="Z26" s="122">
        <v>0</v>
      </c>
      <c r="AA26" s="83" t="s">
        <v>123</v>
      </c>
      <c r="AB26" s="83" t="s">
        <v>123</v>
      </c>
      <c r="AC26" s="83" t="s">
        <v>651</v>
      </c>
      <c r="AE26" s="93" t="s">
        <v>2965</v>
      </c>
      <c r="AF26" s="93"/>
      <c r="AG26" s="96" t="s">
        <v>1926</v>
      </c>
      <c r="AH26" s="96" t="s">
        <v>1926</v>
      </c>
      <c r="AI26" s="96" t="s">
        <v>1926</v>
      </c>
      <c r="AJ26" s="96" t="s">
        <v>1926</v>
      </c>
      <c r="AK26" s="96" t="s">
        <v>1926</v>
      </c>
      <c r="AL26" s="96" t="s">
        <v>1926</v>
      </c>
      <c r="AM26" s="96" t="s">
        <v>1926</v>
      </c>
      <c r="AN26" s="96" t="s">
        <v>1926</v>
      </c>
      <c r="AO26" s="96" t="s">
        <v>1926</v>
      </c>
      <c r="AP26" s="96" t="s">
        <v>1926</v>
      </c>
      <c r="AQ26" s="96" t="s">
        <v>1926</v>
      </c>
      <c r="AR26" s="96" t="s">
        <v>1926</v>
      </c>
      <c r="AS26" s="96" t="s">
        <v>1926</v>
      </c>
      <c r="AT26" s="96" t="s">
        <v>1926</v>
      </c>
      <c r="AU26" s="96" t="s">
        <v>1926</v>
      </c>
      <c r="AV26" s="96" t="s">
        <v>1926</v>
      </c>
      <c r="AW26" s="96" t="s">
        <v>1926</v>
      </c>
      <c r="AX26" s="96" t="s">
        <v>1926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1926</v>
      </c>
      <c r="D27" s="312"/>
      <c r="E27" s="127"/>
      <c r="F27" s="126"/>
      <c r="G27" s="946" t="s">
        <v>1926</v>
      </c>
      <c r="H27" s="946" t="s">
        <v>1926</v>
      </c>
      <c r="I27" s="944"/>
      <c r="J27" s="103"/>
      <c r="K27" s="104"/>
      <c r="L27" s="632"/>
      <c r="M27" s="105"/>
      <c r="N27" s="630"/>
      <c r="O27" s="372" t="s">
        <v>1926</v>
      </c>
      <c r="P27" s="352"/>
      <c r="Q27" s="381"/>
      <c r="R27" s="241">
        <v>0</v>
      </c>
      <c r="S27" s="42"/>
      <c r="T27" s="228"/>
      <c r="U27" s="340">
        <v>0</v>
      </c>
      <c r="V27" s="227"/>
      <c r="W27" s="5"/>
      <c r="X27" s="108" t="s">
        <v>1926</v>
      </c>
      <c r="Y27" s="109" t="s">
        <v>119</v>
      </c>
      <c r="Z27" s="123">
        <v>0</v>
      </c>
      <c r="AA27" s="83" t="s">
        <v>1926</v>
      </c>
      <c r="AB27" s="83" t="s">
        <v>1926</v>
      </c>
      <c r="AC27" s="83" t="s">
        <v>1926</v>
      </c>
      <c r="AE27" s="93" t="s">
        <v>2965</v>
      </c>
      <c r="AF27" s="93"/>
      <c r="AG27" s="96" t="s">
        <v>1926</v>
      </c>
      <c r="AH27" s="96" t="s">
        <v>1926</v>
      </c>
      <c r="AI27" s="96" t="s">
        <v>1926</v>
      </c>
      <c r="AJ27" s="96" t="s">
        <v>1926</v>
      </c>
      <c r="AK27" s="96" t="s">
        <v>1926</v>
      </c>
      <c r="AL27" s="96" t="s">
        <v>1926</v>
      </c>
      <c r="AM27" s="96" t="s">
        <v>1926</v>
      </c>
      <c r="AN27" s="96" t="s">
        <v>1926</v>
      </c>
      <c r="AO27" s="96" t="s">
        <v>1926</v>
      </c>
      <c r="AP27" s="96" t="s">
        <v>1926</v>
      </c>
      <c r="AQ27" s="96" t="s">
        <v>1926</v>
      </c>
      <c r="AR27" s="96" t="s">
        <v>1926</v>
      </c>
      <c r="AS27" s="96" t="s">
        <v>1926</v>
      </c>
      <c r="AT27" s="96" t="s">
        <v>1926</v>
      </c>
      <c r="AU27" s="96" t="s">
        <v>1926</v>
      </c>
      <c r="AV27" s="96" t="s">
        <v>1926</v>
      </c>
      <c r="AW27" s="96" t="s">
        <v>1926</v>
      </c>
      <c r="AX27" s="96" t="s">
        <v>1926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1926</v>
      </c>
      <c r="D28" s="312"/>
      <c r="E28" s="127"/>
      <c r="F28" s="126"/>
      <c r="G28" s="946" t="s">
        <v>1926</v>
      </c>
      <c r="H28" s="946" t="s">
        <v>1926</v>
      </c>
      <c r="I28" s="944"/>
      <c r="J28" s="103"/>
      <c r="K28" s="104"/>
      <c r="L28" s="632"/>
      <c r="M28" s="105"/>
      <c r="N28" s="630"/>
      <c r="O28" s="372" t="s">
        <v>1926</v>
      </c>
      <c r="P28" s="352"/>
      <c r="Q28" s="381"/>
      <c r="R28" s="241">
        <v>0</v>
      </c>
      <c r="S28" s="42"/>
      <c r="T28" s="228"/>
      <c r="U28" s="340">
        <v>0</v>
      </c>
      <c r="V28" s="227"/>
      <c r="W28" s="5"/>
      <c r="X28" s="108" t="s">
        <v>1926</v>
      </c>
      <c r="Y28" s="109" t="s">
        <v>119</v>
      </c>
      <c r="Z28" s="123">
        <v>0</v>
      </c>
      <c r="AA28" s="83" t="s">
        <v>1926</v>
      </c>
      <c r="AB28" s="83" t="s">
        <v>1926</v>
      </c>
      <c r="AC28" s="83" t="s">
        <v>1926</v>
      </c>
      <c r="AE28" s="93" t="s">
        <v>2965</v>
      </c>
      <c r="AF28" s="93"/>
      <c r="AG28" s="96" t="s">
        <v>1926</v>
      </c>
      <c r="AH28" s="96" t="s">
        <v>1926</v>
      </c>
      <c r="AI28" s="96" t="s">
        <v>1926</v>
      </c>
      <c r="AJ28" s="96" t="s">
        <v>1926</v>
      </c>
      <c r="AK28" s="96" t="s">
        <v>1926</v>
      </c>
      <c r="AL28" s="96" t="s">
        <v>1926</v>
      </c>
      <c r="AM28" s="96" t="s">
        <v>1926</v>
      </c>
      <c r="AN28" s="96" t="s">
        <v>1926</v>
      </c>
      <c r="AO28" s="96" t="s">
        <v>1926</v>
      </c>
      <c r="AP28" s="96" t="s">
        <v>1926</v>
      </c>
      <c r="AQ28" s="96" t="s">
        <v>1926</v>
      </c>
      <c r="AR28" s="96" t="s">
        <v>1926</v>
      </c>
      <c r="AS28" s="96" t="s">
        <v>1926</v>
      </c>
      <c r="AT28" s="96" t="s">
        <v>1926</v>
      </c>
      <c r="AU28" s="96" t="s">
        <v>1926</v>
      </c>
      <c r="AV28" s="96" t="s">
        <v>1926</v>
      </c>
      <c r="AW28" s="96" t="s">
        <v>1926</v>
      </c>
      <c r="AX28" s="96" t="s">
        <v>1926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1926</v>
      </c>
      <c r="D29" s="312"/>
      <c r="E29" s="127"/>
      <c r="F29" s="126"/>
      <c r="G29" s="946" t="s">
        <v>1926</v>
      </c>
      <c r="H29" s="946" t="s">
        <v>1926</v>
      </c>
      <c r="I29" s="944"/>
      <c r="J29" s="103"/>
      <c r="K29" s="104"/>
      <c r="L29" s="632"/>
      <c r="M29" s="105"/>
      <c r="N29" s="630"/>
      <c r="O29" s="372" t="s">
        <v>1926</v>
      </c>
      <c r="P29" s="352"/>
      <c r="Q29" s="381"/>
      <c r="R29" s="241">
        <v>0</v>
      </c>
      <c r="S29" s="42"/>
      <c r="T29" s="228"/>
      <c r="U29" s="340">
        <v>0</v>
      </c>
      <c r="V29" s="227"/>
      <c r="W29" s="5"/>
      <c r="X29" s="108" t="s">
        <v>1926</v>
      </c>
      <c r="Y29" s="109" t="s">
        <v>119</v>
      </c>
      <c r="Z29" s="123">
        <v>0</v>
      </c>
      <c r="AA29" s="83" t="s">
        <v>1926</v>
      </c>
      <c r="AB29" s="83" t="s">
        <v>1926</v>
      </c>
      <c r="AC29" s="83" t="s">
        <v>1926</v>
      </c>
      <c r="AE29" s="93" t="s">
        <v>2965</v>
      </c>
      <c r="AF29" s="93"/>
      <c r="AG29" s="96" t="s">
        <v>1926</v>
      </c>
      <c r="AH29" s="96" t="s">
        <v>1926</v>
      </c>
      <c r="AI29" s="96" t="s">
        <v>1926</v>
      </c>
      <c r="AJ29" s="96" t="s">
        <v>1926</v>
      </c>
      <c r="AK29" s="96" t="s">
        <v>1926</v>
      </c>
      <c r="AL29" s="96" t="s">
        <v>1926</v>
      </c>
      <c r="AM29" s="96" t="s">
        <v>1926</v>
      </c>
      <c r="AN29" s="96" t="s">
        <v>1926</v>
      </c>
      <c r="AO29" s="96" t="s">
        <v>1926</v>
      </c>
      <c r="AP29" s="96" t="s">
        <v>1926</v>
      </c>
      <c r="AQ29" s="96" t="s">
        <v>1926</v>
      </c>
      <c r="AR29" s="96" t="s">
        <v>1926</v>
      </c>
      <c r="AS29" s="96" t="s">
        <v>1926</v>
      </c>
      <c r="AT29" s="96" t="s">
        <v>1926</v>
      </c>
      <c r="AU29" s="96" t="s">
        <v>1926</v>
      </c>
      <c r="AV29" s="96" t="s">
        <v>1926</v>
      </c>
      <c r="AW29" s="96" t="s">
        <v>1926</v>
      </c>
      <c r="AX29" s="96" t="s">
        <v>1926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1926</v>
      </c>
      <c r="D30" s="312"/>
      <c r="E30" s="127"/>
      <c r="F30" s="126"/>
      <c r="G30" s="946" t="s">
        <v>1926</v>
      </c>
      <c r="H30" s="946" t="s">
        <v>1926</v>
      </c>
      <c r="I30" s="944"/>
      <c r="J30" s="103"/>
      <c r="K30" s="104"/>
      <c r="L30" s="632"/>
      <c r="M30" s="105"/>
      <c r="N30" s="630"/>
      <c r="O30" s="372" t="s">
        <v>1926</v>
      </c>
      <c r="P30" s="352"/>
      <c r="Q30" s="381"/>
      <c r="R30" s="241">
        <v>0</v>
      </c>
      <c r="S30" s="42"/>
      <c r="T30" s="228"/>
      <c r="U30" s="340">
        <v>0</v>
      </c>
      <c r="V30" s="227"/>
      <c r="W30" s="5"/>
      <c r="X30" s="108" t="s">
        <v>1926</v>
      </c>
      <c r="Y30" s="109" t="s">
        <v>119</v>
      </c>
      <c r="Z30" s="123">
        <v>0</v>
      </c>
      <c r="AA30" s="83" t="s">
        <v>1926</v>
      </c>
      <c r="AB30" s="83" t="s">
        <v>1926</v>
      </c>
      <c r="AC30" s="83" t="s">
        <v>1926</v>
      </c>
      <c r="AE30" s="93" t="s">
        <v>2965</v>
      </c>
      <c r="AF30" s="93"/>
      <c r="AG30" s="96" t="s">
        <v>1926</v>
      </c>
      <c r="AH30" s="96" t="s">
        <v>1926</v>
      </c>
      <c r="AI30" s="96" t="s">
        <v>1926</v>
      </c>
      <c r="AJ30" s="96" t="s">
        <v>1926</v>
      </c>
      <c r="AK30" s="96" t="s">
        <v>1926</v>
      </c>
      <c r="AL30" s="96" t="s">
        <v>1926</v>
      </c>
      <c r="AM30" s="96" t="s">
        <v>1926</v>
      </c>
      <c r="AN30" s="96" t="s">
        <v>1926</v>
      </c>
      <c r="AO30" s="96" t="s">
        <v>1926</v>
      </c>
      <c r="AP30" s="96" t="s">
        <v>1926</v>
      </c>
      <c r="AQ30" s="96" t="s">
        <v>1926</v>
      </c>
      <c r="AR30" s="96" t="s">
        <v>1926</v>
      </c>
      <c r="AS30" s="96" t="s">
        <v>1926</v>
      </c>
      <c r="AT30" s="96" t="s">
        <v>1926</v>
      </c>
      <c r="AU30" s="96" t="s">
        <v>1926</v>
      </c>
      <c r="AV30" s="96" t="s">
        <v>1926</v>
      </c>
      <c r="AW30" s="96" t="s">
        <v>1926</v>
      </c>
      <c r="AX30" s="96" t="s">
        <v>1926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1926</v>
      </c>
      <c r="D31" s="312"/>
      <c r="E31" s="127"/>
      <c r="F31" s="126"/>
      <c r="G31" s="946" t="s">
        <v>1926</v>
      </c>
      <c r="H31" s="946" t="s">
        <v>1926</v>
      </c>
      <c r="I31" s="944"/>
      <c r="J31" s="103"/>
      <c r="K31" s="104"/>
      <c r="L31" s="632"/>
      <c r="M31" s="105"/>
      <c r="N31" s="630"/>
      <c r="O31" s="372" t="s">
        <v>1926</v>
      </c>
      <c r="P31" s="352"/>
      <c r="Q31" s="381"/>
      <c r="R31" s="241">
        <v>0</v>
      </c>
      <c r="S31" s="42"/>
      <c r="T31" s="228"/>
      <c r="U31" s="340">
        <v>0</v>
      </c>
      <c r="V31" s="227"/>
      <c r="W31" s="5"/>
      <c r="X31" s="108" t="s">
        <v>1926</v>
      </c>
      <c r="Y31" s="109" t="s">
        <v>119</v>
      </c>
      <c r="Z31" s="123">
        <v>0</v>
      </c>
      <c r="AA31" s="83" t="s">
        <v>1926</v>
      </c>
      <c r="AB31" s="83" t="s">
        <v>1926</v>
      </c>
      <c r="AC31" s="83" t="s">
        <v>1926</v>
      </c>
      <c r="AE31" s="93" t="s">
        <v>2965</v>
      </c>
      <c r="AF31" s="93"/>
      <c r="AG31" s="96" t="s">
        <v>1926</v>
      </c>
      <c r="AH31" s="96" t="s">
        <v>1926</v>
      </c>
      <c r="AI31" s="96" t="s">
        <v>1926</v>
      </c>
      <c r="AJ31" s="96" t="s">
        <v>1926</v>
      </c>
      <c r="AK31" s="96" t="s">
        <v>1926</v>
      </c>
      <c r="AL31" s="96" t="s">
        <v>1926</v>
      </c>
      <c r="AM31" s="96" t="s">
        <v>1926</v>
      </c>
      <c r="AN31" s="96" t="s">
        <v>1926</v>
      </c>
      <c r="AO31" s="96" t="s">
        <v>1926</v>
      </c>
      <c r="AP31" s="96" t="s">
        <v>1926</v>
      </c>
      <c r="AQ31" s="96" t="s">
        <v>1926</v>
      </c>
      <c r="AR31" s="96" t="s">
        <v>1926</v>
      </c>
      <c r="AS31" s="96" t="s">
        <v>1926</v>
      </c>
      <c r="AT31" s="96" t="s">
        <v>1926</v>
      </c>
      <c r="AU31" s="96" t="s">
        <v>1926</v>
      </c>
      <c r="AV31" s="96" t="s">
        <v>1926</v>
      </c>
      <c r="AW31" s="96" t="s">
        <v>1926</v>
      </c>
      <c r="AX31" s="96" t="s">
        <v>1926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1926</v>
      </c>
      <c r="D32" s="312"/>
      <c r="E32" s="127"/>
      <c r="F32" s="126"/>
      <c r="G32" s="946" t="s">
        <v>1926</v>
      </c>
      <c r="H32" s="946" t="s">
        <v>1926</v>
      </c>
      <c r="I32" s="944"/>
      <c r="J32" s="103"/>
      <c r="K32" s="104"/>
      <c r="L32" s="632"/>
      <c r="M32" s="105"/>
      <c r="N32" s="630"/>
      <c r="O32" s="372" t="s">
        <v>1926</v>
      </c>
      <c r="P32" s="352"/>
      <c r="Q32" s="381"/>
      <c r="R32" s="241">
        <v>0</v>
      </c>
      <c r="S32" s="42"/>
      <c r="T32" s="228"/>
      <c r="U32" s="340">
        <v>0</v>
      </c>
      <c r="V32" s="227"/>
      <c r="W32" s="5"/>
      <c r="X32" s="108" t="s">
        <v>1926</v>
      </c>
      <c r="Y32" s="109" t="s">
        <v>119</v>
      </c>
      <c r="Z32" s="123">
        <v>0</v>
      </c>
      <c r="AA32" s="83" t="s">
        <v>1926</v>
      </c>
      <c r="AB32" s="83" t="s">
        <v>1926</v>
      </c>
      <c r="AC32" s="83" t="s">
        <v>1926</v>
      </c>
      <c r="AE32" s="93" t="s">
        <v>2965</v>
      </c>
      <c r="AF32" s="93"/>
      <c r="AG32" s="96" t="s">
        <v>1926</v>
      </c>
      <c r="AH32" s="96" t="s">
        <v>1926</v>
      </c>
      <c r="AI32" s="96" t="s">
        <v>1926</v>
      </c>
      <c r="AJ32" s="96" t="s">
        <v>1926</v>
      </c>
      <c r="AK32" s="96" t="s">
        <v>1926</v>
      </c>
      <c r="AL32" s="96" t="s">
        <v>1926</v>
      </c>
      <c r="AM32" s="96" t="s">
        <v>1926</v>
      </c>
      <c r="AN32" s="96" t="s">
        <v>1926</v>
      </c>
      <c r="AO32" s="96" t="s">
        <v>1926</v>
      </c>
      <c r="AP32" s="96" t="s">
        <v>1926</v>
      </c>
      <c r="AQ32" s="96" t="s">
        <v>1926</v>
      </c>
      <c r="AR32" s="96" t="s">
        <v>1926</v>
      </c>
      <c r="AS32" s="96" t="s">
        <v>1926</v>
      </c>
      <c r="AT32" s="96" t="s">
        <v>1926</v>
      </c>
      <c r="AU32" s="96" t="s">
        <v>1926</v>
      </c>
      <c r="AV32" s="96" t="s">
        <v>1926</v>
      </c>
      <c r="AW32" s="96" t="s">
        <v>1926</v>
      </c>
      <c r="AX32" s="96" t="s">
        <v>1926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1926</v>
      </c>
      <c r="D33" s="312"/>
      <c r="E33" s="127"/>
      <c r="F33" s="126"/>
      <c r="G33" s="946" t="s">
        <v>1926</v>
      </c>
      <c r="H33" s="946" t="s">
        <v>1926</v>
      </c>
      <c r="I33" s="944"/>
      <c r="J33" s="103"/>
      <c r="K33" s="104"/>
      <c r="L33" s="632"/>
      <c r="M33" s="105"/>
      <c r="N33" s="630"/>
      <c r="O33" s="372" t="s">
        <v>1926</v>
      </c>
      <c r="P33" s="352"/>
      <c r="Q33" s="381"/>
      <c r="R33" s="241">
        <v>0</v>
      </c>
      <c r="S33" s="42"/>
      <c r="T33" s="228"/>
      <c r="U33" s="340">
        <v>0</v>
      </c>
      <c r="V33" s="227"/>
      <c r="W33" s="5"/>
      <c r="X33" s="108" t="s">
        <v>1926</v>
      </c>
      <c r="Y33" s="109" t="s">
        <v>119</v>
      </c>
      <c r="Z33" s="123">
        <v>0</v>
      </c>
      <c r="AA33" s="83" t="s">
        <v>1926</v>
      </c>
      <c r="AB33" s="83" t="s">
        <v>1926</v>
      </c>
      <c r="AC33" s="83" t="s">
        <v>1926</v>
      </c>
      <c r="AE33" s="93" t="s">
        <v>2965</v>
      </c>
      <c r="AF33" s="93"/>
      <c r="AG33" s="96" t="s">
        <v>1926</v>
      </c>
      <c r="AH33" s="96" t="s">
        <v>1926</v>
      </c>
      <c r="AI33" s="96" t="s">
        <v>1926</v>
      </c>
      <c r="AJ33" s="96" t="s">
        <v>1926</v>
      </c>
      <c r="AK33" s="96" t="s">
        <v>1926</v>
      </c>
      <c r="AL33" s="96" t="s">
        <v>1926</v>
      </c>
      <c r="AM33" s="96" t="s">
        <v>1926</v>
      </c>
      <c r="AN33" s="96" t="s">
        <v>1926</v>
      </c>
      <c r="AO33" s="96" t="s">
        <v>1926</v>
      </c>
      <c r="AP33" s="96" t="s">
        <v>1926</v>
      </c>
      <c r="AQ33" s="96" t="s">
        <v>1926</v>
      </c>
      <c r="AR33" s="96" t="s">
        <v>1926</v>
      </c>
      <c r="AS33" s="96" t="s">
        <v>1926</v>
      </c>
      <c r="AT33" s="96" t="s">
        <v>1926</v>
      </c>
      <c r="AU33" s="96" t="s">
        <v>1926</v>
      </c>
      <c r="AV33" s="96" t="s">
        <v>1926</v>
      </c>
      <c r="AW33" s="96" t="s">
        <v>1926</v>
      </c>
      <c r="AX33" s="96" t="s">
        <v>1926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1926</v>
      </c>
      <c r="D34" s="312"/>
      <c r="E34" s="127"/>
      <c r="F34" s="126"/>
      <c r="G34" s="946" t="s">
        <v>1926</v>
      </c>
      <c r="H34" s="946" t="s">
        <v>1926</v>
      </c>
      <c r="I34" s="944"/>
      <c r="J34" s="103"/>
      <c r="K34" s="104"/>
      <c r="L34" s="632"/>
      <c r="M34" s="105"/>
      <c r="N34" s="630"/>
      <c r="O34" s="372" t="s">
        <v>1926</v>
      </c>
      <c r="P34" s="352"/>
      <c r="Q34" s="381"/>
      <c r="R34" s="241">
        <v>0</v>
      </c>
      <c r="S34" s="42"/>
      <c r="T34" s="228"/>
      <c r="U34" s="340">
        <v>0</v>
      </c>
      <c r="V34" s="227"/>
      <c r="W34" s="5"/>
      <c r="X34" s="108" t="s">
        <v>1926</v>
      </c>
      <c r="Y34" s="109" t="s">
        <v>119</v>
      </c>
      <c r="Z34" s="123">
        <v>0</v>
      </c>
      <c r="AA34" s="83" t="s">
        <v>1926</v>
      </c>
      <c r="AB34" s="83" t="s">
        <v>1926</v>
      </c>
      <c r="AC34" s="83" t="s">
        <v>1926</v>
      </c>
      <c r="AE34" s="93" t="s">
        <v>2965</v>
      </c>
      <c r="AF34" s="93"/>
      <c r="AG34" s="96" t="s">
        <v>1926</v>
      </c>
      <c r="AH34" s="96" t="s">
        <v>1926</v>
      </c>
      <c r="AI34" s="96" t="s">
        <v>1926</v>
      </c>
      <c r="AJ34" s="96" t="s">
        <v>1926</v>
      </c>
      <c r="AK34" s="96" t="s">
        <v>1926</v>
      </c>
      <c r="AL34" s="96" t="s">
        <v>1926</v>
      </c>
      <c r="AM34" s="96" t="s">
        <v>1926</v>
      </c>
      <c r="AN34" s="96" t="s">
        <v>1926</v>
      </c>
      <c r="AO34" s="96" t="s">
        <v>1926</v>
      </c>
      <c r="AP34" s="96" t="s">
        <v>1926</v>
      </c>
      <c r="AQ34" s="96" t="s">
        <v>1926</v>
      </c>
      <c r="AR34" s="96" t="s">
        <v>1926</v>
      </c>
      <c r="AS34" s="96" t="s">
        <v>1926</v>
      </c>
      <c r="AT34" s="96" t="s">
        <v>1926</v>
      </c>
      <c r="AU34" s="96" t="s">
        <v>1926</v>
      </c>
      <c r="AV34" s="96" t="s">
        <v>1926</v>
      </c>
      <c r="AW34" s="96" t="s">
        <v>1926</v>
      </c>
      <c r="AX34" s="96" t="s">
        <v>1926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1926</v>
      </c>
      <c r="D35" s="312"/>
      <c r="E35" s="127"/>
      <c r="F35" s="126"/>
      <c r="G35" s="946" t="s">
        <v>1926</v>
      </c>
      <c r="H35" s="946" t="s">
        <v>1926</v>
      </c>
      <c r="I35" s="944"/>
      <c r="J35" s="103"/>
      <c r="K35" s="104"/>
      <c r="L35" s="632"/>
      <c r="M35" s="105"/>
      <c r="N35" s="630"/>
      <c r="O35" s="372" t="s">
        <v>1926</v>
      </c>
      <c r="P35" s="352"/>
      <c r="Q35" s="381"/>
      <c r="R35" s="241">
        <v>0</v>
      </c>
      <c r="S35" s="42"/>
      <c r="T35" s="228"/>
      <c r="U35" s="340">
        <v>0</v>
      </c>
      <c r="V35" s="227"/>
      <c r="W35" s="5"/>
      <c r="X35" s="108" t="s">
        <v>1926</v>
      </c>
      <c r="Y35" s="109" t="s">
        <v>119</v>
      </c>
      <c r="Z35" s="123">
        <v>0</v>
      </c>
      <c r="AA35" s="83" t="s">
        <v>1926</v>
      </c>
      <c r="AB35" s="83" t="s">
        <v>1926</v>
      </c>
      <c r="AC35" s="83" t="s">
        <v>1926</v>
      </c>
      <c r="AE35" s="93" t="s">
        <v>2965</v>
      </c>
      <c r="AF35" s="93"/>
      <c r="AG35" s="96" t="s">
        <v>1926</v>
      </c>
      <c r="AH35" s="96" t="s">
        <v>1926</v>
      </c>
      <c r="AI35" s="96" t="s">
        <v>1926</v>
      </c>
      <c r="AJ35" s="96" t="s">
        <v>1926</v>
      </c>
      <c r="AK35" s="96" t="s">
        <v>1926</v>
      </c>
      <c r="AL35" s="96" t="s">
        <v>1926</v>
      </c>
      <c r="AM35" s="96" t="s">
        <v>1926</v>
      </c>
      <c r="AN35" s="96" t="s">
        <v>1926</v>
      </c>
      <c r="AO35" s="96" t="s">
        <v>1926</v>
      </c>
      <c r="AP35" s="96" t="s">
        <v>1926</v>
      </c>
      <c r="AQ35" s="96" t="s">
        <v>1926</v>
      </c>
      <c r="AR35" s="96" t="s">
        <v>1926</v>
      </c>
      <c r="AS35" s="96" t="s">
        <v>1926</v>
      </c>
      <c r="AT35" s="96" t="s">
        <v>1926</v>
      </c>
      <c r="AU35" s="96" t="s">
        <v>1926</v>
      </c>
      <c r="AV35" s="96" t="s">
        <v>1926</v>
      </c>
      <c r="AW35" s="96" t="s">
        <v>1926</v>
      </c>
      <c r="AX35" s="96" t="s">
        <v>1926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1926</v>
      </c>
      <c r="D36" s="312"/>
      <c r="E36" s="127"/>
      <c r="F36" s="126"/>
      <c r="G36" s="946" t="s">
        <v>1926</v>
      </c>
      <c r="H36" s="946" t="s">
        <v>1926</v>
      </c>
      <c r="I36" s="944"/>
      <c r="J36" s="103"/>
      <c r="K36" s="104"/>
      <c r="L36" s="632"/>
      <c r="M36" s="105"/>
      <c r="N36" s="630"/>
      <c r="O36" s="372" t="s">
        <v>1926</v>
      </c>
      <c r="P36" s="352"/>
      <c r="Q36" s="381"/>
      <c r="R36" s="241">
        <v>0</v>
      </c>
      <c r="S36" s="42"/>
      <c r="T36" s="228"/>
      <c r="U36" s="340">
        <v>0</v>
      </c>
      <c r="V36" s="227"/>
      <c r="W36" s="5"/>
      <c r="X36" s="108" t="s">
        <v>1926</v>
      </c>
      <c r="Y36" s="109" t="s">
        <v>119</v>
      </c>
      <c r="Z36" s="123">
        <v>0</v>
      </c>
      <c r="AA36" s="83" t="s">
        <v>1926</v>
      </c>
      <c r="AB36" s="83" t="s">
        <v>1926</v>
      </c>
      <c r="AC36" s="83" t="s">
        <v>1926</v>
      </c>
      <c r="AE36" s="93" t="s">
        <v>2965</v>
      </c>
      <c r="AF36" s="93"/>
      <c r="AG36" s="96" t="s">
        <v>1926</v>
      </c>
      <c r="AH36" s="96" t="s">
        <v>1926</v>
      </c>
      <c r="AI36" s="96" t="s">
        <v>1926</v>
      </c>
      <c r="AJ36" s="96" t="s">
        <v>1926</v>
      </c>
      <c r="AK36" s="96" t="s">
        <v>1926</v>
      </c>
      <c r="AL36" s="96" t="s">
        <v>1926</v>
      </c>
      <c r="AM36" s="96" t="s">
        <v>1926</v>
      </c>
      <c r="AN36" s="96" t="s">
        <v>1926</v>
      </c>
      <c r="AO36" s="96" t="s">
        <v>1926</v>
      </c>
      <c r="AP36" s="96" t="s">
        <v>1926</v>
      </c>
      <c r="AQ36" s="96" t="s">
        <v>1926</v>
      </c>
      <c r="AR36" s="96" t="s">
        <v>1926</v>
      </c>
      <c r="AS36" s="96" t="s">
        <v>1926</v>
      </c>
      <c r="AT36" s="96" t="s">
        <v>1926</v>
      </c>
      <c r="AU36" s="96" t="s">
        <v>1926</v>
      </c>
      <c r="AV36" s="96" t="s">
        <v>1926</v>
      </c>
      <c r="AW36" s="96" t="s">
        <v>1926</v>
      </c>
      <c r="AX36" s="96" t="s">
        <v>1926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1926</v>
      </c>
      <c r="D37" s="312"/>
      <c r="E37" s="127"/>
      <c r="F37" s="126"/>
      <c r="G37" s="946" t="s">
        <v>1926</v>
      </c>
      <c r="H37" s="946" t="s">
        <v>1926</v>
      </c>
      <c r="I37" s="944"/>
      <c r="J37" s="103"/>
      <c r="K37" s="104"/>
      <c r="L37" s="632"/>
      <c r="M37" s="105"/>
      <c r="N37" s="630"/>
      <c r="O37" s="372" t="s">
        <v>1926</v>
      </c>
      <c r="P37" s="352"/>
      <c r="Q37" s="381"/>
      <c r="R37" s="241">
        <v>0</v>
      </c>
      <c r="S37" s="42"/>
      <c r="T37" s="228"/>
      <c r="U37" s="340">
        <v>0</v>
      </c>
      <c r="V37" s="227"/>
      <c r="W37" s="5"/>
      <c r="X37" s="108" t="s">
        <v>1926</v>
      </c>
      <c r="Y37" s="109" t="s">
        <v>119</v>
      </c>
      <c r="Z37" s="123">
        <v>0</v>
      </c>
      <c r="AA37" s="83" t="s">
        <v>1926</v>
      </c>
      <c r="AB37" s="83" t="s">
        <v>1926</v>
      </c>
      <c r="AC37" s="83" t="s">
        <v>1926</v>
      </c>
      <c r="AE37" s="93" t="s">
        <v>2965</v>
      </c>
      <c r="AF37" s="93"/>
      <c r="AG37" s="96" t="s">
        <v>1926</v>
      </c>
      <c r="AH37" s="96" t="s">
        <v>1926</v>
      </c>
      <c r="AI37" s="96" t="s">
        <v>1926</v>
      </c>
      <c r="AJ37" s="96" t="s">
        <v>1926</v>
      </c>
      <c r="AK37" s="96" t="s">
        <v>1926</v>
      </c>
      <c r="AL37" s="96" t="s">
        <v>1926</v>
      </c>
      <c r="AM37" s="96" t="s">
        <v>1926</v>
      </c>
      <c r="AN37" s="96" t="s">
        <v>1926</v>
      </c>
      <c r="AO37" s="96" t="s">
        <v>1926</v>
      </c>
      <c r="AP37" s="96" t="s">
        <v>1926</v>
      </c>
      <c r="AQ37" s="96" t="s">
        <v>1926</v>
      </c>
      <c r="AR37" s="96" t="s">
        <v>1926</v>
      </c>
      <c r="AS37" s="96" t="s">
        <v>1926</v>
      </c>
      <c r="AT37" s="96" t="s">
        <v>1926</v>
      </c>
      <c r="AU37" s="96" t="s">
        <v>1926</v>
      </c>
      <c r="AV37" s="96" t="s">
        <v>1926</v>
      </c>
      <c r="AW37" s="96" t="s">
        <v>1926</v>
      </c>
      <c r="AX37" s="96" t="s">
        <v>1926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1926</v>
      </c>
      <c r="D38" s="312"/>
      <c r="E38" s="127"/>
      <c r="F38" s="126"/>
      <c r="G38" s="946" t="s">
        <v>1926</v>
      </c>
      <c r="H38" s="946" t="s">
        <v>1926</v>
      </c>
      <c r="I38" s="944"/>
      <c r="J38" s="103"/>
      <c r="K38" s="104"/>
      <c r="L38" s="632"/>
      <c r="M38" s="105"/>
      <c r="N38" s="630"/>
      <c r="O38" s="372" t="s">
        <v>1926</v>
      </c>
      <c r="P38" s="352"/>
      <c r="Q38" s="381"/>
      <c r="R38" s="241">
        <v>0</v>
      </c>
      <c r="S38" s="42"/>
      <c r="T38" s="228"/>
      <c r="U38" s="340">
        <v>0</v>
      </c>
      <c r="V38" s="227"/>
      <c r="W38" s="5"/>
      <c r="X38" s="108" t="s">
        <v>1926</v>
      </c>
      <c r="Y38" s="109" t="s">
        <v>119</v>
      </c>
      <c r="Z38" s="123">
        <v>0</v>
      </c>
      <c r="AA38" s="83" t="s">
        <v>1926</v>
      </c>
      <c r="AB38" s="83" t="s">
        <v>1926</v>
      </c>
      <c r="AC38" s="83" t="s">
        <v>1926</v>
      </c>
      <c r="AE38" s="93" t="s">
        <v>2965</v>
      </c>
      <c r="AF38" s="93"/>
      <c r="AG38" s="96" t="s">
        <v>1926</v>
      </c>
      <c r="AH38" s="96" t="s">
        <v>1926</v>
      </c>
      <c r="AI38" s="96" t="s">
        <v>1926</v>
      </c>
      <c r="AJ38" s="96" t="s">
        <v>1926</v>
      </c>
      <c r="AK38" s="96" t="s">
        <v>1926</v>
      </c>
      <c r="AL38" s="96" t="s">
        <v>1926</v>
      </c>
      <c r="AM38" s="96" t="s">
        <v>1926</v>
      </c>
      <c r="AN38" s="96" t="s">
        <v>1926</v>
      </c>
      <c r="AO38" s="96" t="s">
        <v>1926</v>
      </c>
      <c r="AP38" s="96" t="s">
        <v>1926</v>
      </c>
      <c r="AQ38" s="96" t="s">
        <v>1926</v>
      </c>
      <c r="AR38" s="96" t="s">
        <v>1926</v>
      </c>
      <c r="AS38" s="96" t="s">
        <v>1926</v>
      </c>
      <c r="AT38" s="96" t="s">
        <v>1926</v>
      </c>
      <c r="AU38" s="96" t="s">
        <v>1926</v>
      </c>
      <c r="AV38" s="96" t="s">
        <v>1926</v>
      </c>
      <c r="AW38" s="96" t="s">
        <v>1926</v>
      </c>
      <c r="AX38" s="96" t="s">
        <v>1926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1926</v>
      </c>
      <c r="D39" s="312"/>
      <c r="E39" s="127"/>
      <c r="F39" s="126"/>
      <c r="G39" s="946" t="s">
        <v>1926</v>
      </c>
      <c r="H39" s="946" t="s">
        <v>1926</v>
      </c>
      <c r="I39" s="944"/>
      <c r="J39" s="103"/>
      <c r="K39" s="104"/>
      <c r="L39" s="632"/>
      <c r="M39" s="105"/>
      <c r="N39" s="630"/>
      <c r="O39" s="372" t="s">
        <v>1926</v>
      </c>
      <c r="P39" s="352"/>
      <c r="Q39" s="381"/>
      <c r="R39" s="241">
        <v>0</v>
      </c>
      <c r="S39" s="42"/>
      <c r="T39" s="228"/>
      <c r="U39" s="340">
        <v>0</v>
      </c>
      <c r="V39" s="227"/>
      <c r="W39" s="5"/>
      <c r="X39" s="108" t="s">
        <v>1926</v>
      </c>
      <c r="Y39" s="109" t="s">
        <v>119</v>
      </c>
      <c r="Z39" s="123">
        <v>0</v>
      </c>
      <c r="AA39" s="83" t="s">
        <v>1926</v>
      </c>
      <c r="AB39" s="83" t="s">
        <v>1926</v>
      </c>
      <c r="AC39" s="83" t="s">
        <v>1926</v>
      </c>
      <c r="AE39" s="93" t="s">
        <v>2965</v>
      </c>
      <c r="AF39" s="93"/>
      <c r="AG39" s="96" t="s">
        <v>1926</v>
      </c>
      <c r="AH39" s="96" t="s">
        <v>1926</v>
      </c>
      <c r="AI39" s="96" t="s">
        <v>1926</v>
      </c>
      <c r="AJ39" s="96" t="s">
        <v>1926</v>
      </c>
      <c r="AK39" s="96" t="s">
        <v>1926</v>
      </c>
      <c r="AL39" s="96" t="s">
        <v>1926</v>
      </c>
      <c r="AM39" s="96" t="s">
        <v>1926</v>
      </c>
      <c r="AN39" s="96" t="s">
        <v>1926</v>
      </c>
      <c r="AO39" s="96" t="s">
        <v>1926</v>
      </c>
      <c r="AP39" s="96" t="s">
        <v>1926</v>
      </c>
      <c r="AQ39" s="96" t="s">
        <v>1926</v>
      </c>
      <c r="AR39" s="96" t="s">
        <v>1926</v>
      </c>
      <c r="AS39" s="96" t="s">
        <v>1926</v>
      </c>
      <c r="AT39" s="96" t="s">
        <v>1926</v>
      </c>
      <c r="AU39" s="96" t="s">
        <v>1926</v>
      </c>
      <c r="AV39" s="96" t="s">
        <v>1926</v>
      </c>
      <c r="AW39" s="96" t="s">
        <v>1926</v>
      </c>
      <c r="AX39" s="96" t="s">
        <v>1926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1926</v>
      </c>
      <c r="D40" s="312"/>
      <c r="E40" s="127"/>
      <c r="F40" s="126"/>
      <c r="G40" s="946" t="s">
        <v>1926</v>
      </c>
      <c r="H40" s="946" t="s">
        <v>1926</v>
      </c>
      <c r="I40" s="944"/>
      <c r="J40" s="103"/>
      <c r="K40" s="104"/>
      <c r="L40" s="632"/>
      <c r="M40" s="105"/>
      <c r="N40" s="630"/>
      <c r="O40" s="372" t="s">
        <v>1926</v>
      </c>
      <c r="P40" s="352"/>
      <c r="Q40" s="381"/>
      <c r="R40" s="241">
        <v>0</v>
      </c>
      <c r="S40" s="42"/>
      <c r="T40" s="228"/>
      <c r="U40" s="340">
        <v>0</v>
      </c>
      <c r="V40" s="227"/>
      <c r="W40" s="5"/>
      <c r="X40" s="108" t="s">
        <v>1926</v>
      </c>
      <c r="Y40" s="109" t="s">
        <v>119</v>
      </c>
      <c r="Z40" s="123">
        <v>0</v>
      </c>
      <c r="AA40" s="83" t="s">
        <v>1926</v>
      </c>
      <c r="AB40" s="83" t="s">
        <v>1926</v>
      </c>
      <c r="AC40" s="83" t="s">
        <v>1926</v>
      </c>
      <c r="AE40" s="93" t="s">
        <v>2965</v>
      </c>
      <c r="AF40" s="93"/>
      <c r="AG40" s="96" t="s">
        <v>1926</v>
      </c>
      <c r="AH40" s="96" t="s">
        <v>1926</v>
      </c>
      <c r="AI40" s="96" t="s">
        <v>1926</v>
      </c>
      <c r="AJ40" s="96" t="s">
        <v>1926</v>
      </c>
      <c r="AK40" s="96" t="s">
        <v>1926</v>
      </c>
      <c r="AL40" s="96" t="s">
        <v>1926</v>
      </c>
      <c r="AM40" s="96" t="s">
        <v>1926</v>
      </c>
      <c r="AN40" s="96" t="s">
        <v>1926</v>
      </c>
      <c r="AO40" s="96" t="s">
        <v>1926</v>
      </c>
      <c r="AP40" s="96" t="s">
        <v>1926</v>
      </c>
      <c r="AQ40" s="96" t="s">
        <v>1926</v>
      </c>
      <c r="AR40" s="96" t="s">
        <v>1926</v>
      </c>
      <c r="AS40" s="96" t="s">
        <v>1926</v>
      </c>
      <c r="AT40" s="96" t="s">
        <v>1926</v>
      </c>
      <c r="AU40" s="96" t="s">
        <v>1926</v>
      </c>
      <c r="AV40" s="96" t="s">
        <v>1926</v>
      </c>
      <c r="AW40" s="96" t="s">
        <v>1926</v>
      </c>
      <c r="AX40" s="96" t="s">
        <v>1926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1926</v>
      </c>
      <c r="D41" s="312"/>
      <c r="E41" s="127"/>
      <c r="F41" s="126"/>
      <c r="G41" s="946" t="s">
        <v>1926</v>
      </c>
      <c r="H41" s="946" t="s">
        <v>1926</v>
      </c>
      <c r="I41" s="944"/>
      <c r="J41" s="103"/>
      <c r="K41" s="104"/>
      <c r="L41" s="632"/>
      <c r="M41" s="105"/>
      <c r="N41" s="630"/>
      <c r="O41" s="372" t="s">
        <v>1926</v>
      </c>
      <c r="P41" s="352"/>
      <c r="Q41" s="381"/>
      <c r="R41" s="241">
        <v>0</v>
      </c>
      <c r="S41" s="42"/>
      <c r="T41" s="228"/>
      <c r="U41" s="340">
        <v>0</v>
      </c>
      <c r="V41" s="227"/>
      <c r="W41" s="5"/>
      <c r="X41" s="108" t="s">
        <v>1926</v>
      </c>
      <c r="Y41" s="109" t="s">
        <v>119</v>
      </c>
      <c r="Z41" s="123">
        <v>0</v>
      </c>
      <c r="AA41" s="83" t="s">
        <v>1926</v>
      </c>
      <c r="AB41" s="83" t="s">
        <v>1926</v>
      </c>
      <c r="AC41" s="83" t="s">
        <v>1926</v>
      </c>
      <c r="AE41" s="93" t="s">
        <v>2965</v>
      </c>
      <c r="AF41" s="93"/>
      <c r="AG41" s="96" t="s">
        <v>1926</v>
      </c>
      <c r="AH41" s="96" t="s">
        <v>1926</v>
      </c>
      <c r="AI41" s="96" t="s">
        <v>1926</v>
      </c>
      <c r="AJ41" s="96" t="s">
        <v>1926</v>
      </c>
      <c r="AK41" s="96" t="s">
        <v>1926</v>
      </c>
      <c r="AL41" s="96" t="s">
        <v>1926</v>
      </c>
      <c r="AM41" s="96" t="s">
        <v>1926</v>
      </c>
      <c r="AN41" s="96" t="s">
        <v>1926</v>
      </c>
      <c r="AO41" s="96" t="s">
        <v>1926</v>
      </c>
      <c r="AP41" s="96" t="s">
        <v>1926</v>
      </c>
      <c r="AQ41" s="96" t="s">
        <v>1926</v>
      </c>
      <c r="AR41" s="96" t="s">
        <v>1926</v>
      </c>
      <c r="AS41" s="96" t="s">
        <v>1926</v>
      </c>
      <c r="AT41" s="96" t="s">
        <v>1926</v>
      </c>
      <c r="AU41" s="96" t="s">
        <v>1926</v>
      </c>
      <c r="AV41" s="96" t="s">
        <v>1926</v>
      </c>
      <c r="AW41" s="96" t="s">
        <v>1926</v>
      </c>
      <c r="AX41" s="96" t="s">
        <v>1926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1926</v>
      </c>
      <c r="D42" s="312"/>
      <c r="E42" s="127"/>
      <c r="F42" s="126"/>
      <c r="G42" s="946" t="s">
        <v>1926</v>
      </c>
      <c r="H42" s="946" t="s">
        <v>1926</v>
      </c>
      <c r="I42" s="944"/>
      <c r="J42" s="103"/>
      <c r="K42" s="104"/>
      <c r="L42" s="632"/>
      <c r="M42" s="105"/>
      <c r="N42" s="630"/>
      <c r="O42" s="372" t="s">
        <v>1926</v>
      </c>
      <c r="P42" s="352"/>
      <c r="Q42" s="381"/>
      <c r="R42" s="241">
        <v>0</v>
      </c>
      <c r="S42" s="42"/>
      <c r="T42" s="228"/>
      <c r="U42" s="340">
        <v>0</v>
      </c>
      <c r="V42" s="227"/>
      <c r="W42" s="5"/>
      <c r="X42" s="108" t="s">
        <v>1926</v>
      </c>
      <c r="Y42" s="109" t="s">
        <v>119</v>
      </c>
      <c r="Z42" s="123">
        <v>0</v>
      </c>
      <c r="AA42" s="83" t="s">
        <v>1926</v>
      </c>
      <c r="AB42" s="83" t="s">
        <v>1926</v>
      </c>
      <c r="AC42" s="83" t="s">
        <v>1926</v>
      </c>
      <c r="AE42" s="93" t="s">
        <v>2965</v>
      </c>
      <c r="AF42" s="93"/>
      <c r="AG42" s="96" t="s">
        <v>1926</v>
      </c>
      <c r="AH42" s="96" t="s">
        <v>1926</v>
      </c>
      <c r="AI42" s="96" t="s">
        <v>1926</v>
      </c>
      <c r="AJ42" s="96" t="s">
        <v>1926</v>
      </c>
      <c r="AK42" s="96" t="s">
        <v>1926</v>
      </c>
      <c r="AL42" s="96" t="s">
        <v>1926</v>
      </c>
      <c r="AM42" s="96" t="s">
        <v>1926</v>
      </c>
      <c r="AN42" s="96" t="s">
        <v>1926</v>
      </c>
      <c r="AO42" s="96" t="s">
        <v>1926</v>
      </c>
      <c r="AP42" s="96" t="s">
        <v>1926</v>
      </c>
      <c r="AQ42" s="96" t="s">
        <v>1926</v>
      </c>
      <c r="AR42" s="96" t="s">
        <v>1926</v>
      </c>
      <c r="AS42" s="96" t="s">
        <v>1926</v>
      </c>
      <c r="AT42" s="96" t="s">
        <v>1926</v>
      </c>
      <c r="AU42" s="96" t="s">
        <v>1926</v>
      </c>
      <c r="AV42" s="96" t="s">
        <v>1926</v>
      </c>
      <c r="AW42" s="96" t="s">
        <v>1926</v>
      </c>
      <c r="AX42" s="96" t="s">
        <v>1926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1926</v>
      </c>
      <c r="D43" s="312"/>
      <c r="E43" s="127"/>
      <c r="F43" s="126"/>
      <c r="G43" s="946" t="s">
        <v>1926</v>
      </c>
      <c r="H43" s="946" t="s">
        <v>1926</v>
      </c>
      <c r="I43" s="944"/>
      <c r="J43" s="103"/>
      <c r="K43" s="104"/>
      <c r="L43" s="632"/>
      <c r="M43" s="105"/>
      <c r="N43" s="630"/>
      <c r="O43" s="372" t="s">
        <v>1926</v>
      </c>
      <c r="P43" s="352"/>
      <c r="Q43" s="381"/>
      <c r="R43" s="241">
        <v>0</v>
      </c>
      <c r="S43" s="42"/>
      <c r="T43" s="228"/>
      <c r="U43" s="340">
        <v>0</v>
      </c>
      <c r="V43" s="227"/>
      <c r="W43" s="5"/>
      <c r="X43" s="108" t="s">
        <v>1926</v>
      </c>
      <c r="Y43" s="109" t="s">
        <v>119</v>
      </c>
      <c r="Z43" s="123">
        <v>0</v>
      </c>
      <c r="AA43" s="83" t="s">
        <v>1926</v>
      </c>
      <c r="AB43" s="83" t="s">
        <v>1926</v>
      </c>
      <c r="AC43" s="83" t="s">
        <v>1926</v>
      </c>
      <c r="AE43" s="93" t="s">
        <v>2965</v>
      </c>
      <c r="AF43" s="93"/>
      <c r="AG43" s="96" t="s">
        <v>1926</v>
      </c>
      <c r="AH43" s="96" t="s">
        <v>1926</v>
      </c>
      <c r="AI43" s="96" t="s">
        <v>1926</v>
      </c>
      <c r="AJ43" s="96" t="s">
        <v>1926</v>
      </c>
      <c r="AK43" s="96" t="s">
        <v>1926</v>
      </c>
      <c r="AL43" s="96" t="s">
        <v>1926</v>
      </c>
      <c r="AM43" s="96" t="s">
        <v>1926</v>
      </c>
      <c r="AN43" s="96" t="s">
        <v>1926</v>
      </c>
      <c r="AO43" s="96" t="s">
        <v>1926</v>
      </c>
      <c r="AP43" s="96" t="s">
        <v>1926</v>
      </c>
      <c r="AQ43" s="96" t="s">
        <v>1926</v>
      </c>
      <c r="AR43" s="96" t="s">
        <v>1926</v>
      </c>
      <c r="AS43" s="96" t="s">
        <v>1926</v>
      </c>
      <c r="AT43" s="96" t="s">
        <v>1926</v>
      </c>
      <c r="AU43" s="96" t="s">
        <v>1926</v>
      </c>
      <c r="AV43" s="96" t="s">
        <v>1926</v>
      </c>
      <c r="AW43" s="96" t="s">
        <v>1926</v>
      </c>
      <c r="AX43" s="96" t="s">
        <v>1926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1926</v>
      </c>
      <c r="D44" s="312"/>
      <c r="E44" s="127"/>
      <c r="F44" s="126"/>
      <c r="G44" s="946" t="s">
        <v>1926</v>
      </c>
      <c r="H44" s="946" t="s">
        <v>1926</v>
      </c>
      <c r="I44" s="944"/>
      <c r="J44" s="103"/>
      <c r="K44" s="104"/>
      <c r="L44" s="632"/>
      <c r="M44" s="105"/>
      <c r="N44" s="630"/>
      <c r="O44" s="372" t="s">
        <v>1926</v>
      </c>
      <c r="P44" s="352"/>
      <c r="Q44" s="381"/>
      <c r="R44" s="241">
        <v>0</v>
      </c>
      <c r="S44" s="42"/>
      <c r="T44" s="228"/>
      <c r="U44" s="340">
        <v>0</v>
      </c>
      <c r="V44" s="227"/>
      <c r="W44" s="5"/>
      <c r="X44" s="108" t="s">
        <v>1926</v>
      </c>
      <c r="Y44" s="109" t="s">
        <v>119</v>
      </c>
      <c r="Z44" s="123">
        <v>0</v>
      </c>
      <c r="AA44" s="83" t="s">
        <v>1926</v>
      </c>
      <c r="AB44" s="83" t="s">
        <v>1926</v>
      </c>
      <c r="AC44" s="83" t="s">
        <v>1926</v>
      </c>
      <c r="AE44" s="93" t="s">
        <v>2965</v>
      </c>
      <c r="AF44" s="93"/>
      <c r="AG44" s="96" t="s">
        <v>1926</v>
      </c>
      <c r="AH44" s="96" t="s">
        <v>1926</v>
      </c>
      <c r="AI44" s="96" t="s">
        <v>1926</v>
      </c>
      <c r="AJ44" s="96" t="s">
        <v>1926</v>
      </c>
      <c r="AK44" s="96" t="s">
        <v>1926</v>
      </c>
      <c r="AL44" s="96" t="s">
        <v>1926</v>
      </c>
      <c r="AM44" s="96" t="s">
        <v>1926</v>
      </c>
      <c r="AN44" s="96" t="s">
        <v>1926</v>
      </c>
      <c r="AO44" s="96" t="s">
        <v>1926</v>
      </c>
      <c r="AP44" s="96" t="s">
        <v>1926</v>
      </c>
      <c r="AQ44" s="96" t="s">
        <v>1926</v>
      </c>
      <c r="AR44" s="96" t="s">
        <v>1926</v>
      </c>
      <c r="AS44" s="96" t="s">
        <v>1926</v>
      </c>
      <c r="AT44" s="96" t="s">
        <v>1926</v>
      </c>
      <c r="AU44" s="96" t="s">
        <v>1926</v>
      </c>
      <c r="AV44" s="96" t="s">
        <v>1926</v>
      </c>
      <c r="AW44" s="96" t="s">
        <v>1926</v>
      </c>
      <c r="AX44" s="96" t="s">
        <v>1926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1926</v>
      </c>
      <c r="D45" s="312"/>
      <c r="E45" s="127"/>
      <c r="F45" s="126"/>
      <c r="G45" s="946" t="s">
        <v>1926</v>
      </c>
      <c r="H45" s="946" t="s">
        <v>1926</v>
      </c>
      <c r="I45" s="944"/>
      <c r="J45" s="103"/>
      <c r="K45" s="104"/>
      <c r="L45" s="632"/>
      <c r="M45" s="105"/>
      <c r="N45" s="630"/>
      <c r="O45" s="372" t="s">
        <v>1926</v>
      </c>
      <c r="P45" s="352"/>
      <c r="Q45" s="381"/>
      <c r="R45" s="241">
        <v>0</v>
      </c>
      <c r="S45" s="42"/>
      <c r="T45" s="228"/>
      <c r="U45" s="340">
        <v>0</v>
      </c>
      <c r="V45" s="227"/>
      <c r="W45" s="5"/>
      <c r="X45" s="108" t="s">
        <v>1926</v>
      </c>
      <c r="Y45" s="109" t="s">
        <v>119</v>
      </c>
      <c r="Z45" s="123">
        <v>0</v>
      </c>
      <c r="AA45" s="83" t="s">
        <v>1926</v>
      </c>
      <c r="AB45" s="83" t="s">
        <v>1926</v>
      </c>
      <c r="AC45" s="83" t="s">
        <v>1926</v>
      </c>
      <c r="AE45" s="93" t="s">
        <v>2965</v>
      </c>
      <c r="AF45" s="93"/>
      <c r="AG45" s="96" t="s">
        <v>1926</v>
      </c>
      <c r="AH45" s="96" t="s">
        <v>1926</v>
      </c>
      <c r="AI45" s="96" t="s">
        <v>1926</v>
      </c>
      <c r="AJ45" s="96" t="s">
        <v>1926</v>
      </c>
      <c r="AK45" s="96" t="s">
        <v>1926</v>
      </c>
      <c r="AL45" s="96" t="s">
        <v>1926</v>
      </c>
      <c r="AM45" s="96" t="s">
        <v>1926</v>
      </c>
      <c r="AN45" s="96" t="s">
        <v>1926</v>
      </c>
      <c r="AO45" s="96" t="s">
        <v>1926</v>
      </c>
      <c r="AP45" s="96" t="s">
        <v>1926</v>
      </c>
      <c r="AQ45" s="96" t="s">
        <v>1926</v>
      </c>
      <c r="AR45" s="96" t="s">
        <v>1926</v>
      </c>
      <c r="AS45" s="96" t="s">
        <v>1926</v>
      </c>
      <c r="AT45" s="96" t="s">
        <v>1926</v>
      </c>
      <c r="AU45" s="96" t="s">
        <v>1926</v>
      </c>
      <c r="AV45" s="96" t="s">
        <v>1926</v>
      </c>
      <c r="AW45" s="96" t="s">
        <v>1926</v>
      </c>
      <c r="AX45" s="96" t="s">
        <v>1926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2084</v>
      </c>
      <c r="G1" s="199"/>
      <c r="H1" s="131"/>
      <c r="I1" s="199"/>
      <c r="J1" s="199"/>
      <c r="K1" s="199"/>
      <c r="L1" s="199"/>
      <c r="M1" s="199"/>
      <c r="N1" s="199"/>
      <c r="O1" s="199" t="s">
        <v>2084</v>
      </c>
      <c r="P1" s="199"/>
      <c r="Q1" s="199"/>
      <c r="R1" s="199"/>
      <c r="S1" s="199"/>
      <c r="T1" s="199"/>
      <c r="U1" s="824">
        <v>42892.538470023152</v>
      </c>
      <c r="V1" s="199"/>
    </row>
    <row r="2" spans="1:22" s="150" customFormat="1" ht="6" customHeight="1" x14ac:dyDescent="0.2">
      <c r="A2" s="213"/>
      <c r="B2" s="1180"/>
      <c r="C2" s="1140" t="s">
        <v>1673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2956</v>
      </c>
      <c r="D3" s="1187"/>
      <c r="E3" s="1186"/>
      <c r="F3" s="1189"/>
      <c r="G3" s="1190"/>
      <c r="H3" s="1189"/>
      <c r="I3" s="1188"/>
      <c r="J3" s="1190"/>
      <c r="K3" s="1188"/>
      <c r="L3" s="1189"/>
      <c r="M3" s="1189"/>
      <c r="N3" s="1189"/>
      <c r="O3" s="1189"/>
      <c r="P3" s="1189"/>
      <c r="Q3" s="1189"/>
      <c r="R3" s="1189"/>
      <c r="S3" s="1189"/>
      <c r="T3" s="1189"/>
      <c r="U3" s="1165" t="s">
        <v>725</v>
      </c>
      <c r="V3" s="1189"/>
    </row>
    <row r="4" spans="1:22" s="146" customFormat="1" ht="15" customHeight="1" x14ac:dyDescent="0.2">
      <c r="A4" s="162"/>
      <c r="B4" s="1166"/>
      <c r="C4" s="1167" t="s">
        <v>2957</v>
      </c>
      <c r="D4" s="1168"/>
      <c r="E4" s="1169"/>
      <c r="F4" s="1192"/>
      <c r="G4" s="1193"/>
      <c r="H4" s="1192"/>
      <c r="I4" s="1191"/>
      <c r="J4" s="1193"/>
      <c r="K4" s="1194"/>
      <c r="L4" s="1191"/>
      <c r="M4" s="1191"/>
      <c r="N4" s="1191"/>
      <c r="O4" s="1191"/>
      <c r="P4" s="1191"/>
      <c r="Q4" s="1191"/>
      <c r="R4" s="1191"/>
      <c r="S4" s="1191"/>
      <c r="T4" s="1191"/>
      <c r="U4" s="1171" t="s">
        <v>2818</v>
      </c>
      <c r="V4" s="1194"/>
    </row>
    <row r="5" spans="1:22"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row>
    <row r="6" spans="1:22" s="151" customFormat="1" ht="17.100000000000001" hidden="1" customHeight="1" x14ac:dyDescent="0.2">
      <c r="A6" s="209"/>
      <c r="B6" s="1186"/>
      <c r="C6" s="1162" t="s">
        <v>2960</v>
      </c>
      <c r="D6" s="1187"/>
      <c r="E6" s="1186"/>
      <c r="F6" s="1189"/>
      <c r="G6" s="1202"/>
      <c r="H6" s="1189"/>
      <c r="I6" s="1188"/>
      <c r="J6" s="1196"/>
      <c r="K6" s="1188"/>
      <c r="L6" s="1189"/>
      <c r="M6" s="1189"/>
      <c r="N6" s="1189"/>
      <c r="O6" s="1189"/>
      <c r="P6" s="1189"/>
      <c r="Q6" s="1189"/>
      <c r="R6" s="1189"/>
      <c r="S6" s="1189"/>
      <c r="T6" s="1189"/>
      <c r="U6" s="1165" t="s">
        <v>726</v>
      </c>
      <c r="V6" s="1189"/>
    </row>
    <row r="7" spans="1:22" s="164" customFormat="1" ht="15" hidden="1" customHeight="1" x14ac:dyDescent="0.2">
      <c r="A7" s="162"/>
      <c r="B7" s="1166"/>
      <c r="C7" s="1167" t="s">
        <v>2961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650</v>
      </c>
      <c r="R11" s="80"/>
      <c r="S11" s="1346" t="s">
        <v>1278</v>
      </c>
      <c r="T11" s="284"/>
      <c r="U11" s="1346" t="s">
        <v>1934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1270</v>
      </c>
      <c r="R12" s="37" t="s">
        <v>889</v>
      </c>
      <c r="S12" s="1347"/>
      <c r="T12" s="284"/>
      <c r="U12" s="1347"/>
      <c r="V12" s="227"/>
    </row>
    <row r="13" spans="1:22" s="2" customFormat="1" ht="9" hidden="1" x14ac:dyDescent="0.2">
      <c r="A13" s="390" t="s">
        <v>2084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2084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2849</v>
      </c>
      <c r="R16" s="13" t="s">
        <v>2849</v>
      </c>
      <c r="S16" s="13" t="s">
        <v>2849</v>
      </c>
      <c r="T16" s="228"/>
      <c r="U16" s="13" t="s">
        <v>2849</v>
      </c>
      <c r="V16" s="227"/>
    </row>
    <row r="17" spans="1:22" s="2" customFormat="1" ht="11.1" customHeight="1" x14ac:dyDescent="0.2">
      <c r="A17" s="95"/>
      <c r="B17" s="312"/>
      <c r="C17" s="312" t="s">
        <v>1818</v>
      </c>
      <c r="D17" s="312"/>
      <c r="E17" s="383" t="s">
        <v>192</v>
      </c>
      <c r="F17" s="383"/>
      <c r="G17" s="352"/>
      <c r="H17" s="228"/>
      <c r="I17" s="228"/>
      <c r="J17" s="259"/>
      <c r="K17" s="228"/>
      <c r="L17" s="352"/>
      <c r="M17" s="352"/>
      <c r="N17" s="346"/>
      <c r="O17" s="346"/>
      <c r="P17" s="346" t="s">
        <v>119</v>
      </c>
      <c r="Q17" s="111">
        <v>278261</v>
      </c>
      <c r="R17" s="111"/>
      <c r="S17" s="111">
        <v>-278261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1482</v>
      </c>
      <c r="F21" s="383"/>
      <c r="G21" s="352"/>
      <c r="H21" s="228"/>
      <c r="I21" s="228"/>
      <c r="J21" s="259"/>
      <c r="K21" s="228"/>
      <c r="L21" s="352"/>
      <c r="M21" s="352"/>
      <c r="N21" s="346"/>
      <c r="O21" s="346"/>
      <c r="P21" s="346" t="s">
        <v>119</v>
      </c>
      <c r="Q21" s="111">
        <v>6228918</v>
      </c>
      <c r="R21" s="111"/>
      <c r="S21" s="111">
        <v>2423114</v>
      </c>
      <c r="T21" s="228"/>
      <c r="U21" s="364">
        <v>8652032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2263</v>
      </c>
      <c r="O24" s="237"/>
      <c r="P24" s="227"/>
      <c r="Q24" s="334">
        <v>581486688</v>
      </c>
      <c r="R24" s="334">
        <v>0</v>
      </c>
      <c r="S24" s="334">
        <v>174644298</v>
      </c>
      <c r="T24" s="228"/>
      <c r="U24" s="364">
        <v>756130986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1797</v>
      </c>
      <c r="F28" s="383"/>
      <c r="G28" s="228"/>
      <c r="H28" s="228"/>
      <c r="I28" s="228"/>
      <c r="J28" s="259"/>
      <c r="K28" s="228"/>
      <c r="L28" s="228"/>
      <c r="M28" s="228"/>
      <c r="N28" s="346"/>
      <c r="O28" s="346"/>
      <c r="P28" s="346" t="s">
        <v>119</v>
      </c>
      <c r="Q28" s="111">
        <v>392956</v>
      </c>
      <c r="R28" s="111"/>
      <c r="S28" s="111"/>
      <c r="T28" s="228"/>
      <c r="U28" s="364">
        <v>392956</v>
      </c>
      <c r="V28" s="227"/>
    </row>
    <row r="29" spans="1:22" s="2" customFormat="1" ht="11.1" customHeight="1" x14ac:dyDescent="0.2">
      <c r="A29" s="95"/>
      <c r="B29" s="312"/>
      <c r="C29" s="312">
        <v>8010</v>
      </c>
      <c r="D29" s="312"/>
      <c r="E29" s="383" t="s">
        <v>1029</v>
      </c>
      <c r="F29" s="383"/>
      <c r="G29" s="228"/>
      <c r="H29" s="227"/>
      <c r="I29" s="227"/>
      <c r="J29" s="259"/>
      <c r="K29" s="227"/>
      <c r="L29" s="227"/>
      <c r="M29" s="228"/>
      <c r="N29" s="346"/>
      <c r="O29" s="346"/>
      <c r="P29" s="346" t="s">
        <v>119</v>
      </c>
      <c r="Q29" s="111"/>
      <c r="R29" s="111"/>
      <c r="S29" s="111"/>
      <c r="T29" s="228"/>
      <c r="U29" s="364">
        <v>0</v>
      </c>
      <c r="V29" s="227"/>
    </row>
    <row r="30" spans="1:22" s="2" customFormat="1" ht="11.1" customHeight="1" x14ac:dyDescent="0.2">
      <c r="A30" s="95"/>
      <c r="B30" s="312"/>
      <c r="C30" s="312">
        <v>8015</v>
      </c>
      <c r="D30" s="312"/>
      <c r="E30" s="383" t="s">
        <v>529</v>
      </c>
      <c r="F30" s="383"/>
      <c r="G30" s="228"/>
      <c r="H30" s="228"/>
      <c r="I30" s="228"/>
      <c r="J30" s="259"/>
      <c r="K30" s="228"/>
      <c r="L30" s="228"/>
      <c r="M30" s="228"/>
      <c r="N30" s="346"/>
      <c r="O30" s="346"/>
      <c r="P30" s="346" t="s">
        <v>119</v>
      </c>
      <c r="Q30" s="111">
        <v>1267587</v>
      </c>
      <c r="R30" s="111"/>
      <c r="S30" s="111"/>
      <c r="T30" s="228"/>
      <c r="U30" s="364">
        <v>1267587</v>
      </c>
      <c r="V30" s="227"/>
    </row>
    <row r="31" spans="1:22" s="2" customFormat="1" ht="11.1" customHeight="1" x14ac:dyDescent="0.2">
      <c r="A31" s="95"/>
      <c r="B31" s="312"/>
      <c r="C31" s="312">
        <v>8020</v>
      </c>
      <c r="D31" s="312"/>
      <c r="E31" s="383" t="s">
        <v>1276</v>
      </c>
      <c r="F31" s="383"/>
      <c r="G31" s="228"/>
      <c r="H31" s="228"/>
      <c r="I31" s="228"/>
      <c r="J31" s="259"/>
      <c r="K31" s="228"/>
      <c r="L31" s="228"/>
      <c r="M31" s="228"/>
      <c r="N31" s="346"/>
      <c r="O31" s="346"/>
      <c r="P31" s="346" t="s">
        <v>119</v>
      </c>
      <c r="Q31" s="111"/>
      <c r="R31" s="111"/>
      <c r="S31" s="111"/>
      <c r="T31" s="228"/>
      <c r="U31" s="364">
        <v>0</v>
      </c>
      <c r="V31" s="227"/>
    </row>
    <row r="32" spans="1:22" s="2" customFormat="1" ht="11.1" customHeight="1" x14ac:dyDescent="0.2">
      <c r="A32" s="95"/>
      <c r="B32" s="312"/>
      <c r="C32" s="312">
        <v>8025</v>
      </c>
      <c r="D32" s="312"/>
      <c r="E32" s="383" t="s">
        <v>2270</v>
      </c>
      <c r="F32" s="383"/>
      <c r="G32" s="228"/>
      <c r="H32" s="228"/>
      <c r="I32" s="228"/>
      <c r="J32" s="259"/>
      <c r="K32" s="228"/>
      <c r="L32" s="228"/>
      <c r="M32" s="228"/>
      <c r="N32" s="346"/>
      <c r="O32" s="346"/>
      <c r="P32" s="346" t="s">
        <v>119</v>
      </c>
      <c r="Q32" s="111"/>
      <c r="R32" s="111"/>
      <c r="S32" s="111"/>
      <c r="T32" s="228"/>
      <c r="U32" s="364">
        <v>0</v>
      </c>
      <c r="V32" s="227"/>
    </row>
    <row r="33" spans="1:22" s="2" customFormat="1" ht="11.1" customHeight="1" x14ac:dyDescent="0.2">
      <c r="A33" s="95"/>
      <c r="B33" s="312"/>
      <c r="C33" s="312">
        <v>8030</v>
      </c>
      <c r="D33" s="312"/>
      <c r="E33" s="383" t="s">
        <v>815</v>
      </c>
      <c r="F33" s="383"/>
      <c r="G33" s="227"/>
      <c r="H33" s="228"/>
      <c r="I33" s="228"/>
      <c r="J33" s="259"/>
      <c r="K33" s="228"/>
      <c r="L33" s="228"/>
      <c r="M33" s="228"/>
      <c r="N33" s="346"/>
      <c r="O33" s="346"/>
      <c r="P33" s="346" t="s">
        <v>119</v>
      </c>
      <c r="Q33" s="111">
        <v>13172</v>
      </c>
      <c r="R33" s="111"/>
      <c r="S33" s="111"/>
      <c r="T33" s="228"/>
      <c r="U33" s="364">
        <v>13172</v>
      </c>
      <c r="V33" s="227"/>
    </row>
    <row r="34" spans="1:22" s="2" customFormat="1" ht="11.1" customHeight="1" x14ac:dyDescent="0.2">
      <c r="A34" s="95"/>
      <c r="B34" s="312"/>
      <c r="C34" s="312">
        <v>8035</v>
      </c>
      <c r="D34" s="312"/>
      <c r="E34" s="383" t="s">
        <v>927</v>
      </c>
      <c r="F34" s="383"/>
      <c r="G34" s="228"/>
      <c r="H34" s="228"/>
      <c r="I34" s="228"/>
      <c r="J34" s="259"/>
      <c r="K34" s="228"/>
      <c r="L34" s="228"/>
      <c r="M34" s="228"/>
      <c r="N34" s="346"/>
      <c r="O34" s="346"/>
      <c r="P34" s="346" t="s">
        <v>119</v>
      </c>
      <c r="Q34" s="111">
        <v>772435</v>
      </c>
      <c r="R34" s="111"/>
      <c r="S34" s="111"/>
      <c r="T34" s="228"/>
      <c r="U34" s="364">
        <v>772435</v>
      </c>
      <c r="V34" s="227"/>
    </row>
    <row r="35" spans="1:22" s="2" customFormat="1" ht="11.1" customHeight="1" x14ac:dyDescent="0.2">
      <c r="A35" s="95"/>
      <c r="B35" s="312"/>
      <c r="C35" s="312">
        <v>8040</v>
      </c>
      <c r="D35" s="312"/>
      <c r="E35" s="383" t="s">
        <v>894</v>
      </c>
      <c r="F35" s="383"/>
      <c r="G35" s="228"/>
      <c r="H35" s="228"/>
      <c r="I35" s="228"/>
      <c r="J35" s="259"/>
      <c r="K35" s="228"/>
      <c r="L35" s="228"/>
      <c r="M35" s="228"/>
      <c r="N35" s="346"/>
      <c r="O35" s="346"/>
      <c r="P35" s="346" t="s">
        <v>119</v>
      </c>
      <c r="Q35" s="111"/>
      <c r="R35" s="111"/>
      <c r="S35" s="111"/>
      <c r="T35" s="228"/>
      <c r="U35" s="364">
        <v>0</v>
      </c>
      <c r="V35" s="227"/>
    </row>
    <row r="36" spans="1:22" s="2" customFormat="1" ht="11.1" customHeight="1" x14ac:dyDescent="0.2">
      <c r="A36" s="95"/>
      <c r="B36" s="312"/>
      <c r="C36" s="312">
        <v>8097</v>
      </c>
      <c r="D36" s="312"/>
      <c r="E36" s="383" t="s">
        <v>1915</v>
      </c>
      <c r="F36" s="383"/>
      <c r="G36" s="104" t="s">
        <v>2902</v>
      </c>
      <c r="H36" s="228" t="s">
        <v>1264</v>
      </c>
      <c r="I36" s="228"/>
      <c r="J36" s="259"/>
      <c r="K36" s="228"/>
      <c r="L36" s="228"/>
      <c r="M36" s="228"/>
      <c r="N36" s="346"/>
      <c r="O36" s="346"/>
      <c r="P36" s="346" t="s">
        <v>119</v>
      </c>
      <c r="Q36" s="111">
        <v>-5208501</v>
      </c>
      <c r="R36" s="111"/>
      <c r="S36" s="111"/>
      <c r="T36" s="228"/>
      <c r="U36" s="364">
        <v>-5208501</v>
      </c>
      <c r="V36" s="227"/>
    </row>
    <row r="37" spans="1:22" s="2" customFormat="1" ht="11.1" customHeight="1" x14ac:dyDescent="0.2">
      <c r="A37" s="95"/>
      <c r="B37" s="312"/>
      <c r="C37" s="312" t="s">
        <v>327</v>
      </c>
      <c r="D37" s="312"/>
      <c r="E37" s="227"/>
      <c r="F37" s="227"/>
      <c r="G37" s="227"/>
      <c r="H37" s="227"/>
      <c r="I37" s="227"/>
      <c r="J37" s="259"/>
      <c r="K37" s="227"/>
      <c r="L37" s="227"/>
      <c r="M37" s="227"/>
      <c r="N37" s="353" t="s">
        <v>1145</v>
      </c>
      <c r="O37" s="228"/>
      <c r="P37" s="228"/>
      <c r="Q37" s="334">
        <v>-2762351</v>
      </c>
      <c r="R37" s="334">
        <v>0</v>
      </c>
      <c r="S37" s="334">
        <v>0</v>
      </c>
      <c r="T37" s="228"/>
      <c r="U37" s="364">
        <v>-2762351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518</v>
      </c>
      <c r="F41" s="383"/>
      <c r="G41" s="228"/>
      <c r="H41" s="228"/>
      <c r="I41" s="228"/>
      <c r="J41" s="259"/>
      <c r="K41" s="228"/>
      <c r="L41" s="228"/>
      <c r="M41" s="228"/>
      <c r="N41" s="346"/>
      <c r="O41" s="346"/>
      <c r="P41" s="346" t="s">
        <v>119</v>
      </c>
      <c r="Q41" s="111">
        <v>267653</v>
      </c>
      <c r="R41" s="111"/>
      <c r="S41" s="111">
        <v>294709</v>
      </c>
      <c r="T41" s="228"/>
      <c r="U41" s="364">
        <v>562362</v>
      </c>
      <c r="V41" s="227"/>
    </row>
    <row r="42" spans="1:22" s="2" customFormat="1" ht="11.1" customHeight="1" x14ac:dyDescent="0.2">
      <c r="A42" s="95"/>
      <c r="B42" s="312"/>
      <c r="C42" s="312">
        <v>8050</v>
      </c>
      <c r="D42" s="312"/>
      <c r="E42" s="383" t="s">
        <v>519</v>
      </c>
      <c r="F42" s="383"/>
      <c r="G42" s="228"/>
      <c r="H42" s="228"/>
      <c r="I42" s="228"/>
      <c r="J42" s="259"/>
      <c r="K42" s="228"/>
      <c r="L42" s="228"/>
      <c r="M42" s="228"/>
      <c r="N42" s="346"/>
      <c r="O42" s="346"/>
      <c r="P42" s="346" t="s">
        <v>119</v>
      </c>
      <c r="Q42" s="111">
        <v>2930392</v>
      </c>
      <c r="R42" s="111"/>
      <c r="S42" s="111"/>
      <c r="T42" s="228"/>
      <c r="U42" s="364">
        <v>2930392</v>
      </c>
      <c r="V42" s="227"/>
    </row>
    <row r="43" spans="1:22" s="2" customFormat="1" ht="11.1" customHeight="1" x14ac:dyDescent="0.2">
      <c r="A43" s="95"/>
      <c r="B43" s="312"/>
      <c r="C43" s="312">
        <v>8098</v>
      </c>
      <c r="D43" s="312"/>
      <c r="E43" s="383" t="s">
        <v>1915</v>
      </c>
      <c r="F43" s="383"/>
      <c r="G43" s="104"/>
      <c r="H43" s="228" t="s">
        <v>1264</v>
      </c>
      <c r="I43" s="228"/>
      <c r="J43" s="259"/>
      <c r="K43" s="227"/>
      <c r="L43" s="227"/>
      <c r="M43" s="228"/>
      <c r="N43" s="346"/>
      <c r="O43" s="346"/>
      <c r="P43" s="346" t="s">
        <v>119</v>
      </c>
      <c r="Q43" s="111"/>
      <c r="R43" s="111"/>
      <c r="S43" s="111"/>
      <c r="T43" s="228"/>
      <c r="U43" s="364">
        <v>0</v>
      </c>
      <c r="V43" s="227"/>
    </row>
    <row r="44" spans="1:22" s="2" customFormat="1" ht="11.1" customHeight="1" x14ac:dyDescent="0.2">
      <c r="A44" s="95"/>
      <c r="B44" s="312"/>
      <c r="C44" s="312" t="s">
        <v>936</v>
      </c>
      <c r="D44" s="312"/>
      <c r="E44" s="227"/>
      <c r="F44" s="227"/>
      <c r="G44" s="227"/>
      <c r="H44" s="227"/>
      <c r="I44" s="227"/>
      <c r="J44" s="259"/>
      <c r="K44" s="227"/>
      <c r="L44" s="227"/>
      <c r="M44" s="227"/>
      <c r="N44" s="353" t="s">
        <v>1145</v>
      </c>
      <c r="O44" s="228"/>
      <c r="P44" s="228"/>
      <c r="Q44" s="334">
        <v>3198045</v>
      </c>
      <c r="R44" s="334">
        <v>0</v>
      </c>
      <c r="S44" s="334">
        <v>294709</v>
      </c>
      <c r="T44" s="228"/>
      <c r="U44" s="364">
        <v>3492754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2264</v>
      </c>
      <c r="O47" s="346"/>
      <c r="P47" s="346"/>
      <c r="Q47" s="364">
        <v>581922382</v>
      </c>
      <c r="R47" s="364">
        <v>0</v>
      </c>
      <c r="S47" s="364">
        <v>174939007</v>
      </c>
      <c r="T47" s="228"/>
      <c r="U47" s="364">
        <v>756861389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S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42892.538470254629</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1673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2479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276</v>
      </c>
      <c r="L14" s="228"/>
      <c r="M14" s="312"/>
      <c r="N14" s="312"/>
      <c r="O14" s="346"/>
      <c r="P14" s="228"/>
      <c r="Q14" s="84" t="s">
        <v>947</v>
      </c>
      <c r="R14" s="84" t="s">
        <v>948</v>
      </c>
      <c r="S14" s="84" t="s">
        <v>2185</v>
      </c>
      <c r="T14" s="228"/>
      <c r="U14" s="84" t="s">
        <v>1934</v>
      </c>
      <c r="V14" s="227"/>
      <c r="Y14" s="83"/>
      <c r="BM14" s="83"/>
      <c r="BN14" s="83"/>
      <c r="BO14" s="83"/>
      <c r="BP14" s="83"/>
      <c r="BQ14" s="83"/>
      <c r="BR14" s="83"/>
      <c r="BS14" s="83"/>
      <c r="BT14" s="83"/>
    </row>
    <row r="15" spans="1:78" s="2" customFormat="1" ht="9" hidden="1" x14ac:dyDescent="0.2">
      <c r="A15" s="95" t="s">
        <v>2084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1053</v>
      </c>
      <c r="H16" s="238"/>
      <c r="I16" s="228"/>
      <c r="J16" s="228"/>
      <c r="K16" s="334">
        <v>241755820</v>
      </c>
      <c r="L16" s="228" t="s">
        <v>1054</v>
      </c>
      <c r="M16" s="312"/>
      <c r="N16" s="312"/>
      <c r="O16" s="346"/>
      <c r="P16" s="228" t="s">
        <v>119</v>
      </c>
      <c r="Q16" s="334">
        <v>4274308</v>
      </c>
      <c r="R16" s="334">
        <v>0</v>
      </c>
      <c r="S16" s="334">
        <v>2184279</v>
      </c>
      <c r="T16" s="228"/>
      <c r="U16" s="364">
        <v>6458587</v>
      </c>
      <c r="V16" s="227"/>
      <c r="X16" s="2" t="s">
        <v>2117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727</v>
      </c>
      <c r="F19" s="1346" t="s">
        <v>141</v>
      </c>
      <c r="G19" s="1346" t="s">
        <v>142</v>
      </c>
      <c r="H19" s="1346" t="s">
        <v>143</v>
      </c>
      <c r="I19" s="1346" t="s">
        <v>1190</v>
      </c>
      <c r="J19" s="1346" t="s">
        <v>1191</v>
      </c>
      <c r="K19" s="1346" t="s">
        <v>276</v>
      </c>
      <c r="L19" s="79" t="s">
        <v>1471</v>
      </c>
      <c r="M19" s="85"/>
      <c r="N19" s="85"/>
      <c r="O19" s="80"/>
      <c r="P19" s="284"/>
      <c r="Q19" s="79" t="s">
        <v>2184</v>
      </c>
      <c r="R19" s="80"/>
      <c r="S19" s="1346" t="s">
        <v>2185</v>
      </c>
      <c r="T19" s="284"/>
      <c r="U19" s="1346" t="s">
        <v>1934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1270</v>
      </c>
      <c r="M20" s="37" t="s">
        <v>889</v>
      </c>
      <c r="N20" s="37" t="s">
        <v>1271</v>
      </c>
      <c r="O20" s="37" t="s">
        <v>1934</v>
      </c>
      <c r="P20" s="284"/>
      <c r="Q20" s="37" t="s">
        <v>1270</v>
      </c>
      <c r="R20" s="37" t="s">
        <v>889</v>
      </c>
      <c r="S20" s="1347"/>
      <c r="T20" s="284"/>
      <c r="U20" s="1347"/>
      <c r="V20" s="227"/>
      <c r="Y20" s="83"/>
      <c r="AE20" s="576" t="s">
        <v>598</v>
      </c>
      <c r="AX20" s="576" t="s">
        <v>598</v>
      </c>
      <c r="BA20" s="83" t="s">
        <v>653</v>
      </c>
      <c r="BB20" s="83" t="s">
        <v>653</v>
      </c>
      <c r="BC20" s="83" t="s">
        <v>2767</v>
      </c>
      <c r="BD20" s="83" t="s">
        <v>2767</v>
      </c>
      <c r="BE20" s="83" t="s">
        <v>201</v>
      </c>
      <c r="BF20" s="83" t="s">
        <v>203</v>
      </c>
      <c r="BG20" s="83" t="s">
        <v>203</v>
      </c>
      <c r="BH20" s="83" t="s">
        <v>203</v>
      </c>
      <c r="BI20" s="83" t="s">
        <v>546</v>
      </c>
      <c r="BJ20" s="83" t="s">
        <v>2084</v>
      </c>
      <c r="BK20" s="83" t="s">
        <v>1604</v>
      </c>
      <c r="BL20" s="83" t="s">
        <v>2630</v>
      </c>
      <c r="BM20" s="576" t="s">
        <v>1605</v>
      </c>
      <c r="BN20" s="576" t="s">
        <v>1605</v>
      </c>
      <c r="BO20" s="576" t="s">
        <v>1605</v>
      </c>
      <c r="BP20" s="83" t="s">
        <v>1103</v>
      </c>
      <c r="BQ20" s="83" t="s">
        <v>399</v>
      </c>
      <c r="BR20" s="825" t="s">
        <v>1607</v>
      </c>
      <c r="BS20" s="576" t="s">
        <v>125</v>
      </c>
      <c r="BT20" s="83" t="s">
        <v>125</v>
      </c>
      <c r="BU20" s="83" t="s">
        <v>2819</v>
      </c>
      <c r="BV20" s="576" t="s">
        <v>652</v>
      </c>
      <c r="BW20" s="576" t="s">
        <v>652</v>
      </c>
      <c r="BX20" s="825" t="s">
        <v>1608</v>
      </c>
      <c r="BY20" s="825" t="s">
        <v>205</v>
      </c>
      <c r="BZ20" s="579" t="s">
        <v>123</v>
      </c>
    </row>
    <row r="21" spans="1:78" s="2" customFormat="1" ht="11.45" hidden="1" customHeight="1" x14ac:dyDescent="0.2">
      <c r="A21" s="95" t="s">
        <v>2084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1282</v>
      </c>
      <c r="BM21" s="576"/>
      <c r="BN21" s="576"/>
      <c r="BO21" s="576"/>
      <c r="BP21" s="83"/>
      <c r="BQ21" s="83"/>
      <c r="BR21" s="825"/>
      <c r="BS21" s="576"/>
      <c r="BT21" s="83"/>
      <c r="BV21" s="577"/>
      <c r="BW21" s="577"/>
      <c r="BX21" s="826"/>
      <c r="BY21" s="826"/>
      <c r="BZ21" s="580"/>
    </row>
    <row r="22" spans="1:78" s="2" customFormat="1" ht="11.45" hidden="1" customHeight="1" x14ac:dyDescent="0.2">
      <c r="A22" s="95" t="s">
        <v>2084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2474</v>
      </c>
      <c r="Y23" s="1205" t="s">
        <v>1554</v>
      </c>
      <c r="Z23" s="1205" t="s">
        <v>1259</v>
      </c>
      <c r="AA23" s="365" t="s">
        <v>1876</v>
      </c>
      <c r="AB23" s="365" t="s">
        <v>122</v>
      </c>
      <c r="AC23" s="365" t="s">
        <v>654</v>
      </c>
      <c r="AE23" s="1205" t="s">
        <v>2543</v>
      </c>
      <c r="AF23" s="95"/>
      <c r="AG23" s="1209" t="s">
        <v>2754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v>0.05</v>
      </c>
      <c r="BC23" s="83" t="s">
        <v>1261</v>
      </c>
      <c r="BD23" s="345">
        <v>0.05</v>
      </c>
      <c r="BE23" s="83" t="s">
        <v>1282</v>
      </c>
      <c r="BF23" s="83" t="s">
        <v>1262</v>
      </c>
      <c r="BG23" s="83" t="s">
        <v>1262</v>
      </c>
      <c r="BH23" s="83" t="s">
        <v>1262</v>
      </c>
      <c r="BI23" s="83" t="s">
        <v>667</v>
      </c>
      <c r="BJ23" s="83" t="s">
        <v>2752</v>
      </c>
      <c r="BK23" s="83" t="s">
        <v>2753</v>
      </c>
      <c r="BL23" s="83" t="s">
        <v>1285</v>
      </c>
      <c r="BM23" s="576" t="s">
        <v>122</v>
      </c>
      <c r="BN23" s="576" t="s">
        <v>654</v>
      </c>
      <c r="BO23" s="576" t="s">
        <v>600</v>
      </c>
      <c r="BP23" s="83" t="s">
        <v>1288</v>
      </c>
      <c r="BQ23" s="83" t="s">
        <v>1289</v>
      </c>
      <c r="BR23" s="825" t="s">
        <v>2759</v>
      </c>
      <c r="BS23" s="576" t="s">
        <v>601</v>
      </c>
      <c r="BT23" s="83" t="s">
        <v>1268</v>
      </c>
      <c r="BU23" s="83" t="s">
        <v>2755</v>
      </c>
      <c r="BV23" s="576" t="s">
        <v>599</v>
      </c>
      <c r="BW23" s="576" t="s">
        <v>607</v>
      </c>
      <c r="BX23" s="825" t="s">
        <v>2539</v>
      </c>
      <c r="BY23" s="825" t="s">
        <v>2541</v>
      </c>
      <c r="BZ23" s="579" t="s">
        <v>597</v>
      </c>
    </row>
    <row r="24" spans="1:78" s="2" customFormat="1" ht="11.45" customHeight="1" x14ac:dyDescent="0.2">
      <c r="A24" s="95"/>
      <c r="B24" s="312"/>
      <c r="C24" s="312"/>
      <c r="D24" s="312"/>
      <c r="E24" s="58" t="s">
        <v>147</v>
      </c>
      <c r="F24" s="13" t="s">
        <v>147</v>
      </c>
      <c r="G24" s="13"/>
      <c r="H24" s="13"/>
      <c r="I24" s="13"/>
      <c r="J24" s="88" t="s">
        <v>2842</v>
      </c>
      <c r="K24" s="13" t="s">
        <v>2849</v>
      </c>
      <c r="L24" s="13" t="s">
        <v>1137</v>
      </c>
      <c r="M24" s="13" t="s">
        <v>1137</v>
      </c>
      <c r="N24" s="13" t="s">
        <v>1137</v>
      </c>
      <c r="O24" s="13" t="s">
        <v>1137</v>
      </c>
      <c r="P24" s="228"/>
      <c r="Q24" s="13" t="s">
        <v>2849</v>
      </c>
      <c r="R24" s="13" t="s">
        <v>2849</v>
      </c>
      <c r="S24" s="13" t="s">
        <v>2849</v>
      </c>
      <c r="T24" s="228"/>
      <c r="U24" s="13" t="s">
        <v>2849</v>
      </c>
      <c r="V24" s="227"/>
      <c r="X24" s="1205"/>
      <c r="Y24" s="1205" t="s">
        <v>2629</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1258</v>
      </c>
      <c r="BC24" s="83" t="s">
        <v>2405</v>
      </c>
      <c r="BD24" s="83" t="s">
        <v>1258</v>
      </c>
      <c r="BE24" s="83" t="s">
        <v>1258</v>
      </c>
      <c r="BF24" s="83" t="s">
        <v>1263</v>
      </c>
      <c r="BG24" s="83" t="s">
        <v>2751</v>
      </c>
      <c r="BH24" s="83" t="s">
        <v>1258</v>
      </c>
      <c r="BI24" s="83" t="s">
        <v>1258</v>
      </c>
      <c r="BJ24" s="83" t="s">
        <v>1283</v>
      </c>
      <c r="BK24" s="83" t="s">
        <v>1284</v>
      </c>
      <c r="BL24" s="83" t="s">
        <v>1258</v>
      </c>
      <c r="BM24" s="576"/>
      <c r="BN24" s="576" t="s">
        <v>1287</v>
      </c>
      <c r="BO24" s="576" t="s">
        <v>1258</v>
      </c>
      <c r="BP24" s="83" t="s">
        <v>1258</v>
      </c>
      <c r="BQ24" s="83" t="s">
        <v>2758</v>
      </c>
      <c r="BR24" s="825" t="s">
        <v>2760</v>
      </c>
      <c r="BS24" s="576" t="s">
        <v>602</v>
      </c>
      <c r="BT24" s="83" t="s">
        <v>668</v>
      </c>
      <c r="BU24" s="83" t="s">
        <v>1176</v>
      </c>
      <c r="BV24" s="576" t="s">
        <v>605</v>
      </c>
      <c r="BW24" s="576" t="s">
        <v>1258</v>
      </c>
      <c r="BX24" s="825" t="s">
        <v>606</v>
      </c>
      <c r="BY24" s="825" t="s">
        <v>606</v>
      </c>
      <c r="BZ24" s="579" t="s">
        <v>608</v>
      </c>
    </row>
    <row r="25" spans="1:78" s="2" customFormat="1" ht="11.45" customHeight="1" x14ac:dyDescent="0.2">
      <c r="A25" s="95"/>
      <c r="B25" s="312"/>
      <c r="C25" s="347">
        <v>2001</v>
      </c>
      <c r="D25" s="312"/>
      <c r="E25" s="359" t="s">
        <v>1483</v>
      </c>
      <c r="F25" s="360" t="s">
        <v>963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848</v>
      </c>
      <c r="D26" s="312"/>
      <c r="E26" s="355" t="s">
        <v>2625</v>
      </c>
      <c r="F26" s="356">
        <v>0</v>
      </c>
      <c r="G26" s="946" t="s">
        <v>124</v>
      </c>
      <c r="H26" s="946" t="s">
        <v>2563</v>
      </c>
      <c r="I26" s="943">
        <v>1</v>
      </c>
      <c r="J26" s="357">
        <v>1</v>
      </c>
      <c r="K26" s="104">
        <v>3071185</v>
      </c>
      <c r="L26" s="105">
        <v>9.6624899999999993E-3</v>
      </c>
      <c r="M26" s="105">
        <v>0</v>
      </c>
      <c r="N26" s="105">
        <v>2.64E-3</v>
      </c>
      <c r="O26" s="372">
        <v>1.2302489999999999E-2</v>
      </c>
      <c r="P26" s="352"/>
      <c r="Q26" s="241">
        <v>29675</v>
      </c>
      <c r="R26" s="241">
        <v>0</v>
      </c>
      <c r="S26" s="241">
        <v>8108</v>
      </c>
      <c r="T26" s="228"/>
      <c r="U26" s="340">
        <v>37783</v>
      </c>
      <c r="V26" s="227"/>
      <c r="W26" s="5"/>
      <c r="X26" s="106" t="s">
        <v>848</v>
      </c>
      <c r="Y26" s="107" t="s">
        <v>2934</v>
      </c>
      <c r="Z26" s="122">
        <v>3071185</v>
      </c>
      <c r="AA26" s="83" t="s">
        <v>123</v>
      </c>
      <c r="AB26" s="83" t="s">
        <v>123</v>
      </c>
      <c r="AC26" s="83" t="s">
        <v>2084</v>
      </c>
      <c r="AE26" s="93" t="s">
        <v>2965</v>
      </c>
      <c r="AF26" s="93"/>
      <c r="AG26" s="96" t="s">
        <v>1926</v>
      </c>
      <c r="AH26" s="96" t="s">
        <v>1926</v>
      </c>
      <c r="AI26" s="96" t="s">
        <v>1926</v>
      </c>
      <c r="AJ26" s="96" t="s">
        <v>1926</v>
      </c>
      <c r="AK26" s="96" t="s">
        <v>1926</v>
      </c>
      <c r="AL26" s="96" t="s">
        <v>1926</v>
      </c>
      <c r="AM26" s="96" t="s">
        <v>1926</v>
      </c>
      <c r="AN26" s="96" t="s">
        <v>1926</v>
      </c>
      <c r="AO26" s="96" t="s">
        <v>1926</v>
      </c>
      <c r="AP26" s="96" t="s">
        <v>1926</v>
      </c>
      <c r="AQ26" s="96" t="s">
        <v>1926</v>
      </c>
      <c r="AR26" s="96" t="s">
        <v>1926</v>
      </c>
      <c r="AS26" s="96" t="s">
        <v>1926</v>
      </c>
      <c r="AT26" s="96" t="s">
        <v>1926</v>
      </c>
      <c r="AU26" s="96" t="s">
        <v>1926</v>
      </c>
      <c r="AV26" s="96" t="s">
        <v>1926</v>
      </c>
      <c r="AW26" s="96" t="s">
        <v>1926</v>
      </c>
      <c r="AX26" s="96" t="s">
        <v>1926</v>
      </c>
      <c r="AY26" s="344"/>
      <c r="AZ26" s="93"/>
      <c r="BA26" s="93">
        <v>9.6624899999999993E-3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392</v>
      </c>
      <c r="D27" s="312"/>
      <c r="E27" s="127" t="s">
        <v>1226</v>
      </c>
      <c r="F27" s="126">
        <v>0</v>
      </c>
      <c r="G27" s="946" t="s">
        <v>1580</v>
      </c>
      <c r="H27" s="946" t="s">
        <v>2493</v>
      </c>
      <c r="I27" s="944">
        <v>1</v>
      </c>
      <c r="J27" s="103">
        <v>1</v>
      </c>
      <c r="K27" s="104">
        <v>30285445</v>
      </c>
      <c r="L27" s="105">
        <v>9.6624899999999993E-3</v>
      </c>
      <c r="M27" s="105">
        <v>0</v>
      </c>
      <c r="N27" s="105">
        <v>2.64E-3</v>
      </c>
      <c r="O27" s="372">
        <v>1.2302489999999999E-2</v>
      </c>
      <c r="P27" s="352"/>
      <c r="Q27" s="241">
        <v>292633</v>
      </c>
      <c r="R27" s="241">
        <v>0</v>
      </c>
      <c r="S27" s="241">
        <v>79954</v>
      </c>
      <c r="T27" s="228"/>
      <c r="U27" s="340">
        <v>372587</v>
      </c>
      <c r="V27" s="227"/>
      <c r="W27" s="5"/>
      <c r="X27" s="108" t="s">
        <v>392</v>
      </c>
      <c r="Y27" s="109" t="s">
        <v>2671</v>
      </c>
      <c r="Z27" s="123">
        <v>30285445</v>
      </c>
      <c r="AA27" s="83" t="s">
        <v>123</v>
      </c>
      <c r="AB27" s="83" t="s">
        <v>123</v>
      </c>
      <c r="AC27" s="83" t="s">
        <v>1608</v>
      </c>
      <c r="AE27" s="93" t="s">
        <v>2965</v>
      </c>
      <c r="AF27" s="93"/>
      <c r="AG27" s="96" t="s">
        <v>1926</v>
      </c>
      <c r="AH27" s="96" t="s">
        <v>1926</v>
      </c>
      <c r="AI27" s="96" t="s">
        <v>1926</v>
      </c>
      <c r="AJ27" s="96" t="s">
        <v>1926</v>
      </c>
      <c r="AK27" s="96" t="s">
        <v>1926</v>
      </c>
      <c r="AL27" s="96" t="s">
        <v>1926</v>
      </c>
      <c r="AM27" s="96" t="s">
        <v>1926</v>
      </c>
      <c r="AN27" s="96" t="s">
        <v>1926</v>
      </c>
      <c r="AO27" s="96" t="s">
        <v>1926</v>
      </c>
      <c r="AP27" s="96" t="s">
        <v>1926</v>
      </c>
      <c r="AQ27" s="96" t="s">
        <v>1926</v>
      </c>
      <c r="AR27" s="96" t="s">
        <v>1926</v>
      </c>
      <c r="AS27" s="96" t="s">
        <v>1926</v>
      </c>
      <c r="AT27" s="96" t="s">
        <v>1926</v>
      </c>
      <c r="AU27" s="96" t="s">
        <v>1926</v>
      </c>
      <c r="AV27" s="96" t="s">
        <v>1926</v>
      </c>
      <c r="AW27" s="96" t="s">
        <v>1926</v>
      </c>
      <c r="AX27" s="96" t="s">
        <v>1926</v>
      </c>
      <c r="AY27" s="344"/>
      <c r="AZ27" s="93"/>
      <c r="BA27" s="93">
        <v>9.6624899999999993E-3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2238</v>
      </c>
      <c r="D28" s="312"/>
      <c r="E28" s="127" t="s">
        <v>2626</v>
      </c>
      <c r="F28" s="126">
        <v>0</v>
      </c>
      <c r="G28" s="946" t="s">
        <v>1580</v>
      </c>
      <c r="H28" s="946" t="s">
        <v>1811</v>
      </c>
      <c r="I28" s="944">
        <v>1</v>
      </c>
      <c r="J28" s="103">
        <v>1</v>
      </c>
      <c r="K28" s="104">
        <v>32306595</v>
      </c>
      <c r="L28" s="105">
        <v>9.6624899999999993E-3</v>
      </c>
      <c r="M28" s="105">
        <v>0</v>
      </c>
      <c r="N28" s="105">
        <v>0</v>
      </c>
      <c r="O28" s="372">
        <v>9.6624899999999993E-3</v>
      </c>
      <c r="P28" s="352"/>
      <c r="Q28" s="241">
        <v>312162</v>
      </c>
      <c r="R28" s="241">
        <v>0</v>
      </c>
      <c r="S28" s="241">
        <v>0</v>
      </c>
      <c r="T28" s="228"/>
      <c r="U28" s="340">
        <v>312162</v>
      </c>
      <c r="V28" s="227"/>
      <c r="W28" s="5"/>
      <c r="X28" s="108" t="s">
        <v>2238</v>
      </c>
      <c r="Y28" s="109" t="s">
        <v>2672</v>
      </c>
      <c r="Z28" s="123">
        <v>32306595</v>
      </c>
      <c r="AA28" s="83" t="s">
        <v>123</v>
      </c>
      <c r="AB28" s="83" t="s">
        <v>123</v>
      </c>
      <c r="AC28" s="83" t="s">
        <v>1604</v>
      </c>
      <c r="AE28" s="93" t="s">
        <v>2965</v>
      </c>
      <c r="AF28" s="93"/>
      <c r="AG28" s="96" t="s">
        <v>1926</v>
      </c>
      <c r="AH28" s="96" t="s">
        <v>1926</v>
      </c>
      <c r="AI28" s="96" t="s">
        <v>1926</v>
      </c>
      <c r="AJ28" s="96" t="s">
        <v>1926</v>
      </c>
      <c r="AK28" s="96" t="s">
        <v>1926</v>
      </c>
      <c r="AL28" s="96" t="s">
        <v>1926</v>
      </c>
      <c r="AM28" s="96" t="s">
        <v>1926</v>
      </c>
      <c r="AN28" s="96" t="s">
        <v>1926</v>
      </c>
      <c r="AO28" s="96" t="s">
        <v>1926</v>
      </c>
      <c r="AP28" s="96" t="s">
        <v>1926</v>
      </c>
      <c r="AQ28" s="96" t="s">
        <v>1926</v>
      </c>
      <c r="AR28" s="96" t="s">
        <v>1926</v>
      </c>
      <c r="AS28" s="96" t="s">
        <v>1926</v>
      </c>
      <c r="AT28" s="96" t="s">
        <v>1926</v>
      </c>
      <c r="AU28" s="96" t="s">
        <v>1926</v>
      </c>
      <c r="AV28" s="96" t="s">
        <v>1926</v>
      </c>
      <c r="AW28" s="96" t="s">
        <v>1926</v>
      </c>
      <c r="AX28" s="96" t="s">
        <v>1926</v>
      </c>
      <c r="AY28" s="344"/>
      <c r="AZ28" s="93"/>
      <c r="BA28" s="93">
        <v>9.6624899999999993E-3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393</v>
      </c>
      <c r="D29" s="312"/>
      <c r="E29" s="127" t="s">
        <v>1227</v>
      </c>
      <c r="F29" s="126">
        <v>0</v>
      </c>
      <c r="G29" s="946" t="s">
        <v>126</v>
      </c>
      <c r="H29" s="946" t="s">
        <v>2493</v>
      </c>
      <c r="I29" s="944">
        <v>2.74</v>
      </c>
      <c r="J29" s="103">
        <v>1</v>
      </c>
      <c r="K29" s="104">
        <v>10380150</v>
      </c>
      <c r="L29" s="105">
        <v>2.6475229999999999E-2</v>
      </c>
      <c r="M29" s="105">
        <v>0</v>
      </c>
      <c r="N29" s="105">
        <v>2.64E-3</v>
      </c>
      <c r="O29" s="372">
        <v>2.9115229999999999E-2</v>
      </c>
      <c r="P29" s="352"/>
      <c r="Q29" s="241">
        <v>274817</v>
      </c>
      <c r="R29" s="241">
        <v>0</v>
      </c>
      <c r="S29" s="241">
        <v>27404</v>
      </c>
      <c r="T29" s="228"/>
      <c r="U29" s="340">
        <v>302221</v>
      </c>
      <c r="V29" s="227"/>
      <c r="W29" s="5"/>
      <c r="X29" s="108" t="s">
        <v>393</v>
      </c>
      <c r="Y29" s="109" t="s">
        <v>2673</v>
      </c>
      <c r="Z29" s="123">
        <v>28441611.000000004</v>
      </c>
      <c r="AA29" s="83" t="s">
        <v>125</v>
      </c>
      <c r="AB29" s="83" t="s">
        <v>125</v>
      </c>
      <c r="AC29" s="83" t="s">
        <v>1608</v>
      </c>
      <c r="AE29" s="93" t="s">
        <v>2965</v>
      </c>
      <c r="AF29" s="93"/>
      <c r="AG29" s="96" t="s">
        <v>1926</v>
      </c>
      <c r="AH29" s="96" t="s">
        <v>1926</v>
      </c>
      <c r="AI29" s="96" t="s">
        <v>1926</v>
      </c>
      <c r="AJ29" s="96" t="s">
        <v>1926</v>
      </c>
      <c r="AK29" s="96" t="s">
        <v>1926</v>
      </c>
      <c r="AL29" s="96" t="s">
        <v>1926</v>
      </c>
      <c r="AM29" s="96" t="s">
        <v>1926</v>
      </c>
      <c r="AN29" s="96" t="s">
        <v>1926</v>
      </c>
      <c r="AO29" s="96" t="s">
        <v>1926</v>
      </c>
      <c r="AP29" s="96" t="s">
        <v>1926</v>
      </c>
      <c r="AQ29" s="96" t="s">
        <v>1926</v>
      </c>
      <c r="AR29" s="96" t="s">
        <v>1926</v>
      </c>
      <c r="AS29" s="96" t="s">
        <v>1926</v>
      </c>
      <c r="AT29" s="96" t="s">
        <v>1926</v>
      </c>
      <c r="AU29" s="96" t="s">
        <v>1926</v>
      </c>
      <c r="AV29" s="96" t="s">
        <v>1926</v>
      </c>
      <c r="AW29" s="96" t="s">
        <v>1926</v>
      </c>
      <c r="AX29" s="96" t="s">
        <v>1926</v>
      </c>
      <c r="AY29" s="344"/>
      <c r="AZ29" s="93"/>
      <c r="BA29" s="93">
        <v>2.6475222600000001E-2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2439</v>
      </c>
      <c r="D30" s="312"/>
      <c r="E30" s="127" t="s">
        <v>2627</v>
      </c>
      <c r="F30" s="126">
        <v>0</v>
      </c>
      <c r="G30" s="946" t="s">
        <v>202</v>
      </c>
      <c r="H30" s="946" t="s">
        <v>2563</v>
      </c>
      <c r="I30" s="944">
        <v>2.1015999999999999</v>
      </c>
      <c r="J30" s="103">
        <v>1</v>
      </c>
      <c r="K30" s="104">
        <v>98129435</v>
      </c>
      <c r="L30" s="105">
        <v>2.0306390000000001E-2</v>
      </c>
      <c r="M30" s="105">
        <v>0</v>
      </c>
      <c r="N30" s="105">
        <v>1.7862630000000001E-2</v>
      </c>
      <c r="O30" s="372">
        <v>3.8169019999999998E-2</v>
      </c>
      <c r="P30" s="352"/>
      <c r="Q30" s="241">
        <v>1992655</v>
      </c>
      <c r="R30" s="241">
        <v>0</v>
      </c>
      <c r="S30" s="241">
        <v>1752850</v>
      </c>
      <c r="T30" s="228"/>
      <c r="U30" s="340">
        <v>3745505</v>
      </c>
      <c r="V30" s="227"/>
      <c r="W30" s="5"/>
      <c r="X30" s="108" t="s">
        <v>2439</v>
      </c>
      <c r="Y30" s="109" t="s">
        <v>2397</v>
      </c>
      <c r="Z30" s="123">
        <v>206228820.59599999</v>
      </c>
      <c r="AA30" s="83" t="s">
        <v>201</v>
      </c>
      <c r="AB30" s="83" t="s">
        <v>201</v>
      </c>
      <c r="AC30" s="83" t="s">
        <v>2084</v>
      </c>
      <c r="AE30" s="93" t="s">
        <v>2965</v>
      </c>
      <c r="AF30" s="93"/>
      <c r="AG30" s="96" t="s">
        <v>1926</v>
      </c>
      <c r="AH30" s="96" t="s">
        <v>1926</v>
      </c>
      <c r="AI30" s="96" t="s">
        <v>1926</v>
      </c>
      <c r="AJ30" s="96" t="s">
        <v>1926</v>
      </c>
      <c r="AK30" s="96" t="s">
        <v>1926</v>
      </c>
      <c r="AL30" s="96" t="s">
        <v>1926</v>
      </c>
      <c r="AM30" s="96" t="s">
        <v>1926</v>
      </c>
      <c r="AN30" s="96" t="s">
        <v>1926</v>
      </c>
      <c r="AO30" s="96" t="s">
        <v>1926</v>
      </c>
      <c r="AP30" s="96" t="s">
        <v>1926</v>
      </c>
      <c r="AQ30" s="96" t="s">
        <v>1926</v>
      </c>
      <c r="AR30" s="96" t="s">
        <v>1926</v>
      </c>
      <c r="AS30" s="96" t="s">
        <v>1926</v>
      </c>
      <c r="AT30" s="96" t="s">
        <v>1926</v>
      </c>
      <c r="AU30" s="96" t="s">
        <v>1926</v>
      </c>
      <c r="AV30" s="96" t="s">
        <v>1926</v>
      </c>
      <c r="AW30" s="96" t="s">
        <v>1926</v>
      </c>
      <c r="AX30" s="96" t="s">
        <v>1926</v>
      </c>
      <c r="AY30" s="344"/>
      <c r="AZ30" s="93"/>
      <c r="BA30" s="93">
        <v>2.0306688983999999E-2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2440</v>
      </c>
      <c r="D31" s="312"/>
      <c r="E31" s="127" t="s">
        <v>745</v>
      </c>
      <c r="F31" s="126">
        <v>0</v>
      </c>
      <c r="G31" s="946" t="s">
        <v>202</v>
      </c>
      <c r="H31" s="946" t="s">
        <v>1811</v>
      </c>
      <c r="I31" s="944">
        <v>2.1015999999999999</v>
      </c>
      <c r="J31" s="103">
        <v>1</v>
      </c>
      <c r="K31" s="104">
        <v>44669725</v>
      </c>
      <c r="L31" s="105">
        <v>2.0306390000000001E-2</v>
      </c>
      <c r="M31" s="105">
        <v>0</v>
      </c>
      <c r="N31" s="105">
        <v>0</v>
      </c>
      <c r="O31" s="372">
        <v>2.0306390000000001E-2</v>
      </c>
      <c r="P31" s="352"/>
      <c r="Q31" s="241">
        <v>907081</v>
      </c>
      <c r="R31" s="241">
        <v>0</v>
      </c>
      <c r="S31" s="241">
        <v>0</v>
      </c>
      <c r="T31" s="228"/>
      <c r="U31" s="340">
        <v>907081</v>
      </c>
      <c r="V31" s="227"/>
      <c r="W31" s="5"/>
      <c r="X31" s="108" t="s">
        <v>2440</v>
      </c>
      <c r="Y31" s="109" t="s">
        <v>2423</v>
      </c>
      <c r="Z31" s="123">
        <v>93877894.060000002</v>
      </c>
      <c r="AA31" s="83" t="s">
        <v>201</v>
      </c>
      <c r="AB31" s="83" t="s">
        <v>201</v>
      </c>
      <c r="AC31" s="83" t="s">
        <v>1604</v>
      </c>
      <c r="AE31" s="93" t="s">
        <v>2965</v>
      </c>
      <c r="AF31" s="93"/>
      <c r="AG31" s="96" t="s">
        <v>1926</v>
      </c>
      <c r="AH31" s="96" t="s">
        <v>1926</v>
      </c>
      <c r="AI31" s="96" t="s">
        <v>1926</v>
      </c>
      <c r="AJ31" s="96" t="s">
        <v>1926</v>
      </c>
      <c r="AK31" s="96" t="s">
        <v>1926</v>
      </c>
      <c r="AL31" s="96" t="s">
        <v>1926</v>
      </c>
      <c r="AM31" s="96" t="s">
        <v>1926</v>
      </c>
      <c r="AN31" s="96" t="s">
        <v>1926</v>
      </c>
      <c r="AO31" s="96" t="s">
        <v>1926</v>
      </c>
      <c r="AP31" s="96" t="s">
        <v>1926</v>
      </c>
      <c r="AQ31" s="96" t="s">
        <v>1926</v>
      </c>
      <c r="AR31" s="96" t="s">
        <v>1926</v>
      </c>
      <c r="AS31" s="96" t="s">
        <v>1926</v>
      </c>
      <c r="AT31" s="96" t="s">
        <v>1926</v>
      </c>
      <c r="AU31" s="96" t="s">
        <v>1926</v>
      </c>
      <c r="AV31" s="96" t="s">
        <v>1926</v>
      </c>
      <c r="AW31" s="96" t="s">
        <v>1926</v>
      </c>
      <c r="AX31" s="96" t="s">
        <v>1926</v>
      </c>
      <c r="AY31" s="344"/>
      <c r="AZ31" s="93"/>
      <c r="BA31" s="93">
        <v>2.0306688983999999E-2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394</v>
      </c>
      <c r="D32" s="312"/>
      <c r="E32" s="127" t="s">
        <v>1228</v>
      </c>
      <c r="F32" s="126">
        <v>0</v>
      </c>
      <c r="G32" s="946" t="s">
        <v>202</v>
      </c>
      <c r="H32" s="946" t="s">
        <v>2493</v>
      </c>
      <c r="I32" s="944">
        <v>2.1015999999999999</v>
      </c>
      <c r="J32" s="103">
        <v>1</v>
      </c>
      <c r="K32" s="104">
        <v>1578320</v>
      </c>
      <c r="L32" s="105">
        <v>2.0306390000000001E-2</v>
      </c>
      <c r="M32" s="105">
        <v>0</v>
      </c>
      <c r="N32" s="105">
        <v>1.7862630000000001E-2</v>
      </c>
      <c r="O32" s="372">
        <v>3.8169019999999998E-2</v>
      </c>
      <c r="P32" s="352"/>
      <c r="Q32" s="241">
        <v>32050</v>
      </c>
      <c r="R32" s="241">
        <v>0</v>
      </c>
      <c r="S32" s="241">
        <v>28193</v>
      </c>
      <c r="T32" s="228"/>
      <c r="U32" s="340">
        <v>60243</v>
      </c>
      <c r="V32" s="227"/>
      <c r="W32" s="5"/>
      <c r="X32" s="108" t="s">
        <v>394</v>
      </c>
      <c r="Y32" s="109" t="s">
        <v>2398</v>
      </c>
      <c r="Z32" s="123">
        <v>3316997.3119999999</v>
      </c>
      <c r="AA32" s="83" t="s">
        <v>201</v>
      </c>
      <c r="AB32" s="83" t="s">
        <v>201</v>
      </c>
      <c r="AC32" s="83" t="s">
        <v>1608</v>
      </c>
      <c r="AE32" s="93" t="s">
        <v>2965</v>
      </c>
      <c r="AF32" s="93"/>
      <c r="AG32" s="96" t="s">
        <v>1926</v>
      </c>
      <c r="AH32" s="96" t="s">
        <v>1926</v>
      </c>
      <c r="AI32" s="96" t="s">
        <v>1926</v>
      </c>
      <c r="AJ32" s="96" t="s">
        <v>1926</v>
      </c>
      <c r="AK32" s="96" t="s">
        <v>1926</v>
      </c>
      <c r="AL32" s="96" t="s">
        <v>1926</v>
      </c>
      <c r="AM32" s="96" t="s">
        <v>1926</v>
      </c>
      <c r="AN32" s="96" t="s">
        <v>1926</v>
      </c>
      <c r="AO32" s="96" t="s">
        <v>1926</v>
      </c>
      <c r="AP32" s="96" t="s">
        <v>1926</v>
      </c>
      <c r="AQ32" s="96" t="s">
        <v>1926</v>
      </c>
      <c r="AR32" s="96" t="s">
        <v>1926</v>
      </c>
      <c r="AS32" s="96" t="s">
        <v>1926</v>
      </c>
      <c r="AT32" s="96" t="s">
        <v>1926</v>
      </c>
      <c r="AU32" s="96" t="s">
        <v>1926</v>
      </c>
      <c r="AV32" s="96" t="s">
        <v>1926</v>
      </c>
      <c r="AW32" s="96" t="s">
        <v>1926</v>
      </c>
      <c r="AX32" s="96" t="s">
        <v>1926</v>
      </c>
      <c r="AY32" s="344"/>
      <c r="AZ32" s="93"/>
      <c r="BA32" s="93">
        <v>2.0306688983999999E-2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492</v>
      </c>
      <c r="D33" s="312"/>
      <c r="E33" s="127" t="s">
        <v>2640</v>
      </c>
      <c r="F33" s="126">
        <v>0</v>
      </c>
      <c r="G33" s="946" t="s">
        <v>202</v>
      </c>
      <c r="H33" s="946" t="s">
        <v>1160</v>
      </c>
      <c r="I33" s="944">
        <v>2.1015999999999999</v>
      </c>
      <c r="J33" s="103">
        <v>1</v>
      </c>
      <c r="K33" s="104">
        <v>983360</v>
      </c>
      <c r="L33" s="105">
        <v>2.0306390000000001E-2</v>
      </c>
      <c r="M33" s="105">
        <v>0</v>
      </c>
      <c r="N33" s="105">
        <v>1.7862630000000001E-2</v>
      </c>
      <c r="O33" s="372">
        <v>3.8169019999999998E-2</v>
      </c>
      <c r="P33" s="352"/>
      <c r="Q33" s="241">
        <v>19968</v>
      </c>
      <c r="R33" s="241">
        <v>0</v>
      </c>
      <c r="S33" s="241">
        <v>17565</v>
      </c>
      <c r="T33" s="228"/>
      <c r="U33" s="340">
        <v>37533</v>
      </c>
      <c r="V33" s="227"/>
      <c r="W33" s="5"/>
      <c r="X33" s="108" t="s">
        <v>492</v>
      </c>
      <c r="Y33" s="109" t="s">
        <v>2943</v>
      </c>
      <c r="Z33" s="123">
        <v>2066629.3759999999</v>
      </c>
      <c r="AA33" s="83" t="s">
        <v>201</v>
      </c>
      <c r="AB33" s="83" t="s">
        <v>201</v>
      </c>
      <c r="AC33" s="83" t="s">
        <v>2820</v>
      </c>
      <c r="AE33" s="93" t="s">
        <v>2966</v>
      </c>
      <c r="AF33" s="93"/>
      <c r="AG33" s="96" t="s">
        <v>1926</v>
      </c>
      <c r="AH33" s="96" t="s">
        <v>1926</v>
      </c>
      <c r="AI33" s="96" t="s">
        <v>1926</v>
      </c>
      <c r="AJ33" s="96" t="s">
        <v>1926</v>
      </c>
      <c r="AK33" s="96" t="s">
        <v>1926</v>
      </c>
      <c r="AL33" s="96" t="s">
        <v>1926</v>
      </c>
      <c r="AM33" s="96" t="s">
        <v>1926</v>
      </c>
      <c r="AN33" s="96" t="s">
        <v>1926</v>
      </c>
      <c r="AO33" s="96" t="s">
        <v>1926</v>
      </c>
      <c r="AP33" s="96" t="s">
        <v>1926</v>
      </c>
      <c r="AQ33" s="96" t="s">
        <v>1926</v>
      </c>
      <c r="AR33" s="96" t="s">
        <v>1926</v>
      </c>
      <c r="AS33" s="96" t="s">
        <v>1926</v>
      </c>
      <c r="AT33" s="96" t="s">
        <v>1926</v>
      </c>
      <c r="AU33" s="96" t="s">
        <v>1926</v>
      </c>
      <c r="AV33" s="96" t="s">
        <v>1926</v>
      </c>
      <c r="AW33" s="96" t="s">
        <v>1926</v>
      </c>
      <c r="AX33" s="96" t="s">
        <v>123</v>
      </c>
      <c r="AY33" s="344"/>
      <c r="AZ33" s="93"/>
      <c r="BA33" s="93">
        <v>2.0306688983999999E-2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1</v>
      </c>
    </row>
    <row r="34" spans="1:78" s="2" customFormat="1" ht="11.45" customHeight="1" x14ac:dyDescent="0.2">
      <c r="A34" s="95"/>
      <c r="B34" s="312"/>
      <c r="C34" s="346" t="s">
        <v>1802</v>
      </c>
      <c r="D34" s="312"/>
      <c r="E34" s="127" t="s">
        <v>2641</v>
      </c>
      <c r="F34" s="126">
        <v>0</v>
      </c>
      <c r="G34" s="946" t="s">
        <v>202</v>
      </c>
      <c r="H34" s="946" t="s">
        <v>2494</v>
      </c>
      <c r="I34" s="944">
        <v>2.1015999999999999</v>
      </c>
      <c r="J34" s="103">
        <v>1</v>
      </c>
      <c r="K34" s="104">
        <v>5224780</v>
      </c>
      <c r="L34" s="105">
        <v>2.0306390000000001E-2</v>
      </c>
      <c r="M34" s="105">
        <v>0</v>
      </c>
      <c r="N34" s="105">
        <v>0</v>
      </c>
      <c r="O34" s="372">
        <v>2.0306390000000001E-2</v>
      </c>
      <c r="P34" s="352"/>
      <c r="Q34" s="241">
        <v>106096</v>
      </c>
      <c r="R34" s="241">
        <v>0</v>
      </c>
      <c r="S34" s="241">
        <v>0</v>
      </c>
      <c r="T34" s="228"/>
      <c r="U34" s="340">
        <v>106096</v>
      </c>
      <c r="V34" s="227"/>
      <c r="W34" s="5"/>
      <c r="X34" s="108" t="s">
        <v>1802</v>
      </c>
      <c r="Y34" s="109" t="s">
        <v>858</v>
      </c>
      <c r="Z34" s="123">
        <v>10980397.648</v>
      </c>
      <c r="AA34" s="83" t="s">
        <v>201</v>
      </c>
      <c r="AB34" s="83" t="s">
        <v>201</v>
      </c>
      <c r="AC34" s="83" t="s">
        <v>121</v>
      </c>
      <c r="AE34" s="93" t="s">
        <v>2966</v>
      </c>
      <c r="AF34" s="93"/>
      <c r="AG34" s="96" t="s">
        <v>1926</v>
      </c>
      <c r="AH34" s="96" t="s">
        <v>1926</v>
      </c>
      <c r="AI34" s="96" t="s">
        <v>1926</v>
      </c>
      <c r="AJ34" s="96" t="s">
        <v>1926</v>
      </c>
      <c r="AK34" s="96" t="s">
        <v>1926</v>
      </c>
      <c r="AL34" s="96" t="s">
        <v>1926</v>
      </c>
      <c r="AM34" s="96" t="s">
        <v>1926</v>
      </c>
      <c r="AN34" s="96" t="s">
        <v>1926</v>
      </c>
      <c r="AO34" s="96" t="s">
        <v>1926</v>
      </c>
      <c r="AP34" s="96" t="s">
        <v>1926</v>
      </c>
      <c r="AQ34" s="96" t="s">
        <v>1926</v>
      </c>
      <c r="AR34" s="96" t="s">
        <v>1926</v>
      </c>
      <c r="AS34" s="96" t="s">
        <v>1926</v>
      </c>
      <c r="AT34" s="96" t="s">
        <v>1926</v>
      </c>
      <c r="AU34" s="96" t="s">
        <v>1926</v>
      </c>
      <c r="AV34" s="96" t="s">
        <v>1926</v>
      </c>
      <c r="AW34" s="96" t="s">
        <v>1926</v>
      </c>
      <c r="AX34" s="96" t="s">
        <v>123</v>
      </c>
      <c r="AY34" s="344"/>
      <c r="AZ34" s="93"/>
      <c r="BA34" s="93">
        <v>2.0306688983999999E-2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1</v>
      </c>
    </row>
    <row r="35" spans="1:78" s="2" customFormat="1" ht="11.45" customHeight="1" x14ac:dyDescent="0.2">
      <c r="A35" s="95"/>
      <c r="B35" s="312"/>
      <c r="C35" s="346" t="s">
        <v>2805</v>
      </c>
      <c r="D35" s="312"/>
      <c r="E35" s="127" t="s">
        <v>2642</v>
      </c>
      <c r="F35" s="126">
        <v>0</v>
      </c>
      <c r="G35" s="946" t="s">
        <v>2742</v>
      </c>
      <c r="H35" s="946" t="s">
        <v>2563</v>
      </c>
      <c r="I35" s="944">
        <v>2.1015999999999999</v>
      </c>
      <c r="J35" s="103">
        <v>1</v>
      </c>
      <c r="K35" s="104">
        <v>12975585</v>
      </c>
      <c r="L35" s="105">
        <v>2.0306390000000001E-2</v>
      </c>
      <c r="M35" s="105">
        <v>0</v>
      </c>
      <c r="N35" s="105">
        <v>1.7862630000000001E-2</v>
      </c>
      <c r="O35" s="372">
        <v>3.8169019999999998E-2</v>
      </c>
      <c r="P35" s="352"/>
      <c r="Q35" s="241">
        <v>263487</v>
      </c>
      <c r="R35" s="241">
        <v>0</v>
      </c>
      <c r="S35" s="241">
        <v>231778</v>
      </c>
      <c r="T35" s="228"/>
      <c r="U35" s="340">
        <v>495265</v>
      </c>
      <c r="V35" s="227"/>
      <c r="W35" s="5"/>
      <c r="X35" s="108" t="s">
        <v>2805</v>
      </c>
      <c r="Y35" s="109" t="s">
        <v>2900</v>
      </c>
      <c r="Z35" s="123">
        <v>27269489.436000001</v>
      </c>
      <c r="AA35" s="83" t="s">
        <v>1604</v>
      </c>
      <c r="AB35" s="83" t="s">
        <v>1604</v>
      </c>
      <c r="AC35" s="83" t="s">
        <v>2084</v>
      </c>
      <c r="AE35" s="93" t="s">
        <v>2965</v>
      </c>
      <c r="AF35" s="93"/>
      <c r="AG35" s="96" t="s">
        <v>1926</v>
      </c>
      <c r="AH35" s="96" t="s">
        <v>1926</v>
      </c>
      <c r="AI35" s="96" t="s">
        <v>1926</v>
      </c>
      <c r="AJ35" s="96" t="s">
        <v>1926</v>
      </c>
      <c r="AK35" s="96" t="s">
        <v>1926</v>
      </c>
      <c r="AL35" s="96" t="s">
        <v>1926</v>
      </c>
      <c r="AM35" s="96" t="s">
        <v>1926</v>
      </c>
      <c r="AN35" s="96" t="s">
        <v>1926</v>
      </c>
      <c r="AO35" s="96" t="s">
        <v>1926</v>
      </c>
      <c r="AP35" s="96" t="s">
        <v>1926</v>
      </c>
      <c r="AQ35" s="96" t="s">
        <v>1926</v>
      </c>
      <c r="AR35" s="96" t="s">
        <v>1926</v>
      </c>
      <c r="AS35" s="96" t="s">
        <v>1926</v>
      </c>
      <c r="AT35" s="96" t="s">
        <v>1926</v>
      </c>
      <c r="AU35" s="96" t="s">
        <v>1926</v>
      </c>
      <c r="AV35" s="96" t="s">
        <v>1926</v>
      </c>
      <c r="AW35" s="96" t="s">
        <v>1926</v>
      </c>
      <c r="AX35" s="96" t="s">
        <v>1926</v>
      </c>
      <c r="AY35" s="344"/>
      <c r="AZ35" s="93"/>
      <c r="BA35" s="93">
        <v>2.0306688983999999E-2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2806</v>
      </c>
      <c r="D36" s="312"/>
      <c r="E36" s="127" t="s">
        <v>2643</v>
      </c>
      <c r="F36" s="126">
        <v>0</v>
      </c>
      <c r="G36" s="946" t="s">
        <v>1601</v>
      </c>
      <c r="H36" s="946" t="s">
        <v>2563</v>
      </c>
      <c r="I36" s="944">
        <v>2.1015999999999999</v>
      </c>
      <c r="J36" s="103">
        <v>1</v>
      </c>
      <c r="K36" s="104">
        <v>2151240</v>
      </c>
      <c r="L36" s="105">
        <v>2.0306390000000001E-2</v>
      </c>
      <c r="M36" s="105">
        <v>0</v>
      </c>
      <c r="N36" s="105">
        <v>1.7862630000000001E-2</v>
      </c>
      <c r="O36" s="372">
        <v>3.8169019999999998E-2</v>
      </c>
      <c r="P36" s="352"/>
      <c r="Q36" s="241">
        <v>43684</v>
      </c>
      <c r="R36" s="241">
        <v>0</v>
      </c>
      <c r="S36" s="241">
        <v>38427</v>
      </c>
      <c r="T36" s="228"/>
      <c r="U36" s="340">
        <v>82111</v>
      </c>
      <c r="V36" s="227"/>
      <c r="W36" s="5"/>
      <c r="X36" s="108" t="s">
        <v>2806</v>
      </c>
      <c r="Y36" s="109" t="s">
        <v>1793</v>
      </c>
      <c r="Z36" s="123">
        <v>4521045.9840000002</v>
      </c>
      <c r="AA36" s="83" t="s">
        <v>203</v>
      </c>
      <c r="AB36" s="83" t="s">
        <v>203</v>
      </c>
      <c r="AC36" s="83" t="s">
        <v>2084</v>
      </c>
      <c r="AE36" s="93" t="s">
        <v>2965</v>
      </c>
      <c r="AF36" s="93"/>
      <c r="AG36" s="96" t="s">
        <v>1926</v>
      </c>
      <c r="AH36" s="96" t="s">
        <v>1926</v>
      </c>
      <c r="AI36" s="96" t="s">
        <v>1926</v>
      </c>
      <c r="AJ36" s="96" t="s">
        <v>1926</v>
      </c>
      <c r="AK36" s="96" t="s">
        <v>1926</v>
      </c>
      <c r="AL36" s="96" t="s">
        <v>1926</v>
      </c>
      <c r="AM36" s="96" t="s">
        <v>1926</v>
      </c>
      <c r="AN36" s="96" t="s">
        <v>1926</v>
      </c>
      <c r="AO36" s="96" t="s">
        <v>1926</v>
      </c>
      <c r="AP36" s="96" t="s">
        <v>1926</v>
      </c>
      <c r="AQ36" s="96" t="s">
        <v>1926</v>
      </c>
      <c r="AR36" s="96" t="s">
        <v>1926</v>
      </c>
      <c r="AS36" s="96" t="s">
        <v>1926</v>
      </c>
      <c r="AT36" s="96" t="s">
        <v>1926</v>
      </c>
      <c r="AU36" s="96" t="s">
        <v>1926</v>
      </c>
      <c r="AV36" s="96" t="s">
        <v>1926</v>
      </c>
      <c r="AW36" s="96" t="s">
        <v>1926</v>
      </c>
      <c r="AX36" s="96" t="s">
        <v>1926</v>
      </c>
      <c r="AY36" s="344"/>
      <c r="AZ36" s="93"/>
      <c r="BA36" s="93">
        <v>2.0306688983999999E-2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1926</v>
      </c>
      <c r="D37" s="312"/>
      <c r="E37" s="127"/>
      <c r="F37" s="126"/>
      <c r="G37" s="946" t="s">
        <v>1926</v>
      </c>
      <c r="H37" s="946" t="s">
        <v>1926</v>
      </c>
      <c r="I37" s="944"/>
      <c r="J37" s="103"/>
      <c r="K37" s="104"/>
      <c r="L37" s="105"/>
      <c r="M37" s="105"/>
      <c r="N37" s="105"/>
      <c r="O37" s="372" t="s">
        <v>1926</v>
      </c>
      <c r="P37" s="352"/>
      <c r="Q37" s="241">
        <v>0</v>
      </c>
      <c r="R37" s="241">
        <v>0</v>
      </c>
      <c r="S37" s="241">
        <v>0</v>
      </c>
      <c r="T37" s="228"/>
      <c r="U37" s="340">
        <v>0</v>
      </c>
      <c r="V37" s="227"/>
      <c r="W37" s="5"/>
      <c r="X37" s="108" t="s">
        <v>1926</v>
      </c>
      <c r="Y37" s="109" t="s">
        <v>119</v>
      </c>
      <c r="Z37" s="123">
        <v>0</v>
      </c>
      <c r="AA37" s="83" t="s">
        <v>1926</v>
      </c>
      <c r="AB37" s="83" t="s">
        <v>1926</v>
      </c>
      <c r="AC37" s="83" t="s">
        <v>1926</v>
      </c>
      <c r="AE37" s="93" t="s">
        <v>2965</v>
      </c>
      <c r="AF37" s="93"/>
      <c r="AG37" s="96" t="s">
        <v>1926</v>
      </c>
      <c r="AH37" s="96" t="s">
        <v>1926</v>
      </c>
      <c r="AI37" s="96" t="s">
        <v>1926</v>
      </c>
      <c r="AJ37" s="96" t="s">
        <v>1926</v>
      </c>
      <c r="AK37" s="96" t="s">
        <v>1926</v>
      </c>
      <c r="AL37" s="96" t="s">
        <v>1926</v>
      </c>
      <c r="AM37" s="96" t="s">
        <v>1926</v>
      </c>
      <c r="AN37" s="96" t="s">
        <v>1926</v>
      </c>
      <c r="AO37" s="96" t="s">
        <v>1926</v>
      </c>
      <c r="AP37" s="96" t="s">
        <v>1926</v>
      </c>
      <c r="AQ37" s="96" t="s">
        <v>1926</v>
      </c>
      <c r="AR37" s="96" t="s">
        <v>1926</v>
      </c>
      <c r="AS37" s="96" t="s">
        <v>1926</v>
      </c>
      <c r="AT37" s="96" t="s">
        <v>1926</v>
      </c>
      <c r="AU37" s="96" t="s">
        <v>1926</v>
      </c>
      <c r="AV37" s="96" t="s">
        <v>1926</v>
      </c>
      <c r="AW37" s="96" t="s">
        <v>1926</v>
      </c>
      <c r="AX37" s="96" t="s">
        <v>1926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1926</v>
      </c>
      <c r="D38" s="312"/>
      <c r="E38" s="127"/>
      <c r="F38" s="126"/>
      <c r="G38" s="946" t="s">
        <v>1926</v>
      </c>
      <c r="H38" s="946" t="s">
        <v>1926</v>
      </c>
      <c r="I38" s="944"/>
      <c r="J38" s="103"/>
      <c r="K38" s="104"/>
      <c r="L38" s="105"/>
      <c r="M38" s="105"/>
      <c r="N38" s="105"/>
      <c r="O38" s="372" t="s">
        <v>1926</v>
      </c>
      <c r="P38" s="352"/>
      <c r="Q38" s="241">
        <v>0</v>
      </c>
      <c r="R38" s="241">
        <v>0</v>
      </c>
      <c r="S38" s="241">
        <v>0</v>
      </c>
      <c r="T38" s="228"/>
      <c r="U38" s="340">
        <v>0</v>
      </c>
      <c r="V38" s="227"/>
      <c r="W38" s="5"/>
      <c r="X38" s="108" t="s">
        <v>1926</v>
      </c>
      <c r="Y38" s="109" t="s">
        <v>119</v>
      </c>
      <c r="Z38" s="123">
        <v>0</v>
      </c>
      <c r="AA38" s="83" t="s">
        <v>1926</v>
      </c>
      <c r="AB38" s="83" t="s">
        <v>1926</v>
      </c>
      <c r="AC38" s="83" t="s">
        <v>1926</v>
      </c>
      <c r="AE38" s="93" t="s">
        <v>2965</v>
      </c>
      <c r="AF38" s="93"/>
      <c r="AG38" s="96" t="s">
        <v>1926</v>
      </c>
      <c r="AH38" s="96" t="s">
        <v>1926</v>
      </c>
      <c r="AI38" s="96" t="s">
        <v>1926</v>
      </c>
      <c r="AJ38" s="96" t="s">
        <v>1926</v>
      </c>
      <c r="AK38" s="96" t="s">
        <v>1926</v>
      </c>
      <c r="AL38" s="96" t="s">
        <v>1926</v>
      </c>
      <c r="AM38" s="96" t="s">
        <v>1926</v>
      </c>
      <c r="AN38" s="96" t="s">
        <v>1926</v>
      </c>
      <c r="AO38" s="96" t="s">
        <v>1926</v>
      </c>
      <c r="AP38" s="96" t="s">
        <v>1926</v>
      </c>
      <c r="AQ38" s="96" t="s">
        <v>1926</v>
      </c>
      <c r="AR38" s="96" t="s">
        <v>1926</v>
      </c>
      <c r="AS38" s="96" t="s">
        <v>1926</v>
      </c>
      <c r="AT38" s="96" t="s">
        <v>1926</v>
      </c>
      <c r="AU38" s="96" t="s">
        <v>1926</v>
      </c>
      <c r="AV38" s="96" t="s">
        <v>1926</v>
      </c>
      <c r="AW38" s="96" t="s">
        <v>1926</v>
      </c>
      <c r="AX38" s="96" t="s">
        <v>1926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1926</v>
      </c>
      <c r="D39" s="312"/>
      <c r="E39" s="127"/>
      <c r="F39" s="126"/>
      <c r="G39" s="946" t="s">
        <v>1926</v>
      </c>
      <c r="H39" s="946" t="s">
        <v>1926</v>
      </c>
      <c r="I39" s="944"/>
      <c r="J39" s="103"/>
      <c r="K39" s="104"/>
      <c r="L39" s="105"/>
      <c r="M39" s="105"/>
      <c r="N39" s="105"/>
      <c r="O39" s="372" t="s">
        <v>1926</v>
      </c>
      <c r="P39" s="352"/>
      <c r="Q39" s="241">
        <v>0</v>
      </c>
      <c r="R39" s="241">
        <v>0</v>
      </c>
      <c r="S39" s="241">
        <v>0</v>
      </c>
      <c r="T39" s="228"/>
      <c r="U39" s="340">
        <v>0</v>
      </c>
      <c r="V39" s="227"/>
      <c r="W39" s="5"/>
      <c r="X39" s="108" t="s">
        <v>1926</v>
      </c>
      <c r="Y39" s="109" t="s">
        <v>119</v>
      </c>
      <c r="Z39" s="123">
        <v>0</v>
      </c>
      <c r="AA39" s="83" t="s">
        <v>1926</v>
      </c>
      <c r="AB39" s="83" t="s">
        <v>1926</v>
      </c>
      <c r="AC39" s="83" t="s">
        <v>1926</v>
      </c>
      <c r="AE39" s="93" t="s">
        <v>2965</v>
      </c>
      <c r="AF39" s="93"/>
      <c r="AG39" s="96" t="s">
        <v>1926</v>
      </c>
      <c r="AH39" s="96" t="s">
        <v>1926</v>
      </c>
      <c r="AI39" s="96" t="s">
        <v>1926</v>
      </c>
      <c r="AJ39" s="96" t="s">
        <v>1926</v>
      </c>
      <c r="AK39" s="96" t="s">
        <v>1926</v>
      </c>
      <c r="AL39" s="96" t="s">
        <v>1926</v>
      </c>
      <c r="AM39" s="96" t="s">
        <v>1926</v>
      </c>
      <c r="AN39" s="96" t="s">
        <v>1926</v>
      </c>
      <c r="AO39" s="96" t="s">
        <v>1926</v>
      </c>
      <c r="AP39" s="96" t="s">
        <v>1926</v>
      </c>
      <c r="AQ39" s="96" t="s">
        <v>1926</v>
      </c>
      <c r="AR39" s="96" t="s">
        <v>1926</v>
      </c>
      <c r="AS39" s="96" t="s">
        <v>1926</v>
      </c>
      <c r="AT39" s="96" t="s">
        <v>1926</v>
      </c>
      <c r="AU39" s="96" t="s">
        <v>1926</v>
      </c>
      <c r="AV39" s="96" t="s">
        <v>1926</v>
      </c>
      <c r="AW39" s="96" t="s">
        <v>1926</v>
      </c>
      <c r="AX39" s="96" t="s">
        <v>1926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1926</v>
      </c>
      <c r="D40" s="312"/>
      <c r="E40" s="127"/>
      <c r="F40" s="126"/>
      <c r="G40" s="946" t="s">
        <v>1926</v>
      </c>
      <c r="H40" s="946" t="s">
        <v>1926</v>
      </c>
      <c r="I40" s="944"/>
      <c r="J40" s="103"/>
      <c r="K40" s="104"/>
      <c r="L40" s="105"/>
      <c r="M40" s="105"/>
      <c r="N40" s="105"/>
      <c r="O40" s="372" t="s">
        <v>1926</v>
      </c>
      <c r="P40" s="352"/>
      <c r="Q40" s="241">
        <v>0</v>
      </c>
      <c r="R40" s="241">
        <v>0</v>
      </c>
      <c r="S40" s="241">
        <v>0</v>
      </c>
      <c r="T40" s="228"/>
      <c r="U40" s="340">
        <v>0</v>
      </c>
      <c r="V40" s="227"/>
      <c r="W40" s="5"/>
      <c r="X40" s="108" t="s">
        <v>1926</v>
      </c>
      <c r="Y40" s="109" t="s">
        <v>119</v>
      </c>
      <c r="Z40" s="123">
        <v>0</v>
      </c>
      <c r="AA40" s="83" t="s">
        <v>1926</v>
      </c>
      <c r="AB40" s="83" t="s">
        <v>1926</v>
      </c>
      <c r="AC40" s="83" t="s">
        <v>1926</v>
      </c>
      <c r="AE40" s="93" t="s">
        <v>2965</v>
      </c>
      <c r="AF40" s="93"/>
      <c r="AG40" s="96" t="s">
        <v>1926</v>
      </c>
      <c r="AH40" s="96" t="s">
        <v>1926</v>
      </c>
      <c r="AI40" s="96" t="s">
        <v>1926</v>
      </c>
      <c r="AJ40" s="96" t="s">
        <v>1926</v>
      </c>
      <c r="AK40" s="96" t="s">
        <v>1926</v>
      </c>
      <c r="AL40" s="96" t="s">
        <v>1926</v>
      </c>
      <c r="AM40" s="96" t="s">
        <v>1926</v>
      </c>
      <c r="AN40" s="96" t="s">
        <v>1926</v>
      </c>
      <c r="AO40" s="96" t="s">
        <v>1926</v>
      </c>
      <c r="AP40" s="96" t="s">
        <v>1926</v>
      </c>
      <c r="AQ40" s="96" t="s">
        <v>1926</v>
      </c>
      <c r="AR40" s="96" t="s">
        <v>1926</v>
      </c>
      <c r="AS40" s="96" t="s">
        <v>1926</v>
      </c>
      <c r="AT40" s="96" t="s">
        <v>1926</v>
      </c>
      <c r="AU40" s="96" t="s">
        <v>1926</v>
      </c>
      <c r="AV40" s="96" t="s">
        <v>1926</v>
      </c>
      <c r="AW40" s="96" t="s">
        <v>1926</v>
      </c>
      <c r="AX40" s="96" t="s">
        <v>1926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1926</v>
      </c>
      <c r="D41" s="312"/>
      <c r="E41" s="127"/>
      <c r="F41" s="126"/>
      <c r="G41" s="946" t="s">
        <v>1926</v>
      </c>
      <c r="H41" s="946" t="s">
        <v>1926</v>
      </c>
      <c r="I41" s="944"/>
      <c r="J41" s="103"/>
      <c r="K41" s="104"/>
      <c r="L41" s="105"/>
      <c r="M41" s="105"/>
      <c r="N41" s="105"/>
      <c r="O41" s="372" t="s">
        <v>1926</v>
      </c>
      <c r="P41" s="352"/>
      <c r="Q41" s="241">
        <v>0</v>
      </c>
      <c r="R41" s="241">
        <v>0</v>
      </c>
      <c r="S41" s="241">
        <v>0</v>
      </c>
      <c r="T41" s="228"/>
      <c r="U41" s="340">
        <v>0</v>
      </c>
      <c r="V41" s="227"/>
      <c r="W41" s="5"/>
      <c r="X41" s="108" t="s">
        <v>1926</v>
      </c>
      <c r="Y41" s="109" t="s">
        <v>119</v>
      </c>
      <c r="Z41" s="123">
        <v>0</v>
      </c>
      <c r="AA41" s="83" t="s">
        <v>1926</v>
      </c>
      <c r="AB41" s="83" t="s">
        <v>1926</v>
      </c>
      <c r="AC41" s="83" t="s">
        <v>1926</v>
      </c>
      <c r="AE41" s="93" t="s">
        <v>2965</v>
      </c>
      <c r="AF41" s="93"/>
      <c r="AG41" s="96" t="s">
        <v>1926</v>
      </c>
      <c r="AH41" s="96" t="s">
        <v>1926</v>
      </c>
      <c r="AI41" s="96" t="s">
        <v>1926</v>
      </c>
      <c r="AJ41" s="96" t="s">
        <v>1926</v>
      </c>
      <c r="AK41" s="96" t="s">
        <v>1926</v>
      </c>
      <c r="AL41" s="96" t="s">
        <v>1926</v>
      </c>
      <c r="AM41" s="96" t="s">
        <v>1926</v>
      </c>
      <c r="AN41" s="96" t="s">
        <v>1926</v>
      </c>
      <c r="AO41" s="96" t="s">
        <v>1926</v>
      </c>
      <c r="AP41" s="96" t="s">
        <v>1926</v>
      </c>
      <c r="AQ41" s="96" t="s">
        <v>1926</v>
      </c>
      <c r="AR41" s="96" t="s">
        <v>1926</v>
      </c>
      <c r="AS41" s="96" t="s">
        <v>1926</v>
      </c>
      <c r="AT41" s="96" t="s">
        <v>1926</v>
      </c>
      <c r="AU41" s="96" t="s">
        <v>1926</v>
      </c>
      <c r="AV41" s="96" t="s">
        <v>1926</v>
      </c>
      <c r="AW41" s="96" t="s">
        <v>1926</v>
      </c>
      <c r="AX41" s="96" t="s">
        <v>1926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1926</v>
      </c>
      <c r="D42" s="312"/>
      <c r="E42" s="127"/>
      <c r="F42" s="126"/>
      <c r="G42" s="946" t="s">
        <v>1926</v>
      </c>
      <c r="H42" s="946" t="s">
        <v>1926</v>
      </c>
      <c r="I42" s="944"/>
      <c r="J42" s="103"/>
      <c r="K42" s="104"/>
      <c r="L42" s="105"/>
      <c r="M42" s="105"/>
      <c r="N42" s="105"/>
      <c r="O42" s="372" t="s">
        <v>1926</v>
      </c>
      <c r="P42" s="352"/>
      <c r="Q42" s="241">
        <v>0</v>
      </c>
      <c r="R42" s="241">
        <v>0</v>
      </c>
      <c r="S42" s="241">
        <v>0</v>
      </c>
      <c r="T42" s="228"/>
      <c r="U42" s="340">
        <v>0</v>
      </c>
      <c r="V42" s="227"/>
      <c r="W42" s="5"/>
      <c r="X42" s="108" t="s">
        <v>1926</v>
      </c>
      <c r="Y42" s="109" t="s">
        <v>119</v>
      </c>
      <c r="Z42" s="123">
        <v>0</v>
      </c>
      <c r="AA42" s="83" t="s">
        <v>1926</v>
      </c>
      <c r="AB42" s="83" t="s">
        <v>1926</v>
      </c>
      <c r="AC42" s="83" t="s">
        <v>1926</v>
      </c>
      <c r="AE42" s="93" t="s">
        <v>2965</v>
      </c>
      <c r="AF42" s="93"/>
      <c r="AG42" s="96" t="s">
        <v>1926</v>
      </c>
      <c r="AH42" s="96" t="s">
        <v>1926</v>
      </c>
      <c r="AI42" s="96" t="s">
        <v>1926</v>
      </c>
      <c r="AJ42" s="96" t="s">
        <v>1926</v>
      </c>
      <c r="AK42" s="96" t="s">
        <v>1926</v>
      </c>
      <c r="AL42" s="96" t="s">
        <v>1926</v>
      </c>
      <c r="AM42" s="96" t="s">
        <v>1926</v>
      </c>
      <c r="AN42" s="96" t="s">
        <v>1926</v>
      </c>
      <c r="AO42" s="96" t="s">
        <v>1926</v>
      </c>
      <c r="AP42" s="96" t="s">
        <v>1926</v>
      </c>
      <c r="AQ42" s="96" t="s">
        <v>1926</v>
      </c>
      <c r="AR42" s="96" t="s">
        <v>1926</v>
      </c>
      <c r="AS42" s="96" t="s">
        <v>1926</v>
      </c>
      <c r="AT42" s="96" t="s">
        <v>1926</v>
      </c>
      <c r="AU42" s="96" t="s">
        <v>1926</v>
      </c>
      <c r="AV42" s="96" t="s">
        <v>1926</v>
      </c>
      <c r="AW42" s="96" t="s">
        <v>1926</v>
      </c>
      <c r="AX42" s="96" t="s">
        <v>1926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1926</v>
      </c>
      <c r="D43" s="312"/>
      <c r="E43" s="127"/>
      <c r="F43" s="126"/>
      <c r="G43" s="946" t="s">
        <v>1926</v>
      </c>
      <c r="H43" s="946" t="s">
        <v>1926</v>
      </c>
      <c r="I43" s="944"/>
      <c r="J43" s="103"/>
      <c r="K43" s="104"/>
      <c r="L43" s="105"/>
      <c r="M43" s="105"/>
      <c r="N43" s="105"/>
      <c r="O43" s="372" t="s">
        <v>1926</v>
      </c>
      <c r="P43" s="352"/>
      <c r="Q43" s="241">
        <v>0</v>
      </c>
      <c r="R43" s="241">
        <v>0</v>
      </c>
      <c r="S43" s="241">
        <v>0</v>
      </c>
      <c r="T43" s="228"/>
      <c r="U43" s="340">
        <v>0</v>
      </c>
      <c r="V43" s="227"/>
      <c r="W43" s="5"/>
      <c r="X43" s="108" t="s">
        <v>1926</v>
      </c>
      <c r="Y43" s="109" t="s">
        <v>119</v>
      </c>
      <c r="Z43" s="123">
        <v>0</v>
      </c>
      <c r="AA43" s="83" t="s">
        <v>1926</v>
      </c>
      <c r="AB43" s="83" t="s">
        <v>1926</v>
      </c>
      <c r="AC43" s="83" t="s">
        <v>1926</v>
      </c>
      <c r="AE43" s="93" t="s">
        <v>2965</v>
      </c>
      <c r="AF43" s="93"/>
      <c r="AG43" s="96" t="s">
        <v>1926</v>
      </c>
      <c r="AH43" s="96" t="s">
        <v>1926</v>
      </c>
      <c r="AI43" s="96" t="s">
        <v>1926</v>
      </c>
      <c r="AJ43" s="96" t="s">
        <v>1926</v>
      </c>
      <c r="AK43" s="96" t="s">
        <v>1926</v>
      </c>
      <c r="AL43" s="96" t="s">
        <v>1926</v>
      </c>
      <c r="AM43" s="96" t="s">
        <v>1926</v>
      </c>
      <c r="AN43" s="96" t="s">
        <v>1926</v>
      </c>
      <c r="AO43" s="96" t="s">
        <v>1926</v>
      </c>
      <c r="AP43" s="96" t="s">
        <v>1926</v>
      </c>
      <c r="AQ43" s="96" t="s">
        <v>1926</v>
      </c>
      <c r="AR43" s="96" t="s">
        <v>1926</v>
      </c>
      <c r="AS43" s="96" t="s">
        <v>1926</v>
      </c>
      <c r="AT43" s="96" t="s">
        <v>1926</v>
      </c>
      <c r="AU43" s="96" t="s">
        <v>1926</v>
      </c>
      <c r="AV43" s="96" t="s">
        <v>1926</v>
      </c>
      <c r="AW43" s="96" t="s">
        <v>1926</v>
      </c>
      <c r="AX43" s="96" t="s">
        <v>1926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1926</v>
      </c>
      <c r="D44" s="312"/>
      <c r="E44" s="127"/>
      <c r="F44" s="126"/>
      <c r="G44" s="946" t="s">
        <v>1926</v>
      </c>
      <c r="H44" s="946" t="s">
        <v>1926</v>
      </c>
      <c r="I44" s="944"/>
      <c r="J44" s="103"/>
      <c r="K44" s="104"/>
      <c r="L44" s="105"/>
      <c r="M44" s="105"/>
      <c r="N44" s="105"/>
      <c r="O44" s="372" t="s">
        <v>1926</v>
      </c>
      <c r="P44" s="352"/>
      <c r="Q44" s="241">
        <v>0</v>
      </c>
      <c r="R44" s="241">
        <v>0</v>
      </c>
      <c r="S44" s="241">
        <v>0</v>
      </c>
      <c r="T44" s="228"/>
      <c r="U44" s="340">
        <v>0</v>
      </c>
      <c r="V44" s="227"/>
      <c r="W44" s="5"/>
      <c r="X44" s="108" t="s">
        <v>1926</v>
      </c>
      <c r="Y44" s="109" t="s">
        <v>119</v>
      </c>
      <c r="Z44" s="123">
        <v>0</v>
      </c>
      <c r="AA44" s="83" t="s">
        <v>1926</v>
      </c>
      <c r="AB44" s="83" t="s">
        <v>1926</v>
      </c>
      <c r="AC44" s="83" t="s">
        <v>1926</v>
      </c>
      <c r="AE44" s="93" t="s">
        <v>2965</v>
      </c>
      <c r="AF44" s="93"/>
      <c r="AG44" s="96" t="s">
        <v>1926</v>
      </c>
      <c r="AH44" s="96" t="s">
        <v>1926</v>
      </c>
      <c r="AI44" s="96" t="s">
        <v>1926</v>
      </c>
      <c r="AJ44" s="96" t="s">
        <v>1926</v>
      </c>
      <c r="AK44" s="96" t="s">
        <v>1926</v>
      </c>
      <c r="AL44" s="96" t="s">
        <v>1926</v>
      </c>
      <c r="AM44" s="96" t="s">
        <v>1926</v>
      </c>
      <c r="AN44" s="96" t="s">
        <v>1926</v>
      </c>
      <c r="AO44" s="96" t="s">
        <v>1926</v>
      </c>
      <c r="AP44" s="96" t="s">
        <v>1926</v>
      </c>
      <c r="AQ44" s="96" t="s">
        <v>1926</v>
      </c>
      <c r="AR44" s="96" t="s">
        <v>1926</v>
      </c>
      <c r="AS44" s="96" t="s">
        <v>1926</v>
      </c>
      <c r="AT44" s="96" t="s">
        <v>1926</v>
      </c>
      <c r="AU44" s="96" t="s">
        <v>1926</v>
      </c>
      <c r="AV44" s="96" t="s">
        <v>1926</v>
      </c>
      <c r="AW44" s="96" t="s">
        <v>1926</v>
      </c>
      <c r="AX44" s="96" t="s">
        <v>1926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1926</v>
      </c>
      <c r="D45" s="312"/>
      <c r="E45" s="127"/>
      <c r="F45" s="126"/>
      <c r="G45" s="946" t="s">
        <v>1926</v>
      </c>
      <c r="H45" s="946" t="s">
        <v>1926</v>
      </c>
      <c r="I45" s="944"/>
      <c r="J45" s="103"/>
      <c r="K45" s="104"/>
      <c r="L45" s="105"/>
      <c r="M45" s="105"/>
      <c r="N45" s="105"/>
      <c r="O45" s="372" t="s">
        <v>1926</v>
      </c>
      <c r="P45" s="352"/>
      <c r="Q45" s="241">
        <v>0</v>
      </c>
      <c r="R45" s="241">
        <v>0</v>
      </c>
      <c r="S45" s="241">
        <v>0</v>
      </c>
      <c r="T45" s="228"/>
      <c r="U45" s="340">
        <v>0</v>
      </c>
      <c r="V45" s="227"/>
      <c r="W45" s="5"/>
      <c r="X45" s="108" t="s">
        <v>1926</v>
      </c>
      <c r="Y45" s="109" t="s">
        <v>119</v>
      </c>
      <c r="Z45" s="123">
        <v>0</v>
      </c>
      <c r="AA45" s="83" t="s">
        <v>1926</v>
      </c>
      <c r="AB45" s="83" t="s">
        <v>1926</v>
      </c>
      <c r="AC45" s="83" t="s">
        <v>1926</v>
      </c>
      <c r="AE45" s="93" t="s">
        <v>2965</v>
      </c>
      <c r="AF45" s="93"/>
      <c r="AG45" s="96" t="s">
        <v>1926</v>
      </c>
      <c r="AH45" s="96" t="s">
        <v>1926</v>
      </c>
      <c r="AI45" s="96" t="s">
        <v>1926</v>
      </c>
      <c r="AJ45" s="96" t="s">
        <v>1926</v>
      </c>
      <c r="AK45" s="96" t="s">
        <v>1926</v>
      </c>
      <c r="AL45" s="96" t="s">
        <v>1926</v>
      </c>
      <c r="AM45" s="96" t="s">
        <v>1926</v>
      </c>
      <c r="AN45" s="96" t="s">
        <v>1926</v>
      </c>
      <c r="AO45" s="96" t="s">
        <v>1926</v>
      </c>
      <c r="AP45" s="96" t="s">
        <v>1926</v>
      </c>
      <c r="AQ45" s="96" t="s">
        <v>1926</v>
      </c>
      <c r="AR45" s="96" t="s">
        <v>1926</v>
      </c>
      <c r="AS45" s="96" t="s">
        <v>1926</v>
      </c>
      <c r="AT45" s="96" t="s">
        <v>1926</v>
      </c>
      <c r="AU45" s="96" t="s">
        <v>1926</v>
      </c>
      <c r="AV45" s="96" t="s">
        <v>1926</v>
      </c>
      <c r="AW45" s="96" t="s">
        <v>1926</v>
      </c>
      <c r="AX45" s="96" t="s">
        <v>1926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2133</v>
      </c>
      <c r="D46" s="312"/>
      <c r="E46" s="227"/>
      <c r="F46" s="228"/>
      <c r="G46" s="228"/>
      <c r="H46" s="353" t="s">
        <v>1145</v>
      </c>
      <c r="I46" s="354"/>
      <c r="J46" s="259"/>
      <c r="K46" s="358">
        <v>241755820</v>
      </c>
      <c r="L46" s="352"/>
      <c r="M46" s="352"/>
      <c r="N46" s="352"/>
      <c r="O46" s="352"/>
      <c r="P46" s="352"/>
      <c r="Q46" s="358">
        <v>4274308</v>
      </c>
      <c r="R46" s="358">
        <v>0</v>
      </c>
      <c r="S46" s="358">
        <v>2184279</v>
      </c>
      <c r="T46" s="228"/>
      <c r="U46" s="358">
        <v>6458587</v>
      </c>
      <c r="V46" s="227"/>
      <c r="W46" s="5"/>
      <c r="X46" s="97" t="s">
        <v>2133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727</v>
      </c>
      <c r="F50" s="1346" t="s">
        <v>141</v>
      </c>
      <c r="G50" s="1346" t="s">
        <v>142</v>
      </c>
      <c r="H50" s="1346" t="s">
        <v>143</v>
      </c>
      <c r="I50" s="1346" t="s">
        <v>1190</v>
      </c>
      <c r="J50" s="1346" t="s">
        <v>1191</v>
      </c>
      <c r="K50" s="1346" t="s">
        <v>276</v>
      </c>
      <c r="L50" s="79" t="s">
        <v>1471</v>
      </c>
      <c r="M50" s="85"/>
      <c r="N50" s="85"/>
      <c r="O50" s="80"/>
      <c r="P50" s="284"/>
      <c r="Q50" s="79" t="s">
        <v>2184</v>
      </c>
      <c r="R50" s="80"/>
      <c r="S50" s="1346" t="s">
        <v>2185</v>
      </c>
      <c r="T50" s="284"/>
      <c r="U50" s="1346" t="s">
        <v>1934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1270</v>
      </c>
      <c r="M51" s="37" t="s">
        <v>889</v>
      </c>
      <c r="N51" s="37" t="s">
        <v>1271</v>
      </c>
      <c r="O51" s="37" t="s">
        <v>1934</v>
      </c>
      <c r="P51" s="284"/>
      <c r="Q51" s="37" t="s">
        <v>1270</v>
      </c>
      <c r="R51" s="37" t="s">
        <v>889</v>
      </c>
      <c r="S51" s="1347"/>
      <c r="T51" s="284"/>
      <c r="U51" s="1347"/>
      <c r="V51" s="227"/>
      <c r="Y51" s="83"/>
      <c r="BA51" s="83" t="s">
        <v>653</v>
      </c>
      <c r="BB51" s="83" t="s">
        <v>653</v>
      </c>
      <c r="BC51" s="83" t="s">
        <v>2767</v>
      </c>
      <c r="BD51" s="83" t="s">
        <v>2767</v>
      </c>
      <c r="BE51" s="83" t="s">
        <v>201</v>
      </c>
      <c r="BF51" s="83" t="s">
        <v>203</v>
      </c>
      <c r="BG51" s="83" t="s">
        <v>203</v>
      </c>
      <c r="BH51" s="83" t="s">
        <v>203</v>
      </c>
      <c r="BI51" s="83" t="s">
        <v>546</v>
      </c>
      <c r="BJ51" s="83" t="s">
        <v>2084</v>
      </c>
      <c r="BK51" s="83" t="s">
        <v>1604</v>
      </c>
      <c r="BL51" s="83" t="s">
        <v>2630</v>
      </c>
      <c r="BM51" s="83" t="s">
        <v>1605</v>
      </c>
      <c r="BN51" s="83" t="s">
        <v>1605</v>
      </c>
      <c r="BO51" s="83" t="s">
        <v>1605</v>
      </c>
      <c r="BP51" s="83" t="s">
        <v>1103</v>
      </c>
      <c r="BQ51" s="83" t="s">
        <v>399</v>
      </c>
      <c r="BR51" s="83" t="s">
        <v>1607</v>
      </c>
      <c r="BS51" s="83" t="s">
        <v>125</v>
      </c>
      <c r="BT51" s="83" t="s">
        <v>125</v>
      </c>
      <c r="BU51" s="83" t="s">
        <v>2819</v>
      </c>
      <c r="BV51" s="83"/>
      <c r="BW51" s="83" t="s">
        <v>652</v>
      </c>
      <c r="BX51" s="83" t="s">
        <v>1608</v>
      </c>
      <c r="BY51" s="83" t="s">
        <v>205</v>
      </c>
      <c r="BZ51" s="83"/>
    </row>
    <row r="52" spans="1:78" s="2" customFormat="1" ht="11.45" hidden="1" customHeight="1" x14ac:dyDescent="0.2">
      <c r="A52" s="95" t="s">
        <v>2084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1282</v>
      </c>
      <c r="BM52" s="83"/>
      <c r="BN52" s="83"/>
      <c r="BO52" s="83"/>
      <c r="BP52" s="83"/>
      <c r="BQ52" s="83"/>
      <c r="BR52" s="83"/>
      <c r="BS52" s="83"/>
      <c r="BT52" s="83"/>
    </row>
    <row r="53" spans="1:78" s="2" customFormat="1" ht="11.45" hidden="1" customHeight="1" x14ac:dyDescent="0.2">
      <c r="A53" s="95" t="s">
        <v>2084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2474</v>
      </c>
      <c r="Y54" s="365" t="s">
        <v>1554</v>
      </c>
      <c r="Z54" s="365" t="s">
        <v>1259</v>
      </c>
      <c r="AA54" s="365" t="s">
        <v>1876</v>
      </c>
      <c r="AB54" s="365" t="s">
        <v>122</v>
      </c>
      <c r="AC54" s="365" t="s">
        <v>654</v>
      </c>
      <c r="AE54" s="365" t="s">
        <v>2543</v>
      </c>
      <c r="AF54" s="95"/>
      <c r="AG54" s="369" t="s">
        <v>2754</v>
      </c>
      <c r="AH54" s="370"/>
      <c r="AI54" s="370"/>
      <c r="AJ54" s="370"/>
      <c r="AK54" s="370"/>
      <c r="AL54" s="370"/>
      <c r="AM54" s="370"/>
      <c r="AN54" s="370"/>
      <c r="AO54" s="370"/>
      <c r="AP54" s="370"/>
      <c r="AQ54" s="370"/>
      <c r="AR54" s="370"/>
      <c r="AS54" s="370"/>
      <c r="AT54" s="370"/>
      <c r="AU54" s="370"/>
      <c r="AV54" s="370"/>
      <c r="AW54" s="370"/>
      <c r="AX54" s="370"/>
      <c r="AY54" s="370"/>
      <c r="AZ54" s="343"/>
      <c r="BA54" s="83" t="s">
        <v>2544</v>
      </c>
      <c r="BB54" s="345">
        <v>0.05</v>
      </c>
      <c r="BC54" s="83" t="s">
        <v>1261</v>
      </c>
      <c r="BD54" s="345">
        <v>0.05</v>
      </c>
      <c r="BE54" s="83" t="s">
        <v>1282</v>
      </c>
      <c r="BF54" s="83" t="s">
        <v>1262</v>
      </c>
      <c r="BG54" s="83" t="s">
        <v>1262</v>
      </c>
      <c r="BH54" s="83" t="s">
        <v>1262</v>
      </c>
      <c r="BI54" s="83" t="s">
        <v>667</v>
      </c>
      <c r="BJ54" s="83" t="s">
        <v>2752</v>
      </c>
      <c r="BK54" s="83" t="s">
        <v>2753</v>
      </c>
      <c r="BL54" s="83" t="s">
        <v>1285</v>
      </c>
      <c r="BM54" s="83" t="s">
        <v>122</v>
      </c>
      <c r="BN54" s="83" t="s">
        <v>654</v>
      </c>
      <c r="BO54" s="83" t="s">
        <v>1286</v>
      </c>
      <c r="BP54" s="83" t="s">
        <v>1288</v>
      </c>
      <c r="BQ54" s="83" t="s">
        <v>1289</v>
      </c>
      <c r="BR54" s="83" t="s">
        <v>2759</v>
      </c>
      <c r="BS54" s="83" t="s">
        <v>277</v>
      </c>
      <c r="BT54" s="83" t="s">
        <v>277</v>
      </c>
      <c r="BU54" s="83" t="s">
        <v>2755</v>
      </c>
      <c r="BV54" s="83"/>
      <c r="BW54" s="83" t="s">
        <v>278</v>
      </c>
      <c r="BX54" s="83" t="s">
        <v>671</v>
      </c>
      <c r="BY54" s="83" t="s">
        <v>670</v>
      </c>
      <c r="BZ54" s="83"/>
    </row>
    <row r="55" spans="1:78" s="2" customFormat="1" ht="11.45" hidden="1" customHeight="1" x14ac:dyDescent="0.2">
      <c r="A55" s="95"/>
      <c r="B55" s="312"/>
      <c r="C55" s="312"/>
      <c r="D55" s="312"/>
      <c r="E55" s="58" t="s">
        <v>147</v>
      </c>
      <c r="F55" s="13" t="s">
        <v>147</v>
      </c>
      <c r="G55" s="13"/>
      <c r="H55" s="13"/>
      <c r="I55" s="13"/>
      <c r="J55" s="88" t="s">
        <v>2842</v>
      </c>
      <c r="K55" s="13" t="s">
        <v>2849</v>
      </c>
      <c r="L55" s="13" t="s">
        <v>1137</v>
      </c>
      <c r="M55" s="13" t="s">
        <v>1137</v>
      </c>
      <c r="N55" s="13" t="s">
        <v>1137</v>
      </c>
      <c r="O55" s="13" t="s">
        <v>1137</v>
      </c>
      <c r="P55" s="228"/>
      <c r="Q55" s="13" t="s">
        <v>2849</v>
      </c>
      <c r="R55" s="13" t="s">
        <v>2849</v>
      </c>
      <c r="S55" s="13" t="s">
        <v>2849</v>
      </c>
      <c r="T55" s="228"/>
      <c r="U55" s="13" t="s">
        <v>2849</v>
      </c>
      <c r="V55" s="227"/>
      <c r="X55" s="365"/>
      <c r="Y55" s="365" t="s">
        <v>2629</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2405</v>
      </c>
      <c r="BB55" s="83" t="s">
        <v>1258</v>
      </c>
      <c r="BC55" s="83" t="s">
        <v>2405</v>
      </c>
      <c r="BD55" s="83" t="s">
        <v>1258</v>
      </c>
      <c r="BE55" s="83" t="s">
        <v>1258</v>
      </c>
      <c r="BF55" s="83" t="s">
        <v>1263</v>
      </c>
      <c r="BG55" s="83" t="s">
        <v>2751</v>
      </c>
      <c r="BH55" s="83" t="s">
        <v>1258</v>
      </c>
      <c r="BI55" s="83" t="s">
        <v>1258</v>
      </c>
      <c r="BJ55" s="83" t="s">
        <v>1283</v>
      </c>
      <c r="BK55" s="83" t="s">
        <v>1284</v>
      </c>
      <c r="BL55" s="83" t="s">
        <v>1258</v>
      </c>
      <c r="BM55" s="83"/>
      <c r="BN55" s="83" t="s">
        <v>1287</v>
      </c>
      <c r="BO55" s="83" t="s">
        <v>1258</v>
      </c>
      <c r="BP55" s="83" t="s">
        <v>1258</v>
      </c>
      <c r="BQ55" s="83" t="s">
        <v>2758</v>
      </c>
      <c r="BR55" s="83" t="s">
        <v>2760</v>
      </c>
      <c r="BS55" s="83"/>
      <c r="BT55" s="83" t="s">
        <v>668</v>
      </c>
      <c r="BU55" s="83" t="s">
        <v>1176</v>
      </c>
      <c r="BV55" s="83"/>
      <c r="BW55" s="83" t="s">
        <v>2756</v>
      </c>
      <c r="BX55" s="93">
        <v>2.64E-3</v>
      </c>
      <c r="BY55" s="93">
        <v>6.6E-4</v>
      </c>
      <c r="BZ55" s="83"/>
    </row>
    <row r="56" spans="1:78" s="2" customFormat="1" ht="11.45" hidden="1" customHeight="1" x14ac:dyDescent="0.2">
      <c r="A56" s="95"/>
      <c r="B56" s="312"/>
      <c r="C56" s="347" t="s">
        <v>1484</v>
      </c>
      <c r="D56" s="312"/>
      <c r="E56" s="359"/>
      <c r="F56" s="360"/>
      <c r="G56" s="361"/>
      <c r="H56" s="362"/>
      <c r="I56" s="363"/>
      <c r="J56" s="228"/>
      <c r="K56" s="312"/>
      <c r="L56" s="228"/>
      <c r="M56" s="312"/>
      <c r="N56" s="312"/>
      <c r="O56" s="228"/>
      <c r="P56" s="228"/>
      <c r="Q56" s="227"/>
      <c r="R56" s="228"/>
      <c r="S56" s="228"/>
      <c r="T56" s="228"/>
      <c r="U56" s="312"/>
      <c r="V56" s="227"/>
      <c r="W56" s="5"/>
      <c r="X56" s="366" t="s">
        <v>1484</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848</v>
      </c>
      <c r="D57" s="312"/>
      <c r="E57" s="355" t="s">
        <v>2625</v>
      </c>
      <c r="F57" s="356">
        <v>0</v>
      </c>
      <c r="G57" s="241" t="s">
        <v>124</v>
      </c>
      <c r="H57" s="241" t="s">
        <v>2563</v>
      </c>
      <c r="I57" s="943">
        <v>1</v>
      </c>
      <c r="J57" s="357">
        <v>1</v>
      </c>
      <c r="K57" s="104"/>
      <c r="L57" s="105"/>
      <c r="M57" s="105"/>
      <c r="N57" s="105"/>
      <c r="O57" s="372" t="s">
        <v>1926</v>
      </c>
      <c r="P57" s="352"/>
      <c r="Q57" s="241">
        <v>0</v>
      </c>
      <c r="R57" s="241">
        <v>0</v>
      </c>
      <c r="S57" s="241">
        <v>0</v>
      </c>
      <c r="T57" s="228"/>
      <c r="U57" s="340">
        <v>0</v>
      </c>
      <c r="V57" s="227"/>
      <c r="W57" s="5"/>
      <c r="X57" s="106" t="s">
        <v>848</v>
      </c>
      <c r="Y57" s="107" t="s">
        <v>2934</v>
      </c>
      <c r="Z57" s="122">
        <v>0</v>
      </c>
      <c r="AA57" s="83" t="s">
        <v>123</v>
      </c>
      <c r="AB57" s="83" t="s">
        <v>123</v>
      </c>
      <c r="AC57" s="83" t="s">
        <v>2084</v>
      </c>
      <c r="AE57" s="93" t="s">
        <v>2965</v>
      </c>
      <c r="AF57" s="93"/>
      <c r="AG57" s="96" t="s">
        <v>1926</v>
      </c>
      <c r="AH57" s="96" t="s">
        <v>1926</v>
      </c>
      <c r="AI57" s="96" t="s">
        <v>1926</v>
      </c>
      <c r="AJ57" s="96" t="s">
        <v>1926</v>
      </c>
      <c r="AK57" s="96" t="s">
        <v>1926</v>
      </c>
      <c r="AL57" s="96" t="s">
        <v>1926</v>
      </c>
      <c r="AM57" s="96" t="s">
        <v>1926</v>
      </c>
      <c r="AN57" s="96" t="s">
        <v>1926</v>
      </c>
      <c r="AO57" s="96" t="s">
        <v>1926</v>
      </c>
      <c r="AP57" s="96" t="s">
        <v>1926</v>
      </c>
      <c r="AQ57" s="96" t="s">
        <v>1926</v>
      </c>
      <c r="AR57" s="96" t="s">
        <v>1926</v>
      </c>
      <c r="AS57" s="96" t="s">
        <v>1926</v>
      </c>
      <c r="AT57" s="96" t="s">
        <v>1926</v>
      </c>
      <c r="AU57" s="96" t="s">
        <v>1926</v>
      </c>
      <c r="AV57" s="96" t="s">
        <v>1926</v>
      </c>
      <c r="AW57" s="96" t="s">
        <v>1926</v>
      </c>
      <c r="AX57" s="96" t="s">
        <v>1926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1926</v>
      </c>
      <c r="D58" s="312"/>
      <c r="E58" s="127"/>
      <c r="F58" s="126"/>
      <c r="G58" s="241" t="s">
        <v>1926</v>
      </c>
      <c r="H58" s="241" t="s">
        <v>1926</v>
      </c>
      <c r="I58" s="944"/>
      <c r="J58" s="103"/>
      <c r="K58" s="104"/>
      <c r="L58" s="105"/>
      <c r="M58" s="105"/>
      <c r="N58" s="105"/>
      <c r="O58" s="372" t="s">
        <v>1926</v>
      </c>
      <c r="P58" s="352"/>
      <c r="Q58" s="241">
        <v>0</v>
      </c>
      <c r="R58" s="241">
        <v>0</v>
      </c>
      <c r="S58" s="241">
        <v>0</v>
      </c>
      <c r="T58" s="228"/>
      <c r="U58" s="340">
        <v>0</v>
      </c>
      <c r="V58" s="227"/>
      <c r="W58" s="5"/>
      <c r="X58" s="108" t="s">
        <v>1926</v>
      </c>
      <c r="Y58" s="109" t="s">
        <v>119</v>
      </c>
      <c r="Z58" s="123">
        <v>0</v>
      </c>
      <c r="AA58" s="83" t="s">
        <v>1926</v>
      </c>
      <c r="AB58" s="83" t="s">
        <v>1926</v>
      </c>
      <c r="AC58" s="83" t="s">
        <v>1926</v>
      </c>
      <c r="AE58" s="93" t="s">
        <v>2965</v>
      </c>
      <c r="AF58" s="93"/>
      <c r="AG58" s="96" t="s">
        <v>1926</v>
      </c>
      <c r="AH58" s="96" t="s">
        <v>1926</v>
      </c>
      <c r="AI58" s="96" t="s">
        <v>1926</v>
      </c>
      <c r="AJ58" s="96" t="s">
        <v>1926</v>
      </c>
      <c r="AK58" s="96" t="s">
        <v>1926</v>
      </c>
      <c r="AL58" s="96" t="s">
        <v>1926</v>
      </c>
      <c r="AM58" s="96" t="s">
        <v>1926</v>
      </c>
      <c r="AN58" s="96" t="s">
        <v>1926</v>
      </c>
      <c r="AO58" s="96" t="s">
        <v>1926</v>
      </c>
      <c r="AP58" s="96" t="s">
        <v>1926</v>
      </c>
      <c r="AQ58" s="96" t="s">
        <v>1926</v>
      </c>
      <c r="AR58" s="96" t="s">
        <v>1926</v>
      </c>
      <c r="AS58" s="96" t="s">
        <v>1926</v>
      </c>
      <c r="AT58" s="96" t="s">
        <v>1926</v>
      </c>
      <c r="AU58" s="96" t="s">
        <v>1926</v>
      </c>
      <c r="AV58" s="96" t="s">
        <v>1926</v>
      </c>
      <c r="AW58" s="96" t="s">
        <v>1926</v>
      </c>
      <c r="AX58" s="96" t="s">
        <v>1926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1926</v>
      </c>
      <c r="D59" s="312"/>
      <c r="E59" s="127"/>
      <c r="F59" s="126"/>
      <c r="G59" s="241" t="s">
        <v>1926</v>
      </c>
      <c r="H59" s="241" t="s">
        <v>1926</v>
      </c>
      <c r="I59" s="944"/>
      <c r="J59" s="103"/>
      <c r="K59" s="104"/>
      <c r="L59" s="105"/>
      <c r="M59" s="105"/>
      <c r="N59" s="105"/>
      <c r="O59" s="372" t="s">
        <v>1926</v>
      </c>
      <c r="P59" s="352"/>
      <c r="Q59" s="241">
        <v>0</v>
      </c>
      <c r="R59" s="241">
        <v>0</v>
      </c>
      <c r="S59" s="241">
        <v>0</v>
      </c>
      <c r="T59" s="228"/>
      <c r="U59" s="340">
        <v>0</v>
      </c>
      <c r="V59" s="227"/>
      <c r="W59" s="5"/>
      <c r="X59" s="108" t="s">
        <v>1926</v>
      </c>
      <c r="Y59" s="109" t="s">
        <v>119</v>
      </c>
      <c r="Z59" s="123">
        <v>0</v>
      </c>
      <c r="AA59" s="83" t="s">
        <v>1926</v>
      </c>
      <c r="AB59" s="83" t="s">
        <v>1926</v>
      </c>
      <c r="AC59" s="83" t="s">
        <v>1926</v>
      </c>
      <c r="AE59" s="93" t="s">
        <v>2965</v>
      </c>
      <c r="AF59" s="93"/>
      <c r="AG59" s="96" t="s">
        <v>1926</v>
      </c>
      <c r="AH59" s="96" t="s">
        <v>1926</v>
      </c>
      <c r="AI59" s="96" t="s">
        <v>1926</v>
      </c>
      <c r="AJ59" s="96" t="s">
        <v>1926</v>
      </c>
      <c r="AK59" s="96" t="s">
        <v>1926</v>
      </c>
      <c r="AL59" s="96" t="s">
        <v>1926</v>
      </c>
      <c r="AM59" s="96" t="s">
        <v>1926</v>
      </c>
      <c r="AN59" s="96" t="s">
        <v>1926</v>
      </c>
      <c r="AO59" s="96" t="s">
        <v>1926</v>
      </c>
      <c r="AP59" s="96" t="s">
        <v>1926</v>
      </c>
      <c r="AQ59" s="96" t="s">
        <v>1926</v>
      </c>
      <c r="AR59" s="96" t="s">
        <v>1926</v>
      </c>
      <c r="AS59" s="96" t="s">
        <v>1926</v>
      </c>
      <c r="AT59" s="96" t="s">
        <v>1926</v>
      </c>
      <c r="AU59" s="96" t="s">
        <v>1926</v>
      </c>
      <c r="AV59" s="96" t="s">
        <v>1926</v>
      </c>
      <c r="AW59" s="96" t="s">
        <v>1926</v>
      </c>
      <c r="AX59" s="96" t="s">
        <v>1926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1926</v>
      </c>
      <c r="D60" s="312"/>
      <c r="E60" s="127"/>
      <c r="F60" s="126"/>
      <c r="G60" s="241" t="s">
        <v>1926</v>
      </c>
      <c r="H60" s="241" t="s">
        <v>1926</v>
      </c>
      <c r="I60" s="944"/>
      <c r="J60" s="103"/>
      <c r="K60" s="104"/>
      <c r="L60" s="105"/>
      <c r="M60" s="105"/>
      <c r="N60" s="105"/>
      <c r="O60" s="372" t="s">
        <v>1926</v>
      </c>
      <c r="P60" s="352"/>
      <c r="Q60" s="241">
        <v>0</v>
      </c>
      <c r="R60" s="241">
        <v>0</v>
      </c>
      <c r="S60" s="241">
        <v>0</v>
      </c>
      <c r="T60" s="228"/>
      <c r="U60" s="340">
        <v>0</v>
      </c>
      <c r="V60" s="227"/>
      <c r="W60" s="5"/>
      <c r="X60" s="108" t="s">
        <v>1926</v>
      </c>
      <c r="Y60" s="109" t="s">
        <v>119</v>
      </c>
      <c r="Z60" s="123">
        <v>0</v>
      </c>
      <c r="AA60" s="83" t="s">
        <v>1926</v>
      </c>
      <c r="AB60" s="83" t="s">
        <v>1926</v>
      </c>
      <c r="AC60" s="83" t="s">
        <v>1926</v>
      </c>
      <c r="AE60" s="93" t="s">
        <v>2965</v>
      </c>
      <c r="AF60" s="93"/>
      <c r="AG60" s="96" t="s">
        <v>1926</v>
      </c>
      <c r="AH60" s="96" t="s">
        <v>1926</v>
      </c>
      <c r="AI60" s="96" t="s">
        <v>1926</v>
      </c>
      <c r="AJ60" s="96" t="s">
        <v>1926</v>
      </c>
      <c r="AK60" s="96" t="s">
        <v>1926</v>
      </c>
      <c r="AL60" s="96" t="s">
        <v>1926</v>
      </c>
      <c r="AM60" s="96" t="s">
        <v>1926</v>
      </c>
      <c r="AN60" s="96" t="s">
        <v>1926</v>
      </c>
      <c r="AO60" s="96" t="s">
        <v>1926</v>
      </c>
      <c r="AP60" s="96" t="s">
        <v>1926</v>
      </c>
      <c r="AQ60" s="96" t="s">
        <v>1926</v>
      </c>
      <c r="AR60" s="96" t="s">
        <v>1926</v>
      </c>
      <c r="AS60" s="96" t="s">
        <v>1926</v>
      </c>
      <c r="AT60" s="96" t="s">
        <v>1926</v>
      </c>
      <c r="AU60" s="96" t="s">
        <v>1926</v>
      </c>
      <c r="AV60" s="96" t="s">
        <v>1926</v>
      </c>
      <c r="AW60" s="96" t="s">
        <v>1926</v>
      </c>
      <c r="AX60" s="96" t="s">
        <v>1926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1926</v>
      </c>
      <c r="D61" s="312"/>
      <c r="E61" s="127"/>
      <c r="F61" s="126"/>
      <c r="G61" s="241" t="s">
        <v>1926</v>
      </c>
      <c r="H61" s="241" t="s">
        <v>1926</v>
      </c>
      <c r="I61" s="944"/>
      <c r="J61" s="103"/>
      <c r="K61" s="104"/>
      <c r="L61" s="105"/>
      <c r="M61" s="105"/>
      <c r="N61" s="105"/>
      <c r="O61" s="372" t="s">
        <v>1926</v>
      </c>
      <c r="P61" s="352"/>
      <c r="Q61" s="241">
        <v>0</v>
      </c>
      <c r="R61" s="241">
        <v>0</v>
      </c>
      <c r="S61" s="241">
        <v>0</v>
      </c>
      <c r="T61" s="228"/>
      <c r="U61" s="340">
        <v>0</v>
      </c>
      <c r="V61" s="227"/>
      <c r="W61" s="5"/>
      <c r="X61" s="108" t="s">
        <v>1926</v>
      </c>
      <c r="Y61" s="109" t="s">
        <v>119</v>
      </c>
      <c r="Z61" s="123">
        <v>0</v>
      </c>
      <c r="AA61" s="83" t="s">
        <v>1926</v>
      </c>
      <c r="AB61" s="83" t="s">
        <v>1926</v>
      </c>
      <c r="AC61" s="83" t="s">
        <v>1926</v>
      </c>
      <c r="AE61" s="93" t="s">
        <v>2965</v>
      </c>
      <c r="AF61" s="93"/>
      <c r="AG61" s="96" t="s">
        <v>1926</v>
      </c>
      <c r="AH61" s="96" t="s">
        <v>1926</v>
      </c>
      <c r="AI61" s="96" t="s">
        <v>1926</v>
      </c>
      <c r="AJ61" s="96" t="s">
        <v>1926</v>
      </c>
      <c r="AK61" s="96" t="s">
        <v>1926</v>
      </c>
      <c r="AL61" s="96" t="s">
        <v>1926</v>
      </c>
      <c r="AM61" s="96" t="s">
        <v>1926</v>
      </c>
      <c r="AN61" s="96" t="s">
        <v>1926</v>
      </c>
      <c r="AO61" s="96" t="s">
        <v>1926</v>
      </c>
      <c r="AP61" s="96" t="s">
        <v>1926</v>
      </c>
      <c r="AQ61" s="96" t="s">
        <v>1926</v>
      </c>
      <c r="AR61" s="96" t="s">
        <v>1926</v>
      </c>
      <c r="AS61" s="96" t="s">
        <v>1926</v>
      </c>
      <c r="AT61" s="96" t="s">
        <v>1926</v>
      </c>
      <c r="AU61" s="96" t="s">
        <v>1926</v>
      </c>
      <c r="AV61" s="96" t="s">
        <v>1926</v>
      </c>
      <c r="AW61" s="96" t="s">
        <v>1926</v>
      </c>
      <c r="AX61" s="96" t="s">
        <v>1926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1926</v>
      </c>
      <c r="D62" s="312"/>
      <c r="E62" s="127"/>
      <c r="F62" s="126"/>
      <c r="G62" s="241" t="s">
        <v>1926</v>
      </c>
      <c r="H62" s="241" t="s">
        <v>1926</v>
      </c>
      <c r="I62" s="944"/>
      <c r="J62" s="103"/>
      <c r="K62" s="104"/>
      <c r="L62" s="105"/>
      <c r="M62" s="105"/>
      <c r="N62" s="105"/>
      <c r="O62" s="372" t="s">
        <v>1926</v>
      </c>
      <c r="P62" s="352"/>
      <c r="Q62" s="241">
        <v>0</v>
      </c>
      <c r="R62" s="241">
        <v>0</v>
      </c>
      <c r="S62" s="241">
        <v>0</v>
      </c>
      <c r="T62" s="228"/>
      <c r="U62" s="340">
        <v>0</v>
      </c>
      <c r="V62" s="227"/>
      <c r="W62" s="5"/>
      <c r="X62" s="108" t="s">
        <v>1926</v>
      </c>
      <c r="Y62" s="109" t="s">
        <v>119</v>
      </c>
      <c r="Z62" s="123">
        <v>0</v>
      </c>
      <c r="AA62" s="83" t="s">
        <v>1926</v>
      </c>
      <c r="AB62" s="83" t="s">
        <v>1926</v>
      </c>
      <c r="AC62" s="83" t="s">
        <v>1926</v>
      </c>
      <c r="AE62" s="93" t="s">
        <v>2965</v>
      </c>
      <c r="AF62" s="93"/>
      <c r="AG62" s="96" t="s">
        <v>1926</v>
      </c>
      <c r="AH62" s="96" t="s">
        <v>1926</v>
      </c>
      <c r="AI62" s="96" t="s">
        <v>1926</v>
      </c>
      <c r="AJ62" s="96" t="s">
        <v>1926</v>
      </c>
      <c r="AK62" s="96" t="s">
        <v>1926</v>
      </c>
      <c r="AL62" s="96" t="s">
        <v>1926</v>
      </c>
      <c r="AM62" s="96" t="s">
        <v>1926</v>
      </c>
      <c r="AN62" s="96" t="s">
        <v>1926</v>
      </c>
      <c r="AO62" s="96" t="s">
        <v>1926</v>
      </c>
      <c r="AP62" s="96" t="s">
        <v>1926</v>
      </c>
      <c r="AQ62" s="96" t="s">
        <v>1926</v>
      </c>
      <c r="AR62" s="96" t="s">
        <v>1926</v>
      </c>
      <c r="AS62" s="96" t="s">
        <v>1926</v>
      </c>
      <c r="AT62" s="96" t="s">
        <v>1926</v>
      </c>
      <c r="AU62" s="96" t="s">
        <v>1926</v>
      </c>
      <c r="AV62" s="96" t="s">
        <v>1926</v>
      </c>
      <c r="AW62" s="96" t="s">
        <v>1926</v>
      </c>
      <c r="AX62" s="96" t="s">
        <v>1926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1926</v>
      </c>
      <c r="D63" s="312"/>
      <c r="E63" s="127"/>
      <c r="F63" s="126"/>
      <c r="G63" s="241" t="s">
        <v>1926</v>
      </c>
      <c r="H63" s="241" t="s">
        <v>1926</v>
      </c>
      <c r="I63" s="944"/>
      <c r="J63" s="103"/>
      <c r="K63" s="104"/>
      <c r="L63" s="105"/>
      <c r="M63" s="105"/>
      <c r="N63" s="105"/>
      <c r="O63" s="372" t="s">
        <v>1926</v>
      </c>
      <c r="P63" s="352"/>
      <c r="Q63" s="241">
        <v>0</v>
      </c>
      <c r="R63" s="241">
        <v>0</v>
      </c>
      <c r="S63" s="241">
        <v>0</v>
      </c>
      <c r="T63" s="228"/>
      <c r="U63" s="340">
        <v>0</v>
      </c>
      <c r="V63" s="227"/>
      <c r="W63" s="5"/>
      <c r="X63" s="108" t="s">
        <v>1926</v>
      </c>
      <c r="Y63" s="109" t="s">
        <v>119</v>
      </c>
      <c r="Z63" s="123">
        <v>0</v>
      </c>
      <c r="AA63" s="83" t="s">
        <v>1926</v>
      </c>
      <c r="AB63" s="83" t="s">
        <v>1926</v>
      </c>
      <c r="AC63" s="83" t="s">
        <v>1926</v>
      </c>
      <c r="AE63" s="93" t="s">
        <v>2965</v>
      </c>
      <c r="AF63" s="93"/>
      <c r="AG63" s="96" t="s">
        <v>1926</v>
      </c>
      <c r="AH63" s="96" t="s">
        <v>1926</v>
      </c>
      <c r="AI63" s="96" t="s">
        <v>1926</v>
      </c>
      <c r="AJ63" s="96" t="s">
        <v>1926</v>
      </c>
      <c r="AK63" s="96" t="s">
        <v>1926</v>
      </c>
      <c r="AL63" s="96" t="s">
        <v>1926</v>
      </c>
      <c r="AM63" s="96" t="s">
        <v>1926</v>
      </c>
      <c r="AN63" s="96" t="s">
        <v>1926</v>
      </c>
      <c r="AO63" s="96" t="s">
        <v>1926</v>
      </c>
      <c r="AP63" s="96" t="s">
        <v>1926</v>
      </c>
      <c r="AQ63" s="96" t="s">
        <v>1926</v>
      </c>
      <c r="AR63" s="96" t="s">
        <v>1926</v>
      </c>
      <c r="AS63" s="96" t="s">
        <v>1926</v>
      </c>
      <c r="AT63" s="96" t="s">
        <v>1926</v>
      </c>
      <c r="AU63" s="96" t="s">
        <v>1926</v>
      </c>
      <c r="AV63" s="96" t="s">
        <v>1926</v>
      </c>
      <c r="AW63" s="96" t="s">
        <v>1926</v>
      </c>
      <c r="AX63" s="96" t="s">
        <v>1926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1926</v>
      </c>
      <c r="D64" s="312"/>
      <c r="E64" s="127"/>
      <c r="F64" s="126"/>
      <c r="G64" s="241" t="s">
        <v>1926</v>
      </c>
      <c r="H64" s="241" t="s">
        <v>1926</v>
      </c>
      <c r="I64" s="944"/>
      <c r="J64" s="103"/>
      <c r="K64" s="104"/>
      <c r="L64" s="105"/>
      <c r="M64" s="105"/>
      <c r="N64" s="105"/>
      <c r="O64" s="372" t="s">
        <v>1926</v>
      </c>
      <c r="P64" s="352"/>
      <c r="Q64" s="241">
        <v>0</v>
      </c>
      <c r="R64" s="241">
        <v>0</v>
      </c>
      <c r="S64" s="241">
        <v>0</v>
      </c>
      <c r="T64" s="228"/>
      <c r="U64" s="340">
        <v>0</v>
      </c>
      <c r="V64" s="227"/>
      <c r="W64" s="5"/>
      <c r="X64" s="108" t="s">
        <v>1926</v>
      </c>
      <c r="Y64" s="109" t="s">
        <v>119</v>
      </c>
      <c r="Z64" s="123">
        <v>0</v>
      </c>
      <c r="AA64" s="83" t="s">
        <v>1926</v>
      </c>
      <c r="AB64" s="83" t="s">
        <v>1926</v>
      </c>
      <c r="AC64" s="83" t="s">
        <v>1926</v>
      </c>
      <c r="AE64" s="93" t="s">
        <v>2965</v>
      </c>
      <c r="AF64" s="93"/>
      <c r="AG64" s="96" t="s">
        <v>1926</v>
      </c>
      <c r="AH64" s="96" t="s">
        <v>1926</v>
      </c>
      <c r="AI64" s="96" t="s">
        <v>1926</v>
      </c>
      <c r="AJ64" s="96" t="s">
        <v>1926</v>
      </c>
      <c r="AK64" s="96" t="s">
        <v>1926</v>
      </c>
      <c r="AL64" s="96" t="s">
        <v>1926</v>
      </c>
      <c r="AM64" s="96" t="s">
        <v>1926</v>
      </c>
      <c r="AN64" s="96" t="s">
        <v>1926</v>
      </c>
      <c r="AO64" s="96" t="s">
        <v>1926</v>
      </c>
      <c r="AP64" s="96" t="s">
        <v>1926</v>
      </c>
      <c r="AQ64" s="96" t="s">
        <v>1926</v>
      </c>
      <c r="AR64" s="96" t="s">
        <v>1926</v>
      </c>
      <c r="AS64" s="96" t="s">
        <v>1926</v>
      </c>
      <c r="AT64" s="96" t="s">
        <v>1926</v>
      </c>
      <c r="AU64" s="96" t="s">
        <v>1926</v>
      </c>
      <c r="AV64" s="96" t="s">
        <v>1926</v>
      </c>
      <c r="AW64" s="96" t="s">
        <v>1926</v>
      </c>
      <c r="AX64" s="96" t="s">
        <v>1926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1926</v>
      </c>
      <c r="D65" s="312"/>
      <c r="E65" s="127"/>
      <c r="F65" s="126"/>
      <c r="G65" s="241" t="s">
        <v>1926</v>
      </c>
      <c r="H65" s="241" t="s">
        <v>1926</v>
      </c>
      <c r="I65" s="944"/>
      <c r="J65" s="103"/>
      <c r="K65" s="104"/>
      <c r="L65" s="105"/>
      <c r="M65" s="105"/>
      <c r="N65" s="105"/>
      <c r="O65" s="372" t="s">
        <v>1926</v>
      </c>
      <c r="P65" s="352"/>
      <c r="Q65" s="241">
        <v>0</v>
      </c>
      <c r="R65" s="241">
        <v>0</v>
      </c>
      <c r="S65" s="241">
        <v>0</v>
      </c>
      <c r="T65" s="228"/>
      <c r="U65" s="340">
        <v>0</v>
      </c>
      <c r="V65" s="227"/>
      <c r="W65" s="5"/>
      <c r="X65" s="108" t="s">
        <v>1926</v>
      </c>
      <c r="Y65" s="109" t="s">
        <v>119</v>
      </c>
      <c r="Z65" s="123">
        <v>0</v>
      </c>
      <c r="AA65" s="83" t="s">
        <v>1926</v>
      </c>
      <c r="AB65" s="83" t="s">
        <v>1926</v>
      </c>
      <c r="AC65" s="83" t="s">
        <v>1926</v>
      </c>
      <c r="AE65" s="93" t="s">
        <v>2965</v>
      </c>
      <c r="AF65" s="93"/>
      <c r="AG65" s="96" t="s">
        <v>1926</v>
      </c>
      <c r="AH65" s="96" t="s">
        <v>1926</v>
      </c>
      <c r="AI65" s="96" t="s">
        <v>1926</v>
      </c>
      <c r="AJ65" s="96" t="s">
        <v>1926</v>
      </c>
      <c r="AK65" s="96" t="s">
        <v>1926</v>
      </c>
      <c r="AL65" s="96" t="s">
        <v>1926</v>
      </c>
      <c r="AM65" s="96" t="s">
        <v>1926</v>
      </c>
      <c r="AN65" s="96" t="s">
        <v>1926</v>
      </c>
      <c r="AO65" s="96" t="s">
        <v>1926</v>
      </c>
      <c r="AP65" s="96" t="s">
        <v>1926</v>
      </c>
      <c r="AQ65" s="96" t="s">
        <v>1926</v>
      </c>
      <c r="AR65" s="96" t="s">
        <v>1926</v>
      </c>
      <c r="AS65" s="96" t="s">
        <v>1926</v>
      </c>
      <c r="AT65" s="96" t="s">
        <v>1926</v>
      </c>
      <c r="AU65" s="96" t="s">
        <v>1926</v>
      </c>
      <c r="AV65" s="96" t="s">
        <v>1926</v>
      </c>
      <c r="AW65" s="96" t="s">
        <v>1926</v>
      </c>
      <c r="AX65" s="96" t="s">
        <v>1926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1926</v>
      </c>
      <c r="D66" s="312"/>
      <c r="E66" s="127"/>
      <c r="F66" s="126"/>
      <c r="G66" s="241" t="s">
        <v>1926</v>
      </c>
      <c r="H66" s="241" t="s">
        <v>1926</v>
      </c>
      <c r="I66" s="944"/>
      <c r="J66" s="103"/>
      <c r="K66" s="104"/>
      <c r="L66" s="105"/>
      <c r="M66" s="105"/>
      <c r="N66" s="105"/>
      <c r="O66" s="372" t="s">
        <v>1926</v>
      </c>
      <c r="P66" s="352"/>
      <c r="Q66" s="241">
        <v>0</v>
      </c>
      <c r="R66" s="241">
        <v>0</v>
      </c>
      <c r="S66" s="241">
        <v>0</v>
      </c>
      <c r="T66" s="228"/>
      <c r="U66" s="340">
        <v>0</v>
      </c>
      <c r="V66" s="227"/>
      <c r="W66" s="5"/>
      <c r="X66" s="108" t="s">
        <v>1926</v>
      </c>
      <c r="Y66" s="109" t="s">
        <v>119</v>
      </c>
      <c r="Z66" s="123">
        <v>0</v>
      </c>
      <c r="AA66" s="83" t="s">
        <v>1926</v>
      </c>
      <c r="AB66" s="83" t="s">
        <v>1926</v>
      </c>
      <c r="AC66" s="83" t="s">
        <v>1926</v>
      </c>
      <c r="AE66" s="93" t="s">
        <v>2965</v>
      </c>
      <c r="AF66" s="93"/>
      <c r="AG66" s="96" t="s">
        <v>1926</v>
      </c>
      <c r="AH66" s="96" t="s">
        <v>1926</v>
      </c>
      <c r="AI66" s="96" t="s">
        <v>1926</v>
      </c>
      <c r="AJ66" s="96" t="s">
        <v>1926</v>
      </c>
      <c r="AK66" s="96" t="s">
        <v>1926</v>
      </c>
      <c r="AL66" s="96" t="s">
        <v>1926</v>
      </c>
      <c r="AM66" s="96" t="s">
        <v>1926</v>
      </c>
      <c r="AN66" s="96" t="s">
        <v>1926</v>
      </c>
      <c r="AO66" s="96" t="s">
        <v>1926</v>
      </c>
      <c r="AP66" s="96" t="s">
        <v>1926</v>
      </c>
      <c r="AQ66" s="96" t="s">
        <v>1926</v>
      </c>
      <c r="AR66" s="96" t="s">
        <v>1926</v>
      </c>
      <c r="AS66" s="96" t="s">
        <v>1926</v>
      </c>
      <c r="AT66" s="96" t="s">
        <v>1926</v>
      </c>
      <c r="AU66" s="96" t="s">
        <v>1926</v>
      </c>
      <c r="AV66" s="96" t="s">
        <v>1926</v>
      </c>
      <c r="AW66" s="96" t="s">
        <v>1926</v>
      </c>
      <c r="AX66" s="96" t="s">
        <v>1926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1926</v>
      </c>
      <c r="D67" s="312"/>
      <c r="E67" s="127"/>
      <c r="F67" s="126"/>
      <c r="G67" s="241" t="s">
        <v>1926</v>
      </c>
      <c r="H67" s="241" t="s">
        <v>1926</v>
      </c>
      <c r="I67" s="944"/>
      <c r="J67" s="103"/>
      <c r="K67" s="104"/>
      <c r="L67" s="105"/>
      <c r="M67" s="105"/>
      <c r="N67" s="105"/>
      <c r="O67" s="372" t="s">
        <v>1926</v>
      </c>
      <c r="P67" s="352"/>
      <c r="Q67" s="241">
        <v>0</v>
      </c>
      <c r="R67" s="241">
        <v>0</v>
      </c>
      <c r="S67" s="241">
        <v>0</v>
      </c>
      <c r="T67" s="228"/>
      <c r="U67" s="340">
        <v>0</v>
      </c>
      <c r="V67" s="227"/>
      <c r="W67" s="5"/>
      <c r="X67" s="108" t="s">
        <v>1926</v>
      </c>
      <c r="Y67" s="109" t="s">
        <v>119</v>
      </c>
      <c r="Z67" s="123">
        <v>0</v>
      </c>
      <c r="AA67" s="83" t="s">
        <v>1926</v>
      </c>
      <c r="AB67" s="83" t="s">
        <v>1926</v>
      </c>
      <c r="AC67" s="83" t="s">
        <v>1926</v>
      </c>
      <c r="AE67" s="93" t="s">
        <v>2965</v>
      </c>
      <c r="AF67" s="93"/>
      <c r="AG67" s="96" t="s">
        <v>1926</v>
      </c>
      <c r="AH67" s="96" t="s">
        <v>1926</v>
      </c>
      <c r="AI67" s="96" t="s">
        <v>1926</v>
      </c>
      <c r="AJ67" s="96" t="s">
        <v>1926</v>
      </c>
      <c r="AK67" s="96" t="s">
        <v>1926</v>
      </c>
      <c r="AL67" s="96" t="s">
        <v>1926</v>
      </c>
      <c r="AM67" s="96" t="s">
        <v>1926</v>
      </c>
      <c r="AN67" s="96" t="s">
        <v>1926</v>
      </c>
      <c r="AO67" s="96" t="s">
        <v>1926</v>
      </c>
      <c r="AP67" s="96" t="s">
        <v>1926</v>
      </c>
      <c r="AQ67" s="96" t="s">
        <v>1926</v>
      </c>
      <c r="AR67" s="96" t="s">
        <v>1926</v>
      </c>
      <c r="AS67" s="96" t="s">
        <v>1926</v>
      </c>
      <c r="AT67" s="96" t="s">
        <v>1926</v>
      </c>
      <c r="AU67" s="96" t="s">
        <v>1926</v>
      </c>
      <c r="AV67" s="96" t="s">
        <v>1926</v>
      </c>
      <c r="AW67" s="96" t="s">
        <v>1926</v>
      </c>
      <c r="AX67" s="96" t="s">
        <v>1926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1926</v>
      </c>
      <c r="D68" s="312"/>
      <c r="E68" s="127"/>
      <c r="F68" s="126"/>
      <c r="G68" s="241" t="s">
        <v>1926</v>
      </c>
      <c r="H68" s="241" t="s">
        <v>1926</v>
      </c>
      <c r="I68" s="944"/>
      <c r="J68" s="103"/>
      <c r="K68" s="104"/>
      <c r="L68" s="105"/>
      <c r="M68" s="105"/>
      <c r="N68" s="105"/>
      <c r="O68" s="372" t="s">
        <v>1926</v>
      </c>
      <c r="P68" s="352"/>
      <c r="Q68" s="241">
        <v>0</v>
      </c>
      <c r="R68" s="241">
        <v>0</v>
      </c>
      <c r="S68" s="241">
        <v>0</v>
      </c>
      <c r="T68" s="228"/>
      <c r="U68" s="340">
        <v>0</v>
      </c>
      <c r="V68" s="227"/>
      <c r="W68" s="5"/>
      <c r="X68" s="108" t="s">
        <v>1926</v>
      </c>
      <c r="Y68" s="109" t="s">
        <v>119</v>
      </c>
      <c r="Z68" s="123">
        <v>0</v>
      </c>
      <c r="AA68" s="83" t="s">
        <v>1926</v>
      </c>
      <c r="AB68" s="83" t="s">
        <v>1926</v>
      </c>
      <c r="AC68" s="83" t="s">
        <v>1926</v>
      </c>
      <c r="AE68" s="93" t="s">
        <v>2965</v>
      </c>
      <c r="AF68" s="93"/>
      <c r="AG68" s="96" t="s">
        <v>1926</v>
      </c>
      <c r="AH68" s="96" t="s">
        <v>1926</v>
      </c>
      <c r="AI68" s="96" t="s">
        <v>1926</v>
      </c>
      <c r="AJ68" s="96" t="s">
        <v>1926</v>
      </c>
      <c r="AK68" s="96" t="s">
        <v>1926</v>
      </c>
      <c r="AL68" s="96" t="s">
        <v>1926</v>
      </c>
      <c r="AM68" s="96" t="s">
        <v>1926</v>
      </c>
      <c r="AN68" s="96" t="s">
        <v>1926</v>
      </c>
      <c r="AO68" s="96" t="s">
        <v>1926</v>
      </c>
      <c r="AP68" s="96" t="s">
        <v>1926</v>
      </c>
      <c r="AQ68" s="96" t="s">
        <v>1926</v>
      </c>
      <c r="AR68" s="96" t="s">
        <v>1926</v>
      </c>
      <c r="AS68" s="96" t="s">
        <v>1926</v>
      </c>
      <c r="AT68" s="96" t="s">
        <v>1926</v>
      </c>
      <c r="AU68" s="96" t="s">
        <v>1926</v>
      </c>
      <c r="AV68" s="96" t="s">
        <v>1926</v>
      </c>
      <c r="AW68" s="96" t="s">
        <v>1926</v>
      </c>
      <c r="AX68" s="96" t="s">
        <v>1926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1926</v>
      </c>
      <c r="D69" s="312"/>
      <c r="E69" s="127"/>
      <c r="F69" s="126"/>
      <c r="G69" s="241" t="s">
        <v>1926</v>
      </c>
      <c r="H69" s="241" t="s">
        <v>1926</v>
      </c>
      <c r="I69" s="944"/>
      <c r="J69" s="103"/>
      <c r="K69" s="104"/>
      <c r="L69" s="105"/>
      <c r="M69" s="105"/>
      <c r="N69" s="105"/>
      <c r="O69" s="372" t="s">
        <v>1926</v>
      </c>
      <c r="P69" s="352"/>
      <c r="Q69" s="241">
        <v>0</v>
      </c>
      <c r="R69" s="241">
        <v>0</v>
      </c>
      <c r="S69" s="241">
        <v>0</v>
      </c>
      <c r="T69" s="228"/>
      <c r="U69" s="340">
        <v>0</v>
      </c>
      <c r="V69" s="227"/>
      <c r="W69" s="5"/>
      <c r="X69" s="108" t="s">
        <v>1926</v>
      </c>
      <c r="Y69" s="109" t="s">
        <v>119</v>
      </c>
      <c r="Z69" s="123">
        <v>0</v>
      </c>
      <c r="AA69" s="83" t="s">
        <v>1926</v>
      </c>
      <c r="AB69" s="83" t="s">
        <v>1926</v>
      </c>
      <c r="AC69" s="83" t="s">
        <v>1926</v>
      </c>
      <c r="AE69" s="93" t="s">
        <v>2965</v>
      </c>
      <c r="AF69" s="93"/>
      <c r="AG69" s="96" t="s">
        <v>1926</v>
      </c>
      <c r="AH69" s="96" t="s">
        <v>1926</v>
      </c>
      <c r="AI69" s="96" t="s">
        <v>1926</v>
      </c>
      <c r="AJ69" s="96" t="s">
        <v>1926</v>
      </c>
      <c r="AK69" s="96" t="s">
        <v>1926</v>
      </c>
      <c r="AL69" s="96" t="s">
        <v>1926</v>
      </c>
      <c r="AM69" s="96" t="s">
        <v>1926</v>
      </c>
      <c r="AN69" s="96" t="s">
        <v>1926</v>
      </c>
      <c r="AO69" s="96" t="s">
        <v>1926</v>
      </c>
      <c r="AP69" s="96" t="s">
        <v>1926</v>
      </c>
      <c r="AQ69" s="96" t="s">
        <v>1926</v>
      </c>
      <c r="AR69" s="96" t="s">
        <v>1926</v>
      </c>
      <c r="AS69" s="96" t="s">
        <v>1926</v>
      </c>
      <c r="AT69" s="96" t="s">
        <v>1926</v>
      </c>
      <c r="AU69" s="96" t="s">
        <v>1926</v>
      </c>
      <c r="AV69" s="96" t="s">
        <v>1926</v>
      </c>
      <c r="AW69" s="96" t="s">
        <v>1926</v>
      </c>
      <c r="AX69" s="96" t="s">
        <v>1926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1926</v>
      </c>
      <c r="D70" s="312"/>
      <c r="E70" s="127"/>
      <c r="F70" s="126"/>
      <c r="G70" s="241" t="s">
        <v>1926</v>
      </c>
      <c r="H70" s="241" t="s">
        <v>1926</v>
      </c>
      <c r="I70" s="944"/>
      <c r="J70" s="103"/>
      <c r="K70" s="104"/>
      <c r="L70" s="105"/>
      <c r="M70" s="105"/>
      <c r="N70" s="105"/>
      <c r="O70" s="372" t="s">
        <v>1926</v>
      </c>
      <c r="P70" s="352"/>
      <c r="Q70" s="241">
        <v>0</v>
      </c>
      <c r="R70" s="241">
        <v>0</v>
      </c>
      <c r="S70" s="241">
        <v>0</v>
      </c>
      <c r="T70" s="228"/>
      <c r="U70" s="340">
        <v>0</v>
      </c>
      <c r="V70" s="227"/>
      <c r="W70" s="5"/>
      <c r="X70" s="108" t="s">
        <v>1926</v>
      </c>
      <c r="Y70" s="109" t="s">
        <v>119</v>
      </c>
      <c r="Z70" s="123">
        <v>0</v>
      </c>
      <c r="AA70" s="83" t="s">
        <v>1926</v>
      </c>
      <c r="AB70" s="83" t="s">
        <v>1926</v>
      </c>
      <c r="AC70" s="83" t="s">
        <v>1926</v>
      </c>
      <c r="AE70" s="93" t="s">
        <v>2965</v>
      </c>
      <c r="AF70" s="93"/>
      <c r="AG70" s="96" t="s">
        <v>1926</v>
      </c>
      <c r="AH70" s="96" t="s">
        <v>1926</v>
      </c>
      <c r="AI70" s="96" t="s">
        <v>1926</v>
      </c>
      <c r="AJ70" s="96" t="s">
        <v>1926</v>
      </c>
      <c r="AK70" s="96" t="s">
        <v>1926</v>
      </c>
      <c r="AL70" s="96" t="s">
        <v>1926</v>
      </c>
      <c r="AM70" s="96" t="s">
        <v>1926</v>
      </c>
      <c r="AN70" s="96" t="s">
        <v>1926</v>
      </c>
      <c r="AO70" s="96" t="s">
        <v>1926</v>
      </c>
      <c r="AP70" s="96" t="s">
        <v>1926</v>
      </c>
      <c r="AQ70" s="96" t="s">
        <v>1926</v>
      </c>
      <c r="AR70" s="96" t="s">
        <v>1926</v>
      </c>
      <c r="AS70" s="96" t="s">
        <v>1926</v>
      </c>
      <c r="AT70" s="96" t="s">
        <v>1926</v>
      </c>
      <c r="AU70" s="96" t="s">
        <v>1926</v>
      </c>
      <c r="AV70" s="96" t="s">
        <v>1926</v>
      </c>
      <c r="AW70" s="96" t="s">
        <v>1926</v>
      </c>
      <c r="AX70" s="96" t="s">
        <v>1926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1926</v>
      </c>
      <c r="D71" s="312"/>
      <c r="E71" s="127"/>
      <c r="F71" s="126"/>
      <c r="G71" s="241" t="s">
        <v>1926</v>
      </c>
      <c r="H71" s="241" t="s">
        <v>1926</v>
      </c>
      <c r="I71" s="944"/>
      <c r="J71" s="103"/>
      <c r="K71" s="104"/>
      <c r="L71" s="105"/>
      <c r="M71" s="105"/>
      <c r="N71" s="105"/>
      <c r="O71" s="372" t="s">
        <v>1926</v>
      </c>
      <c r="P71" s="352"/>
      <c r="Q71" s="241">
        <v>0</v>
      </c>
      <c r="R71" s="241">
        <v>0</v>
      </c>
      <c r="S71" s="241">
        <v>0</v>
      </c>
      <c r="T71" s="228"/>
      <c r="U71" s="340">
        <v>0</v>
      </c>
      <c r="V71" s="227"/>
      <c r="W71" s="5"/>
      <c r="X71" s="108" t="s">
        <v>1926</v>
      </c>
      <c r="Y71" s="109" t="s">
        <v>119</v>
      </c>
      <c r="Z71" s="123">
        <v>0</v>
      </c>
      <c r="AA71" s="83" t="s">
        <v>1926</v>
      </c>
      <c r="AB71" s="83" t="s">
        <v>1926</v>
      </c>
      <c r="AC71" s="83" t="s">
        <v>1926</v>
      </c>
      <c r="AE71" s="93" t="s">
        <v>2965</v>
      </c>
      <c r="AF71" s="93"/>
      <c r="AG71" s="96" t="s">
        <v>1926</v>
      </c>
      <c r="AH71" s="96" t="s">
        <v>1926</v>
      </c>
      <c r="AI71" s="96" t="s">
        <v>1926</v>
      </c>
      <c r="AJ71" s="96" t="s">
        <v>1926</v>
      </c>
      <c r="AK71" s="96" t="s">
        <v>1926</v>
      </c>
      <c r="AL71" s="96" t="s">
        <v>1926</v>
      </c>
      <c r="AM71" s="96" t="s">
        <v>1926</v>
      </c>
      <c r="AN71" s="96" t="s">
        <v>1926</v>
      </c>
      <c r="AO71" s="96" t="s">
        <v>1926</v>
      </c>
      <c r="AP71" s="96" t="s">
        <v>1926</v>
      </c>
      <c r="AQ71" s="96" t="s">
        <v>1926</v>
      </c>
      <c r="AR71" s="96" t="s">
        <v>1926</v>
      </c>
      <c r="AS71" s="96" t="s">
        <v>1926</v>
      </c>
      <c r="AT71" s="96" t="s">
        <v>1926</v>
      </c>
      <c r="AU71" s="96" t="s">
        <v>1926</v>
      </c>
      <c r="AV71" s="96" t="s">
        <v>1926</v>
      </c>
      <c r="AW71" s="96" t="s">
        <v>1926</v>
      </c>
      <c r="AX71" s="96" t="s">
        <v>1926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1926</v>
      </c>
      <c r="D72" s="312"/>
      <c r="E72" s="127"/>
      <c r="F72" s="126"/>
      <c r="G72" s="241" t="s">
        <v>1926</v>
      </c>
      <c r="H72" s="241" t="s">
        <v>1926</v>
      </c>
      <c r="I72" s="944"/>
      <c r="J72" s="103"/>
      <c r="K72" s="104"/>
      <c r="L72" s="105"/>
      <c r="M72" s="105"/>
      <c r="N72" s="105"/>
      <c r="O72" s="372" t="s">
        <v>1926</v>
      </c>
      <c r="P72" s="352"/>
      <c r="Q72" s="241">
        <v>0</v>
      </c>
      <c r="R72" s="241">
        <v>0</v>
      </c>
      <c r="S72" s="241">
        <v>0</v>
      </c>
      <c r="T72" s="228"/>
      <c r="U72" s="340">
        <v>0</v>
      </c>
      <c r="V72" s="227"/>
      <c r="W72" s="5"/>
      <c r="X72" s="108" t="s">
        <v>1926</v>
      </c>
      <c r="Y72" s="109" t="s">
        <v>119</v>
      </c>
      <c r="Z72" s="123">
        <v>0</v>
      </c>
      <c r="AA72" s="83" t="s">
        <v>1926</v>
      </c>
      <c r="AB72" s="83" t="s">
        <v>1926</v>
      </c>
      <c r="AC72" s="83" t="s">
        <v>1926</v>
      </c>
      <c r="AE72" s="93" t="s">
        <v>2965</v>
      </c>
      <c r="AF72" s="93"/>
      <c r="AG72" s="96" t="s">
        <v>1926</v>
      </c>
      <c r="AH72" s="96" t="s">
        <v>1926</v>
      </c>
      <c r="AI72" s="96" t="s">
        <v>1926</v>
      </c>
      <c r="AJ72" s="96" t="s">
        <v>1926</v>
      </c>
      <c r="AK72" s="96" t="s">
        <v>1926</v>
      </c>
      <c r="AL72" s="96" t="s">
        <v>1926</v>
      </c>
      <c r="AM72" s="96" t="s">
        <v>1926</v>
      </c>
      <c r="AN72" s="96" t="s">
        <v>1926</v>
      </c>
      <c r="AO72" s="96" t="s">
        <v>1926</v>
      </c>
      <c r="AP72" s="96" t="s">
        <v>1926</v>
      </c>
      <c r="AQ72" s="96" t="s">
        <v>1926</v>
      </c>
      <c r="AR72" s="96" t="s">
        <v>1926</v>
      </c>
      <c r="AS72" s="96" t="s">
        <v>1926</v>
      </c>
      <c r="AT72" s="96" t="s">
        <v>1926</v>
      </c>
      <c r="AU72" s="96" t="s">
        <v>1926</v>
      </c>
      <c r="AV72" s="96" t="s">
        <v>1926</v>
      </c>
      <c r="AW72" s="96" t="s">
        <v>1926</v>
      </c>
      <c r="AX72" s="96" t="s">
        <v>1926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1926</v>
      </c>
      <c r="D73" s="312"/>
      <c r="E73" s="127"/>
      <c r="F73" s="126"/>
      <c r="G73" s="241" t="s">
        <v>1926</v>
      </c>
      <c r="H73" s="241" t="s">
        <v>1926</v>
      </c>
      <c r="I73" s="944"/>
      <c r="J73" s="103"/>
      <c r="K73" s="104"/>
      <c r="L73" s="105"/>
      <c r="M73" s="105"/>
      <c r="N73" s="105"/>
      <c r="O73" s="372" t="s">
        <v>1926</v>
      </c>
      <c r="P73" s="352"/>
      <c r="Q73" s="241">
        <v>0</v>
      </c>
      <c r="R73" s="241">
        <v>0</v>
      </c>
      <c r="S73" s="241">
        <v>0</v>
      </c>
      <c r="T73" s="228"/>
      <c r="U73" s="340">
        <v>0</v>
      </c>
      <c r="V73" s="227"/>
      <c r="W73" s="5"/>
      <c r="X73" s="108" t="s">
        <v>1926</v>
      </c>
      <c r="Y73" s="109" t="s">
        <v>119</v>
      </c>
      <c r="Z73" s="123">
        <v>0</v>
      </c>
      <c r="AA73" s="83" t="s">
        <v>1926</v>
      </c>
      <c r="AB73" s="83" t="s">
        <v>1926</v>
      </c>
      <c r="AC73" s="83" t="s">
        <v>1926</v>
      </c>
      <c r="AE73" s="93" t="s">
        <v>2965</v>
      </c>
      <c r="AF73" s="93"/>
      <c r="AG73" s="96" t="s">
        <v>1926</v>
      </c>
      <c r="AH73" s="96" t="s">
        <v>1926</v>
      </c>
      <c r="AI73" s="96" t="s">
        <v>1926</v>
      </c>
      <c r="AJ73" s="96" t="s">
        <v>1926</v>
      </c>
      <c r="AK73" s="96" t="s">
        <v>1926</v>
      </c>
      <c r="AL73" s="96" t="s">
        <v>1926</v>
      </c>
      <c r="AM73" s="96" t="s">
        <v>1926</v>
      </c>
      <c r="AN73" s="96" t="s">
        <v>1926</v>
      </c>
      <c r="AO73" s="96" t="s">
        <v>1926</v>
      </c>
      <c r="AP73" s="96" t="s">
        <v>1926</v>
      </c>
      <c r="AQ73" s="96" t="s">
        <v>1926</v>
      </c>
      <c r="AR73" s="96" t="s">
        <v>1926</v>
      </c>
      <c r="AS73" s="96" t="s">
        <v>1926</v>
      </c>
      <c r="AT73" s="96" t="s">
        <v>1926</v>
      </c>
      <c r="AU73" s="96" t="s">
        <v>1926</v>
      </c>
      <c r="AV73" s="96" t="s">
        <v>1926</v>
      </c>
      <c r="AW73" s="96" t="s">
        <v>1926</v>
      </c>
      <c r="AX73" s="96" t="s">
        <v>1926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1926</v>
      </c>
      <c r="D74" s="312"/>
      <c r="E74" s="127"/>
      <c r="F74" s="126"/>
      <c r="G74" s="241" t="s">
        <v>1926</v>
      </c>
      <c r="H74" s="241" t="s">
        <v>1926</v>
      </c>
      <c r="I74" s="944"/>
      <c r="J74" s="103"/>
      <c r="K74" s="104"/>
      <c r="L74" s="105"/>
      <c r="M74" s="105"/>
      <c r="N74" s="105"/>
      <c r="O74" s="372" t="s">
        <v>1926</v>
      </c>
      <c r="P74" s="352"/>
      <c r="Q74" s="241">
        <v>0</v>
      </c>
      <c r="R74" s="241">
        <v>0</v>
      </c>
      <c r="S74" s="241">
        <v>0</v>
      </c>
      <c r="T74" s="228"/>
      <c r="U74" s="340">
        <v>0</v>
      </c>
      <c r="V74" s="227"/>
      <c r="W74" s="5"/>
      <c r="X74" s="108" t="s">
        <v>1926</v>
      </c>
      <c r="Y74" s="109" t="s">
        <v>119</v>
      </c>
      <c r="Z74" s="123">
        <v>0</v>
      </c>
      <c r="AA74" s="83" t="s">
        <v>1926</v>
      </c>
      <c r="AB74" s="83" t="s">
        <v>1926</v>
      </c>
      <c r="AC74" s="83" t="s">
        <v>1926</v>
      </c>
      <c r="AE74" s="93" t="s">
        <v>2965</v>
      </c>
      <c r="AF74" s="93"/>
      <c r="AG74" s="96" t="s">
        <v>1926</v>
      </c>
      <c r="AH74" s="96" t="s">
        <v>1926</v>
      </c>
      <c r="AI74" s="96" t="s">
        <v>1926</v>
      </c>
      <c r="AJ74" s="96" t="s">
        <v>1926</v>
      </c>
      <c r="AK74" s="96" t="s">
        <v>1926</v>
      </c>
      <c r="AL74" s="96" t="s">
        <v>1926</v>
      </c>
      <c r="AM74" s="96" t="s">
        <v>1926</v>
      </c>
      <c r="AN74" s="96" t="s">
        <v>1926</v>
      </c>
      <c r="AO74" s="96" t="s">
        <v>1926</v>
      </c>
      <c r="AP74" s="96" t="s">
        <v>1926</v>
      </c>
      <c r="AQ74" s="96" t="s">
        <v>1926</v>
      </c>
      <c r="AR74" s="96" t="s">
        <v>1926</v>
      </c>
      <c r="AS74" s="96" t="s">
        <v>1926</v>
      </c>
      <c r="AT74" s="96" t="s">
        <v>1926</v>
      </c>
      <c r="AU74" s="96" t="s">
        <v>1926</v>
      </c>
      <c r="AV74" s="96" t="s">
        <v>1926</v>
      </c>
      <c r="AW74" s="96" t="s">
        <v>1926</v>
      </c>
      <c r="AX74" s="96" t="s">
        <v>1926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1926</v>
      </c>
      <c r="D75" s="312"/>
      <c r="E75" s="127"/>
      <c r="F75" s="126"/>
      <c r="G75" s="241" t="s">
        <v>1926</v>
      </c>
      <c r="H75" s="241" t="s">
        <v>1926</v>
      </c>
      <c r="I75" s="944"/>
      <c r="J75" s="103"/>
      <c r="K75" s="104"/>
      <c r="L75" s="105"/>
      <c r="M75" s="105"/>
      <c r="N75" s="105"/>
      <c r="O75" s="372" t="s">
        <v>1926</v>
      </c>
      <c r="P75" s="352"/>
      <c r="Q75" s="241">
        <v>0</v>
      </c>
      <c r="R75" s="241">
        <v>0</v>
      </c>
      <c r="S75" s="241">
        <v>0</v>
      </c>
      <c r="T75" s="228"/>
      <c r="U75" s="340">
        <v>0</v>
      </c>
      <c r="V75" s="227"/>
      <c r="W75" s="5"/>
      <c r="X75" s="108" t="s">
        <v>1926</v>
      </c>
      <c r="Y75" s="109" t="s">
        <v>119</v>
      </c>
      <c r="Z75" s="123">
        <v>0</v>
      </c>
      <c r="AA75" s="83" t="s">
        <v>1926</v>
      </c>
      <c r="AB75" s="83" t="s">
        <v>1926</v>
      </c>
      <c r="AC75" s="83" t="s">
        <v>1926</v>
      </c>
      <c r="AE75" s="93" t="s">
        <v>2965</v>
      </c>
      <c r="AF75" s="93"/>
      <c r="AG75" s="96" t="s">
        <v>1926</v>
      </c>
      <c r="AH75" s="96" t="s">
        <v>1926</v>
      </c>
      <c r="AI75" s="96" t="s">
        <v>1926</v>
      </c>
      <c r="AJ75" s="96" t="s">
        <v>1926</v>
      </c>
      <c r="AK75" s="96" t="s">
        <v>1926</v>
      </c>
      <c r="AL75" s="96" t="s">
        <v>1926</v>
      </c>
      <c r="AM75" s="96" t="s">
        <v>1926</v>
      </c>
      <c r="AN75" s="96" t="s">
        <v>1926</v>
      </c>
      <c r="AO75" s="96" t="s">
        <v>1926</v>
      </c>
      <c r="AP75" s="96" t="s">
        <v>1926</v>
      </c>
      <c r="AQ75" s="96" t="s">
        <v>1926</v>
      </c>
      <c r="AR75" s="96" t="s">
        <v>1926</v>
      </c>
      <c r="AS75" s="96" t="s">
        <v>1926</v>
      </c>
      <c r="AT75" s="96" t="s">
        <v>1926</v>
      </c>
      <c r="AU75" s="96" t="s">
        <v>1926</v>
      </c>
      <c r="AV75" s="96" t="s">
        <v>1926</v>
      </c>
      <c r="AW75" s="96" t="s">
        <v>1926</v>
      </c>
      <c r="AX75" s="96" t="s">
        <v>1926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1926</v>
      </c>
      <c r="D76" s="312"/>
      <c r="E76" s="127"/>
      <c r="F76" s="126"/>
      <c r="G76" s="241" t="s">
        <v>1926</v>
      </c>
      <c r="H76" s="241" t="s">
        <v>1926</v>
      </c>
      <c r="I76" s="944"/>
      <c r="J76" s="103"/>
      <c r="K76" s="104"/>
      <c r="L76" s="105"/>
      <c r="M76" s="105"/>
      <c r="N76" s="105"/>
      <c r="O76" s="372" t="s">
        <v>1926</v>
      </c>
      <c r="P76" s="352"/>
      <c r="Q76" s="241">
        <v>0</v>
      </c>
      <c r="R76" s="241">
        <v>0</v>
      </c>
      <c r="S76" s="241">
        <v>0</v>
      </c>
      <c r="T76" s="228"/>
      <c r="U76" s="340">
        <v>0</v>
      </c>
      <c r="V76" s="227"/>
      <c r="W76" s="5"/>
      <c r="X76" s="108" t="s">
        <v>1926</v>
      </c>
      <c r="Y76" s="109" t="s">
        <v>119</v>
      </c>
      <c r="Z76" s="123">
        <v>0</v>
      </c>
      <c r="AA76" s="83" t="s">
        <v>1926</v>
      </c>
      <c r="AB76" s="83" t="s">
        <v>1926</v>
      </c>
      <c r="AC76" s="83" t="s">
        <v>1926</v>
      </c>
      <c r="AE76" s="93" t="s">
        <v>2965</v>
      </c>
      <c r="AF76" s="93"/>
      <c r="AG76" s="96" t="s">
        <v>1926</v>
      </c>
      <c r="AH76" s="96" t="s">
        <v>1926</v>
      </c>
      <c r="AI76" s="96" t="s">
        <v>1926</v>
      </c>
      <c r="AJ76" s="96" t="s">
        <v>1926</v>
      </c>
      <c r="AK76" s="96" t="s">
        <v>1926</v>
      </c>
      <c r="AL76" s="96" t="s">
        <v>1926</v>
      </c>
      <c r="AM76" s="96" t="s">
        <v>1926</v>
      </c>
      <c r="AN76" s="96" t="s">
        <v>1926</v>
      </c>
      <c r="AO76" s="96" t="s">
        <v>1926</v>
      </c>
      <c r="AP76" s="96" t="s">
        <v>1926</v>
      </c>
      <c r="AQ76" s="96" t="s">
        <v>1926</v>
      </c>
      <c r="AR76" s="96" t="s">
        <v>1926</v>
      </c>
      <c r="AS76" s="96" t="s">
        <v>1926</v>
      </c>
      <c r="AT76" s="96" t="s">
        <v>1926</v>
      </c>
      <c r="AU76" s="96" t="s">
        <v>1926</v>
      </c>
      <c r="AV76" s="96" t="s">
        <v>1926</v>
      </c>
      <c r="AW76" s="96" t="s">
        <v>1926</v>
      </c>
      <c r="AX76" s="96" t="s">
        <v>1926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1485</v>
      </c>
      <c r="D77" s="312"/>
      <c r="E77" s="227"/>
      <c r="F77" s="228"/>
      <c r="G77" s="228"/>
      <c r="H77" s="353" t="s">
        <v>1145</v>
      </c>
      <c r="I77" s="354"/>
      <c r="J77" s="259"/>
      <c r="K77" s="358">
        <v>0</v>
      </c>
      <c r="L77" s="352"/>
      <c r="M77" s="352"/>
      <c r="N77" s="352"/>
      <c r="O77" s="352"/>
      <c r="P77" s="352"/>
      <c r="Q77" s="358">
        <v>0</v>
      </c>
      <c r="R77" s="358">
        <v>0</v>
      </c>
      <c r="S77" s="358">
        <v>0</v>
      </c>
      <c r="T77" s="228"/>
      <c r="U77" s="358">
        <v>0</v>
      </c>
      <c r="V77" s="227"/>
      <c r="W77" s="5"/>
      <c r="X77" s="97" t="s">
        <v>1485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727</v>
      </c>
      <c r="F81" s="1346" t="s">
        <v>141</v>
      </c>
      <c r="G81" s="1346" t="s">
        <v>142</v>
      </c>
      <c r="H81" s="1346" t="s">
        <v>143</v>
      </c>
      <c r="I81" s="1346" t="s">
        <v>1190</v>
      </c>
      <c r="J81" s="1346" t="s">
        <v>1191</v>
      </c>
      <c r="K81" s="1346" t="s">
        <v>276</v>
      </c>
      <c r="L81" s="79" t="s">
        <v>1471</v>
      </c>
      <c r="M81" s="85"/>
      <c r="N81" s="85"/>
      <c r="O81" s="80"/>
      <c r="P81" s="284"/>
      <c r="Q81" s="79" t="s">
        <v>2184</v>
      </c>
      <c r="R81" s="80"/>
      <c r="S81" s="1346" t="s">
        <v>2185</v>
      </c>
      <c r="T81" s="284"/>
      <c r="U81" s="1346" t="s">
        <v>1934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1270</v>
      </c>
      <c r="M82" s="37" t="s">
        <v>889</v>
      </c>
      <c r="N82" s="37" t="s">
        <v>1271</v>
      </c>
      <c r="O82" s="37" t="s">
        <v>1934</v>
      </c>
      <c r="P82" s="284"/>
      <c r="Q82" s="37" t="s">
        <v>1270</v>
      </c>
      <c r="R82" s="37" t="s">
        <v>889</v>
      </c>
      <c r="S82" s="1347"/>
      <c r="T82" s="284"/>
      <c r="U82" s="1347"/>
      <c r="V82" s="227"/>
      <c r="Y82" s="83"/>
      <c r="BA82" s="83" t="s">
        <v>653</v>
      </c>
      <c r="BB82" s="83" t="s">
        <v>653</v>
      </c>
      <c r="BC82" s="83" t="s">
        <v>2767</v>
      </c>
      <c r="BD82" s="83" t="s">
        <v>2767</v>
      </c>
      <c r="BE82" s="83" t="s">
        <v>201</v>
      </c>
      <c r="BF82" s="83" t="s">
        <v>203</v>
      </c>
      <c r="BG82" s="83" t="s">
        <v>203</v>
      </c>
      <c r="BH82" s="83" t="s">
        <v>203</v>
      </c>
      <c r="BI82" s="83" t="s">
        <v>546</v>
      </c>
      <c r="BJ82" s="83" t="s">
        <v>2084</v>
      </c>
      <c r="BK82" s="83" t="s">
        <v>1604</v>
      </c>
      <c r="BL82" s="83" t="s">
        <v>2630</v>
      </c>
      <c r="BM82" s="83" t="s">
        <v>1605</v>
      </c>
      <c r="BN82" s="83" t="s">
        <v>1605</v>
      </c>
      <c r="BO82" s="83" t="s">
        <v>1605</v>
      </c>
      <c r="BP82" s="83" t="s">
        <v>1103</v>
      </c>
      <c r="BQ82" s="83" t="s">
        <v>399</v>
      </c>
      <c r="BR82" s="83" t="s">
        <v>1607</v>
      </c>
      <c r="BS82" s="83" t="s">
        <v>125</v>
      </c>
      <c r="BT82" s="83" t="s">
        <v>125</v>
      </c>
      <c r="BU82" s="83" t="s">
        <v>2819</v>
      </c>
      <c r="BV82" s="83"/>
      <c r="BW82" s="83" t="s">
        <v>652</v>
      </c>
      <c r="BX82" s="83" t="s">
        <v>1608</v>
      </c>
      <c r="BY82" s="83" t="s">
        <v>205</v>
      </c>
      <c r="BZ82" s="83"/>
    </row>
    <row r="83" spans="1:78" s="2" customFormat="1" ht="11.45" hidden="1" customHeight="1" x14ac:dyDescent="0.2">
      <c r="A83" s="95" t="s">
        <v>2084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1282</v>
      </c>
      <c r="BM83" s="83"/>
      <c r="BN83" s="83"/>
      <c r="BO83" s="83"/>
      <c r="BP83" s="83"/>
      <c r="BQ83" s="83"/>
      <c r="BR83" s="83"/>
      <c r="BS83" s="83"/>
      <c r="BT83" s="83"/>
    </row>
    <row r="84" spans="1:78" s="2" customFormat="1" ht="11.45" hidden="1" customHeight="1" x14ac:dyDescent="0.2">
      <c r="A84" s="95" t="s">
        <v>2084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2474</v>
      </c>
      <c r="Y85" s="365" t="s">
        <v>1554</v>
      </c>
      <c r="Z85" s="365" t="s">
        <v>1259</v>
      </c>
      <c r="AA85" s="365" t="s">
        <v>1876</v>
      </c>
      <c r="AB85" s="365" t="s">
        <v>122</v>
      </c>
      <c r="AC85" s="365" t="s">
        <v>654</v>
      </c>
      <c r="AE85" s="365" t="s">
        <v>2543</v>
      </c>
      <c r="AF85" s="95"/>
      <c r="AG85" s="369" t="s">
        <v>2754</v>
      </c>
      <c r="AH85" s="370"/>
      <c r="AI85" s="370"/>
      <c r="AJ85" s="370"/>
      <c r="AK85" s="370"/>
      <c r="AL85" s="370"/>
      <c r="AM85" s="370"/>
      <c r="AN85" s="370"/>
      <c r="AO85" s="370"/>
      <c r="AP85" s="370"/>
      <c r="AQ85" s="370"/>
      <c r="AR85" s="370"/>
      <c r="AS85" s="370"/>
      <c r="AT85" s="370"/>
      <c r="AU85" s="370"/>
      <c r="AV85" s="370"/>
      <c r="AW85" s="370"/>
      <c r="AX85" s="370"/>
      <c r="AY85" s="370"/>
      <c r="AZ85" s="343"/>
      <c r="BA85" s="83" t="s">
        <v>2544</v>
      </c>
      <c r="BB85" s="345">
        <v>0.05</v>
      </c>
      <c r="BC85" s="83" t="s">
        <v>1261</v>
      </c>
      <c r="BD85" s="345">
        <v>0.05</v>
      </c>
      <c r="BE85" s="83" t="s">
        <v>1282</v>
      </c>
      <c r="BF85" s="83" t="s">
        <v>1262</v>
      </c>
      <c r="BG85" s="83" t="s">
        <v>1262</v>
      </c>
      <c r="BH85" s="83" t="s">
        <v>1262</v>
      </c>
      <c r="BI85" s="83" t="s">
        <v>667</v>
      </c>
      <c r="BJ85" s="83" t="s">
        <v>2752</v>
      </c>
      <c r="BK85" s="83" t="s">
        <v>2753</v>
      </c>
      <c r="BL85" s="83" t="s">
        <v>1285</v>
      </c>
      <c r="BM85" s="83" t="s">
        <v>122</v>
      </c>
      <c r="BN85" s="83" t="s">
        <v>654</v>
      </c>
      <c r="BO85" s="83" t="s">
        <v>1286</v>
      </c>
      <c r="BP85" s="83" t="s">
        <v>1288</v>
      </c>
      <c r="BQ85" s="83" t="s">
        <v>1289</v>
      </c>
      <c r="BR85" s="83" t="s">
        <v>2759</v>
      </c>
      <c r="BS85" s="83" t="s">
        <v>277</v>
      </c>
      <c r="BT85" s="83" t="s">
        <v>277</v>
      </c>
      <c r="BU85" s="83" t="s">
        <v>2755</v>
      </c>
      <c r="BV85" s="83"/>
      <c r="BW85" s="83" t="s">
        <v>278</v>
      </c>
      <c r="BX85" s="83" t="s">
        <v>671</v>
      </c>
      <c r="BY85" s="83" t="s">
        <v>670</v>
      </c>
      <c r="BZ85" s="83"/>
    </row>
    <row r="86" spans="1:78" s="2" customFormat="1" ht="11.45" hidden="1" customHeight="1" x14ac:dyDescent="0.2">
      <c r="A86" s="95"/>
      <c r="B86" s="312"/>
      <c r="C86" s="312"/>
      <c r="D86" s="312"/>
      <c r="E86" s="58" t="s">
        <v>147</v>
      </c>
      <c r="F86" s="13" t="s">
        <v>147</v>
      </c>
      <c r="G86" s="13"/>
      <c r="H86" s="13"/>
      <c r="I86" s="13"/>
      <c r="J86" s="88" t="s">
        <v>2842</v>
      </c>
      <c r="K86" s="13" t="s">
        <v>2849</v>
      </c>
      <c r="L86" s="13" t="s">
        <v>1137</v>
      </c>
      <c r="M86" s="13" t="s">
        <v>1137</v>
      </c>
      <c r="N86" s="13" t="s">
        <v>1137</v>
      </c>
      <c r="O86" s="13" t="s">
        <v>1137</v>
      </c>
      <c r="P86" s="228"/>
      <c r="Q86" s="13" t="s">
        <v>2849</v>
      </c>
      <c r="R86" s="13" t="s">
        <v>2849</v>
      </c>
      <c r="S86" s="13" t="s">
        <v>2849</v>
      </c>
      <c r="T86" s="228"/>
      <c r="U86" s="13" t="s">
        <v>2849</v>
      </c>
      <c r="V86" s="227"/>
      <c r="X86" s="365"/>
      <c r="Y86" s="365" t="s">
        <v>2629</v>
      </c>
      <c r="Z86" s="365" t="s">
        <v>1260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2405</v>
      </c>
      <c r="BB86" s="83" t="s">
        <v>1258</v>
      </c>
      <c r="BC86" s="83" t="s">
        <v>2405</v>
      </c>
      <c r="BD86" s="83" t="s">
        <v>1258</v>
      </c>
      <c r="BE86" s="83" t="s">
        <v>1258</v>
      </c>
      <c r="BF86" s="83" t="s">
        <v>1263</v>
      </c>
      <c r="BG86" s="83" t="s">
        <v>2751</v>
      </c>
      <c r="BH86" s="83" t="s">
        <v>1258</v>
      </c>
      <c r="BI86" s="83" t="s">
        <v>1258</v>
      </c>
      <c r="BJ86" s="83" t="s">
        <v>1283</v>
      </c>
      <c r="BK86" s="83" t="s">
        <v>1284</v>
      </c>
      <c r="BL86" s="83" t="s">
        <v>1258</v>
      </c>
      <c r="BM86" s="83"/>
      <c r="BN86" s="83" t="s">
        <v>1287</v>
      </c>
      <c r="BO86" s="83" t="s">
        <v>1258</v>
      </c>
      <c r="BP86" s="83" t="s">
        <v>1258</v>
      </c>
      <c r="BQ86" s="83" t="s">
        <v>2758</v>
      </c>
      <c r="BR86" s="83" t="s">
        <v>2760</v>
      </c>
      <c r="BS86" s="83"/>
      <c r="BT86" s="83" t="s">
        <v>668</v>
      </c>
      <c r="BU86" s="83" t="s">
        <v>1176</v>
      </c>
      <c r="BV86" s="83"/>
      <c r="BW86" s="83" t="s">
        <v>2756</v>
      </c>
      <c r="BX86" s="93">
        <v>2.64E-3</v>
      </c>
      <c r="BY86" s="93">
        <v>6.6E-4</v>
      </c>
      <c r="BZ86" s="83"/>
    </row>
    <row r="87" spans="1:78" s="2" customFormat="1" ht="11.45" hidden="1" customHeight="1" x14ac:dyDescent="0.2">
      <c r="A87" s="95"/>
      <c r="B87" s="312"/>
      <c r="C87" s="347" t="s">
        <v>1486</v>
      </c>
      <c r="D87" s="312"/>
      <c r="E87" s="359"/>
      <c r="F87" s="360"/>
      <c r="G87" s="361"/>
      <c r="H87" s="362"/>
      <c r="I87" s="363"/>
      <c r="J87" s="228"/>
      <c r="K87" s="312"/>
      <c r="L87" s="228"/>
      <c r="M87" s="312"/>
      <c r="N87" s="312"/>
      <c r="O87" s="228"/>
      <c r="P87" s="228"/>
      <c r="Q87" s="227"/>
      <c r="R87" s="228"/>
      <c r="S87" s="228"/>
      <c r="T87" s="228"/>
      <c r="U87" s="312"/>
      <c r="V87" s="227"/>
      <c r="W87" s="5"/>
      <c r="X87" s="366" t="s">
        <v>1486</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848</v>
      </c>
      <c r="D88" s="312"/>
      <c r="E88" s="355" t="s">
        <v>2625</v>
      </c>
      <c r="F88" s="356">
        <v>0</v>
      </c>
      <c r="G88" s="241" t="s">
        <v>124</v>
      </c>
      <c r="H88" s="241" t="s">
        <v>2563</v>
      </c>
      <c r="I88" s="943">
        <v>1</v>
      </c>
      <c r="J88" s="357">
        <v>1</v>
      </c>
      <c r="K88" s="104"/>
      <c r="L88" s="105"/>
      <c r="M88" s="105"/>
      <c r="N88" s="105"/>
      <c r="O88" s="372" t="s">
        <v>1926</v>
      </c>
      <c r="P88" s="352"/>
      <c r="Q88" s="241">
        <v>0</v>
      </c>
      <c r="R88" s="241">
        <v>0</v>
      </c>
      <c r="S88" s="241">
        <v>0</v>
      </c>
      <c r="T88" s="228"/>
      <c r="U88" s="340">
        <v>0</v>
      </c>
      <c r="V88" s="227"/>
      <c r="W88" s="5"/>
      <c r="X88" s="106" t="s">
        <v>848</v>
      </c>
      <c r="Y88" s="107" t="s">
        <v>2934</v>
      </c>
      <c r="Z88" s="122">
        <v>0</v>
      </c>
      <c r="AA88" s="83" t="s">
        <v>123</v>
      </c>
      <c r="AB88" s="83" t="s">
        <v>123</v>
      </c>
      <c r="AC88" s="83" t="s">
        <v>2084</v>
      </c>
      <c r="AE88" s="93" t="s">
        <v>2965</v>
      </c>
      <c r="AF88" s="93"/>
      <c r="AG88" s="96" t="s">
        <v>1926</v>
      </c>
      <c r="AH88" s="96" t="s">
        <v>1926</v>
      </c>
      <c r="AI88" s="96" t="s">
        <v>1926</v>
      </c>
      <c r="AJ88" s="96" t="s">
        <v>1926</v>
      </c>
      <c r="AK88" s="96" t="s">
        <v>1926</v>
      </c>
      <c r="AL88" s="96" t="s">
        <v>1926</v>
      </c>
      <c r="AM88" s="96" t="s">
        <v>1926</v>
      </c>
      <c r="AN88" s="96" t="s">
        <v>1926</v>
      </c>
      <c r="AO88" s="96" t="s">
        <v>1926</v>
      </c>
      <c r="AP88" s="96" t="s">
        <v>1926</v>
      </c>
      <c r="AQ88" s="96" t="s">
        <v>1926</v>
      </c>
      <c r="AR88" s="96" t="s">
        <v>1926</v>
      </c>
      <c r="AS88" s="96" t="s">
        <v>1926</v>
      </c>
      <c r="AT88" s="96" t="s">
        <v>1926</v>
      </c>
      <c r="AU88" s="96" t="s">
        <v>1926</v>
      </c>
      <c r="AV88" s="96" t="s">
        <v>1926</v>
      </c>
      <c r="AW88" s="96" t="s">
        <v>1926</v>
      </c>
      <c r="AX88" s="96" t="s">
        <v>1926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1926</v>
      </c>
      <c r="D89" s="312"/>
      <c r="E89" s="127"/>
      <c r="F89" s="126"/>
      <c r="G89" s="241" t="s">
        <v>1926</v>
      </c>
      <c r="H89" s="241" t="s">
        <v>1926</v>
      </c>
      <c r="I89" s="944"/>
      <c r="J89" s="103"/>
      <c r="K89" s="104"/>
      <c r="L89" s="105"/>
      <c r="M89" s="105"/>
      <c r="N89" s="105"/>
      <c r="O89" s="372" t="s">
        <v>1926</v>
      </c>
      <c r="P89" s="352"/>
      <c r="Q89" s="241">
        <v>0</v>
      </c>
      <c r="R89" s="241">
        <v>0</v>
      </c>
      <c r="S89" s="241">
        <v>0</v>
      </c>
      <c r="T89" s="228"/>
      <c r="U89" s="340">
        <v>0</v>
      </c>
      <c r="V89" s="227"/>
      <c r="W89" s="5"/>
      <c r="X89" s="108" t="s">
        <v>1926</v>
      </c>
      <c r="Y89" s="109" t="s">
        <v>119</v>
      </c>
      <c r="Z89" s="123">
        <v>0</v>
      </c>
      <c r="AA89" s="83" t="s">
        <v>1926</v>
      </c>
      <c r="AB89" s="83" t="s">
        <v>1926</v>
      </c>
      <c r="AC89" s="83" t="s">
        <v>1926</v>
      </c>
      <c r="AE89" s="93" t="s">
        <v>2965</v>
      </c>
      <c r="AF89" s="93"/>
      <c r="AG89" s="96" t="s">
        <v>1926</v>
      </c>
      <c r="AH89" s="96" t="s">
        <v>1926</v>
      </c>
      <c r="AI89" s="96" t="s">
        <v>1926</v>
      </c>
      <c r="AJ89" s="96" t="s">
        <v>1926</v>
      </c>
      <c r="AK89" s="96" t="s">
        <v>1926</v>
      </c>
      <c r="AL89" s="96" t="s">
        <v>1926</v>
      </c>
      <c r="AM89" s="96" t="s">
        <v>1926</v>
      </c>
      <c r="AN89" s="96" t="s">
        <v>1926</v>
      </c>
      <c r="AO89" s="96" t="s">
        <v>1926</v>
      </c>
      <c r="AP89" s="96" t="s">
        <v>1926</v>
      </c>
      <c r="AQ89" s="96" t="s">
        <v>1926</v>
      </c>
      <c r="AR89" s="96" t="s">
        <v>1926</v>
      </c>
      <c r="AS89" s="96" t="s">
        <v>1926</v>
      </c>
      <c r="AT89" s="96" t="s">
        <v>1926</v>
      </c>
      <c r="AU89" s="96" t="s">
        <v>1926</v>
      </c>
      <c r="AV89" s="96" t="s">
        <v>1926</v>
      </c>
      <c r="AW89" s="96" t="s">
        <v>1926</v>
      </c>
      <c r="AX89" s="96" t="s">
        <v>1926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1926</v>
      </c>
      <c r="D90" s="312"/>
      <c r="E90" s="127"/>
      <c r="F90" s="126"/>
      <c r="G90" s="241" t="s">
        <v>1926</v>
      </c>
      <c r="H90" s="241" t="s">
        <v>1926</v>
      </c>
      <c r="I90" s="944"/>
      <c r="J90" s="103"/>
      <c r="K90" s="104"/>
      <c r="L90" s="105"/>
      <c r="M90" s="105"/>
      <c r="N90" s="105"/>
      <c r="O90" s="372" t="s">
        <v>1926</v>
      </c>
      <c r="P90" s="352"/>
      <c r="Q90" s="241">
        <v>0</v>
      </c>
      <c r="R90" s="241">
        <v>0</v>
      </c>
      <c r="S90" s="241">
        <v>0</v>
      </c>
      <c r="T90" s="228"/>
      <c r="U90" s="340">
        <v>0</v>
      </c>
      <c r="V90" s="227"/>
      <c r="W90" s="5"/>
      <c r="X90" s="108" t="s">
        <v>1926</v>
      </c>
      <c r="Y90" s="109" t="s">
        <v>119</v>
      </c>
      <c r="Z90" s="123">
        <v>0</v>
      </c>
      <c r="AA90" s="83" t="s">
        <v>1926</v>
      </c>
      <c r="AB90" s="83" t="s">
        <v>1926</v>
      </c>
      <c r="AC90" s="83" t="s">
        <v>1926</v>
      </c>
      <c r="AE90" s="93" t="s">
        <v>2965</v>
      </c>
      <c r="AF90" s="93"/>
      <c r="AG90" s="96" t="s">
        <v>1926</v>
      </c>
      <c r="AH90" s="96" t="s">
        <v>1926</v>
      </c>
      <c r="AI90" s="96" t="s">
        <v>1926</v>
      </c>
      <c r="AJ90" s="96" t="s">
        <v>1926</v>
      </c>
      <c r="AK90" s="96" t="s">
        <v>1926</v>
      </c>
      <c r="AL90" s="96" t="s">
        <v>1926</v>
      </c>
      <c r="AM90" s="96" t="s">
        <v>1926</v>
      </c>
      <c r="AN90" s="96" t="s">
        <v>1926</v>
      </c>
      <c r="AO90" s="96" t="s">
        <v>1926</v>
      </c>
      <c r="AP90" s="96" t="s">
        <v>1926</v>
      </c>
      <c r="AQ90" s="96" t="s">
        <v>1926</v>
      </c>
      <c r="AR90" s="96" t="s">
        <v>1926</v>
      </c>
      <c r="AS90" s="96" t="s">
        <v>1926</v>
      </c>
      <c r="AT90" s="96" t="s">
        <v>1926</v>
      </c>
      <c r="AU90" s="96" t="s">
        <v>1926</v>
      </c>
      <c r="AV90" s="96" t="s">
        <v>1926</v>
      </c>
      <c r="AW90" s="96" t="s">
        <v>1926</v>
      </c>
      <c r="AX90" s="96" t="s">
        <v>1926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1926</v>
      </c>
      <c r="D91" s="312"/>
      <c r="E91" s="127"/>
      <c r="F91" s="126"/>
      <c r="G91" s="241" t="s">
        <v>1926</v>
      </c>
      <c r="H91" s="241" t="s">
        <v>1926</v>
      </c>
      <c r="I91" s="944"/>
      <c r="J91" s="103"/>
      <c r="K91" s="104"/>
      <c r="L91" s="105"/>
      <c r="M91" s="105"/>
      <c r="N91" s="105"/>
      <c r="O91" s="372" t="s">
        <v>1926</v>
      </c>
      <c r="P91" s="352"/>
      <c r="Q91" s="241">
        <v>0</v>
      </c>
      <c r="R91" s="241">
        <v>0</v>
      </c>
      <c r="S91" s="241">
        <v>0</v>
      </c>
      <c r="T91" s="228"/>
      <c r="U91" s="340">
        <v>0</v>
      </c>
      <c r="V91" s="227"/>
      <c r="W91" s="5"/>
      <c r="X91" s="108" t="s">
        <v>1926</v>
      </c>
      <c r="Y91" s="109" t="s">
        <v>119</v>
      </c>
      <c r="Z91" s="123">
        <v>0</v>
      </c>
      <c r="AA91" s="83" t="s">
        <v>1926</v>
      </c>
      <c r="AB91" s="83" t="s">
        <v>1926</v>
      </c>
      <c r="AC91" s="83" t="s">
        <v>1926</v>
      </c>
      <c r="AE91" s="93" t="s">
        <v>2965</v>
      </c>
      <c r="AF91" s="93"/>
      <c r="AG91" s="96" t="s">
        <v>1926</v>
      </c>
      <c r="AH91" s="96" t="s">
        <v>1926</v>
      </c>
      <c r="AI91" s="96" t="s">
        <v>1926</v>
      </c>
      <c r="AJ91" s="96" t="s">
        <v>1926</v>
      </c>
      <c r="AK91" s="96" t="s">
        <v>1926</v>
      </c>
      <c r="AL91" s="96" t="s">
        <v>1926</v>
      </c>
      <c r="AM91" s="96" t="s">
        <v>1926</v>
      </c>
      <c r="AN91" s="96" t="s">
        <v>1926</v>
      </c>
      <c r="AO91" s="96" t="s">
        <v>1926</v>
      </c>
      <c r="AP91" s="96" t="s">
        <v>1926</v>
      </c>
      <c r="AQ91" s="96" t="s">
        <v>1926</v>
      </c>
      <c r="AR91" s="96" t="s">
        <v>1926</v>
      </c>
      <c r="AS91" s="96" t="s">
        <v>1926</v>
      </c>
      <c r="AT91" s="96" t="s">
        <v>1926</v>
      </c>
      <c r="AU91" s="96" t="s">
        <v>1926</v>
      </c>
      <c r="AV91" s="96" t="s">
        <v>1926</v>
      </c>
      <c r="AW91" s="96" t="s">
        <v>1926</v>
      </c>
      <c r="AX91" s="96" t="s">
        <v>1926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1926</v>
      </c>
      <c r="D92" s="312"/>
      <c r="E92" s="127"/>
      <c r="F92" s="126"/>
      <c r="G92" s="241" t="s">
        <v>1926</v>
      </c>
      <c r="H92" s="241" t="s">
        <v>1926</v>
      </c>
      <c r="I92" s="944"/>
      <c r="J92" s="103"/>
      <c r="K92" s="104"/>
      <c r="L92" s="105"/>
      <c r="M92" s="105"/>
      <c r="N92" s="105"/>
      <c r="O92" s="372" t="s">
        <v>1926</v>
      </c>
      <c r="P92" s="352"/>
      <c r="Q92" s="241">
        <v>0</v>
      </c>
      <c r="R92" s="241">
        <v>0</v>
      </c>
      <c r="S92" s="241">
        <v>0</v>
      </c>
      <c r="T92" s="228"/>
      <c r="U92" s="340">
        <v>0</v>
      </c>
      <c r="V92" s="227"/>
      <c r="W92" s="5"/>
      <c r="X92" s="108" t="s">
        <v>1926</v>
      </c>
      <c r="Y92" s="109" t="s">
        <v>119</v>
      </c>
      <c r="Z92" s="123">
        <v>0</v>
      </c>
      <c r="AA92" s="83" t="s">
        <v>1926</v>
      </c>
      <c r="AB92" s="83" t="s">
        <v>1926</v>
      </c>
      <c r="AC92" s="83" t="s">
        <v>1926</v>
      </c>
      <c r="AE92" s="93" t="s">
        <v>2965</v>
      </c>
      <c r="AF92" s="93"/>
      <c r="AG92" s="96" t="s">
        <v>1926</v>
      </c>
      <c r="AH92" s="96" t="s">
        <v>1926</v>
      </c>
      <c r="AI92" s="96" t="s">
        <v>1926</v>
      </c>
      <c r="AJ92" s="96" t="s">
        <v>1926</v>
      </c>
      <c r="AK92" s="96" t="s">
        <v>1926</v>
      </c>
      <c r="AL92" s="96" t="s">
        <v>1926</v>
      </c>
      <c r="AM92" s="96" t="s">
        <v>1926</v>
      </c>
      <c r="AN92" s="96" t="s">
        <v>1926</v>
      </c>
      <c r="AO92" s="96" t="s">
        <v>1926</v>
      </c>
      <c r="AP92" s="96" t="s">
        <v>1926</v>
      </c>
      <c r="AQ92" s="96" t="s">
        <v>1926</v>
      </c>
      <c r="AR92" s="96" t="s">
        <v>1926</v>
      </c>
      <c r="AS92" s="96" t="s">
        <v>1926</v>
      </c>
      <c r="AT92" s="96" t="s">
        <v>1926</v>
      </c>
      <c r="AU92" s="96" t="s">
        <v>1926</v>
      </c>
      <c r="AV92" s="96" t="s">
        <v>1926</v>
      </c>
      <c r="AW92" s="96" t="s">
        <v>1926</v>
      </c>
      <c r="AX92" s="96" t="s">
        <v>1926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1926</v>
      </c>
      <c r="D93" s="312"/>
      <c r="E93" s="127"/>
      <c r="F93" s="126"/>
      <c r="G93" s="241" t="s">
        <v>1926</v>
      </c>
      <c r="H93" s="241" t="s">
        <v>1926</v>
      </c>
      <c r="I93" s="944"/>
      <c r="J93" s="103"/>
      <c r="K93" s="104"/>
      <c r="L93" s="105"/>
      <c r="M93" s="105"/>
      <c r="N93" s="105"/>
      <c r="O93" s="372" t="s">
        <v>1926</v>
      </c>
      <c r="P93" s="352"/>
      <c r="Q93" s="241">
        <v>0</v>
      </c>
      <c r="R93" s="241">
        <v>0</v>
      </c>
      <c r="S93" s="241">
        <v>0</v>
      </c>
      <c r="T93" s="228"/>
      <c r="U93" s="340">
        <v>0</v>
      </c>
      <c r="V93" s="227"/>
      <c r="W93" s="5"/>
      <c r="X93" s="108" t="s">
        <v>1926</v>
      </c>
      <c r="Y93" s="109" t="s">
        <v>119</v>
      </c>
      <c r="Z93" s="123">
        <v>0</v>
      </c>
      <c r="AA93" s="83" t="s">
        <v>1926</v>
      </c>
      <c r="AB93" s="83" t="s">
        <v>1926</v>
      </c>
      <c r="AC93" s="83" t="s">
        <v>1926</v>
      </c>
      <c r="AE93" s="93" t="s">
        <v>2965</v>
      </c>
      <c r="AF93" s="93"/>
      <c r="AG93" s="96" t="s">
        <v>1926</v>
      </c>
      <c r="AH93" s="96" t="s">
        <v>1926</v>
      </c>
      <c r="AI93" s="96" t="s">
        <v>1926</v>
      </c>
      <c r="AJ93" s="96" t="s">
        <v>1926</v>
      </c>
      <c r="AK93" s="96" t="s">
        <v>1926</v>
      </c>
      <c r="AL93" s="96" t="s">
        <v>1926</v>
      </c>
      <c r="AM93" s="96" t="s">
        <v>1926</v>
      </c>
      <c r="AN93" s="96" t="s">
        <v>1926</v>
      </c>
      <c r="AO93" s="96" t="s">
        <v>1926</v>
      </c>
      <c r="AP93" s="96" t="s">
        <v>1926</v>
      </c>
      <c r="AQ93" s="96" t="s">
        <v>1926</v>
      </c>
      <c r="AR93" s="96" t="s">
        <v>1926</v>
      </c>
      <c r="AS93" s="96" t="s">
        <v>1926</v>
      </c>
      <c r="AT93" s="96" t="s">
        <v>1926</v>
      </c>
      <c r="AU93" s="96" t="s">
        <v>1926</v>
      </c>
      <c r="AV93" s="96" t="s">
        <v>1926</v>
      </c>
      <c r="AW93" s="96" t="s">
        <v>1926</v>
      </c>
      <c r="AX93" s="96" t="s">
        <v>1926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1926</v>
      </c>
      <c r="D94" s="312"/>
      <c r="E94" s="127"/>
      <c r="F94" s="126"/>
      <c r="G94" s="241" t="s">
        <v>1926</v>
      </c>
      <c r="H94" s="241" t="s">
        <v>1926</v>
      </c>
      <c r="I94" s="944"/>
      <c r="J94" s="103"/>
      <c r="K94" s="104"/>
      <c r="L94" s="105"/>
      <c r="M94" s="105"/>
      <c r="N94" s="105"/>
      <c r="O94" s="372" t="s">
        <v>1926</v>
      </c>
      <c r="P94" s="352"/>
      <c r="Q94" s="241">
        <v>0</v>
      </c>
      <c r="R94" s="241">
        <v>0</v>
      </c>
      <c r="S94" s="241">
        <v>0</v>
      </c>
      <c r="T94" s="228"/>
      <c r="U94" s="340">
        <v>0</v>
      </c>
      <c r="V94" s="227"/>
      <c r="W94" s="5"/>
      <c r="X94" s="108" t="s">
        <v>1926</v>
      </c>
      <c r="Y94" s="109" t="s">
        <v>119</v>
      </c>
      <c r="Z94" s="123">
        <v>0</v>
      </c>
      <c r="AA94" s="83" t="s">
        <v>1926</v>
      </c>
      <c r="AB94" s="83" t="s">
        <v>1926</v>
      </c>
      <c r="AC94" s="83" t="s">
        <v>1926</v>
      </c>
      <c r="AE94" s="93" t="s">
        <v>2965</v>
      </c>
      <c r="AF94" s="93"/>
      <c r="AG94" s="96" t="s">
        <v>1926</v>
      </c>
      <c r="AH94" s="96" t="s">
        <v>1926</v>
      </c>
      <c r="AI94" s="96" t="s">
        <v>1926</v>
      </c>
      <c r="AJ94" s="96" t="s">
        <v>1926</v>
      </c>
      <c r="AK94" s="96" t="s">
        <v>1926</v>
      </c>
      <c r="AL94" s="96" t="s">
        <v>1926</v>
      </c>
      <c r="AM94" s="96" t="s">
        <v>1926</v>
      </c>
      <c r="AN94" s="96" t="s">
        <v>1926</v>
      </c>
      <c r="AO94" s="96" t="s">
        <v>1926</v>
      </c>
      <c r="AP94" s="96" t="s">
        <v>1926</v>
      </c>
      <c r="AQ94" s="96" t="s">
        <v>1926</v>
      </c>
      <c r="AR94" s="96" t="s">
        <v>1926</v>
      </c>
      <c r="AS94" s="96" t="s">
        <v>1926</v>
      </c>
      <c r="AT94" s="96" t="s">
        <v>1926</v>
      </c>
      <c r="AU94" s="96" t="s">
        <v>1926</v>
      </c>
      <c r="AV94" s="96" t="s">
        <v>1926</v>
      </c>
      <c r="AW94" s="96" t="s">
        <v>1926</v>
      </c>
      <c r="AX94" s="96" t="s">
        <v>1926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1926</v>
      </c>
      <c r="D95" s="312"/>
      <c r="E95" s="127"/>
      <c r="F95" s="126"/>
      <c r="G95" s="241" t="s">
        <v>1926</v>
      </c>
      <c r="H95" s="241" t="s">
        <v>1926</v>
      </c>
      <c r="I95" s="944"/>
      <c r="J95" s="103"/>
      <c r="K95" s="104"/>
      <c r="L95" s="105"/>
      <c r="M95" s="105"/>
      <c r="N95" s="105"/>
      <c r="O95" s="372" t="s">
        <v>1926</v>
      </c>
      <c r="P95" s="352"/>
      <c r="Q95" s="241">
        <v>0</v>
      </c>
      <c r="R95" s="241">
        <v>0</v>
      </c>
      <c r="S95" s="241">
        <v>0</v>
      </c>
      <c r="T95" s="228"/>
      <c r="U95" s="340">
        <v>0</v>
      </c>
      <c r="V95" s="227"/>
      <c r="W95" s="5"/>
      <c r="X95" s="108" t="s">
        <v>1926</v>
      </c>
      <c r="Y95" s="109" t="s">
        <v>119</v>
      </c>
      <c r="Z95" s="123">
        <v>0</v>
      </c>
      <c r="AA95" s="83" t="s">
        <v>1926</v>
      </c>
      <c r="AB95" s="83" t="s">
        <v>1926</v>
      </c>
      <c r="AC95" s="83" t="s">
        <v>1926</v>
      </c>
      <c r="AE95" s="93" t="s">
        <v>2965</v>
      </c>
      <c r="AF95" s="93"/>
      <c r="AG95" s="96" t="s">
        <v>1926</v>
      </c>
      <c r="AH95" s="96" t="s">
        <v>1926</v>
      </c>
      <c r="AI95" s="96" t="s">
        <v>1926</v>
      </c>
      <c r="AJ95" s="96" t="s">
        <v>1926</v>
      </c>
      <c r="AK95" s="96" t="s">
        <v>1926</v>
      </c>
      <c r="AL95" s="96" t="s">
        <v>1926</v>
      </c>
      <c r="AM95" s="96" t="s">
        <v>1926</v>
      </c>
      <c r="AN95" s="96" t="s">
        <v>1926</v>
      </c>
      <c r="AO95" s="96" t="s">
        <v>1926</v>
      </c>
      <c r="AP95" s="96" t="s">
        <v>1926</v>
      </c>
      <c r="AQ95" s="96" t="s">
        <v>1926</v>
      </c>
      <c r="AR95" s="96" t="s">
        <v>1926</v>
      </c>
      <c r="AS95" s="96" t="s">
        <v>1926</v>
      </c>
      <c r="AT95" s="96" t="s">
        <v>1926</v>
      </c>
      <c r="AU95" s="96" t="s">
        <v>1926</v>
      </c>
      <c r="AV95" s="96" t="s">
        <v>1926</v>
      </c>
      <c r="AW95" s="96" t="s">
        <v>1926</v>
      </c>
      <c r="AX95" s="96" t="s">
        <v>1926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1926</v>
      </c>
      <c r="D96" s="312"/>
      <c r="E96" s="127"/>
      <c r="F96" s="126"/>
      <c r="G96" s="241" t="s">
        <v>1926</v>
      </c>
      <c r="H96" s="241" t="s">
        <v>1926</v>
      </c>
      <c r="I96" s="944"/>
      <c r="J96" s="103"/>
      <c r="K96" s="104"/>
      <c r="L96" s="105"/>
      <c r="M96" s="105"/>
      <c r="N96" s="105"/>
      <c r="O96" s="372" t="s">
        <v>1926</v>
      </c>
      <c r="P96" s="352"/>
      <c r="Q96" s="241">
        <v>0</v>
      </c>
      <c r="R96" s="241">
        <v>0</v>
      </c>
      <c r="S96" s="241">
        <v>0</v>
      </c>
      <c r="T96" s="228"/>
      <c r="U96" s="340">
        <v>0</v>
      </c>
      <c r="V96" s="227"/>
      <c r="W96" s="5"/>
      <c r="X96" s="108" t="s">
        <v>1926</v>
      </c>
      <c r="Y96" s="109" t="s">
        <v>119</v>
      </c>
      <c r="Z96" s="123">
        <v>0</v>
      </c>
      <c r="AA96" s="83" t="s">
        <v>1926</v>
      </c>
      <c r="AB96" s="83" t="s">
        <v>1926</v>
      </c>
      <c r="AC96" s="83" t="s">
        <v>1926</v>
      </c>
      <c r="AE96" s="93" t="s">
        <v>2965</v>
      </c>
      <c r="AF96" s="93"/>
      <c r="AG96" s="96" t="s">
        <v>1926</v>
      </c>
      <c r="AH96" s="96" t="s">
        <v>1926</v>
      </c>
      <c r="AI96" s="96" t="s">
        <v>1926</v>
      </c>
      <c r="AJ96" s="96" t="s">
        <v>1926</v>
      </c>
      <c r="AK96" s="96" t="s">
        <v>1926</v>
      </c>
      <c r="AL96" s="96" t="s">
        <v>1926</v>
      </c>
      <c r="AM96" s="96" t="s">
        <v>1926</v>
      </c>
      <c r="AN96" s="96" t="s">
        <v>1926</v>
      </c>
      <c r="AO96" s="96" t="s">
        <v>1926</v>
      </c>
      <c r="AP96" s="96" t="s">
        <v>1926</v>
      </c>
      <c r="AQ96" s="96" t="s">
        <v>1926</v>
      </c>
      <c r="AR96" s="96" t="s">
        <v>1926</v>
      </c>
      <c r="AS96" s="96" t="s">
        <v>1926</v>
      </c>
      <c r="AT96" s="96" t="s">
        <v>1926</v>
      </c>
      <c r="AU96" s="96" t="s">
        <v>1926</v>
      </c>
      <c r="AV96" s="96" t="s">
        <v>1926</v>
      </c>
      <c r="AW96" s="96" t="s">
        <v>1926</v>
      </c>
      <c r="AX96" s="96" t="s">
        <v>1926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1926</v>
      </c>
      <c r="D97" s="312"/>
      <c r="E97" s="127"/>
      <c r="F97" s="126"/>
      <c r="G97" s="241" t="s">
        <v>1926</v>
      </c>
      <c r="H97" s="241" t="s">
        <v>1926</v>
      </c>
      <c r="I97" s="944"/>
      <c r="J97" s="103"/>
      <c r="K97" s="104"/>
      <c r="L97" s="105"/>
      <c r="M97" s="105"/>
      <c r="N97" s="105"/>
      <c r="O97" s="372" t="s">
        <v>1926</v>
      </c>
      <c r="P97" s="352"/>
      <c r="Q97" s="241">
        <v>0</v>
      </c>
      <c r="R97" s="241">
        <v>0</v>
      </c>
      <c r="S97" s="241">
        <v>0</v>
      </c>
      <c r="T97" s="228"/>
      <c r="U97" s="340">
        <v>0</v>
      </c>
      <c r="V97" s="227"/>
      <c r="W97" s="5"/>
      <c r="X97" s="108" t="s">
        <v>1926</v>
      </c>
      <c r="Y97" s="109" t="s">
        <v>119</v>
      </c>
      <c r="Z97" s="123">
        <v>0</v>
      </c>
      <c r="AA97" s="83" t="s">
        <v>1926</v>
      </c>
      <c r="AB97" s="83" t="s">
        <v>1926</v>
      </c>
      <c r="AC97" s="83" t="s">
        <v>1926</v>
      </c>
      <c r="AE97" s="93" t="s">
        <v>2965</v>
      </c>
      <c r="AF97" s="93"/>
      <c r="AG97" s="96" t="s">
        <v>1926</v>
      </c>
      <c r="AH97" s="96" t="s">
        <v>1926</v>
      </c>
      <c r="AI97" s="96" t="s">
        <v>1926</v>
      </c>
      <c r="AJ97" s="96" t="s">
        <v>1926</v>
      </c>
      <c r="AK97" s="96" t="s">
        <v>1926</v>
      </c>
      <c r="AL97" s="96" t="s">
        <v>1926</v>
      </c>
      <c r="AM97" s="96" t="s">
        <v>1926</v>
      </c>
      <c r="AN97" s="96" t="s">
        <v>1926</v>
      </c>
      <c r="AO97" s="96" t="s">
        <v>1926</v>
      </c>
      <c r="AP97" s="96" t="s">
        <v>1926</v>
      </c>
      <c r="AQ97" s="96" t="s">
        <v>1926</v>
      </c>
      <c r="AR97" s="96" t="s">
        <v>1926</v>
      </c>
      <c r="AS97" s="96" t="s">
        <v>1926</v>
      </c>
      <c r="AT97" s="96" t="s">
        <v>1926</v>
      </c>
      <c r="AU97" s="96" t="s">
        <v>1926</v>
      </c>
      <c r="AV97" s="96" t="s">
        <v>1926</v>
      </c>
      <c r="AW97" s="96" t="s">
        <v>1926</v>
      </c>
      <c r="AX97" s="96" t="s">
        <v>1926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1926</v>
      </c>
      <c r="D98" s="312"/>
      <c r="E98" s="127"/>
      <c r="F98" s="126"/>
      <c r="G98" s="241" t="s">
        <v>1926</v>
      </c>
      <c r="H98" s="241" t="s">
        <v>1926</v>
      </c>
      <c r="I98" s="944"/>
      <c r="J98" s="103"/>
      <c r="K98" s="104"/>
      <c r="L98" s="105"/>
      <c r="M98" s="105"/>
      <c r="N98" s="105"/>
      <c r="O98" s="372" t="s">
        <v>1926</v>
      </c>
      <c r="P98" s="352"/>
      <c r="Q98" s="241">
        <v>0</v>
      </c>
      <c r="R98" s="241">
        <v>0</v>
      </c>
      <c r="S98" s="241">
        <v>0</v>
      </c>
      <c r="T98" s="228"/>
      <c r="U98" s="340">
        <v>0</v>
      </c>
      <c r="V98" s="227"/>
      <c r="W98" s="5"/>
      <c r="X98" s="108" t="s">
        <v>1926</v>
      </c>
      <c r="Y98" s="109" t="s">
        <v>119</v>
      </c>
      <c r="Z98" s="123">
        <v>0</v>
      </c>
      <c r="AA98" s="83" t="s">
        <v>1926</v>
      </c>
      <c r="AB98" s="83" t="s">
        <v>1926</v>
      </c>
      <c r="AC98" s="83" t="s">
        <v>1926</v>
      </c>
      <c r="AE98" s="93" t="s">
        <v>2965</v>
      </c>
      <c r="AF98" s="93"/>
      <c r="AG98" s="96" t="s">
        <v>1926</v>
      </c>
      <c r="AH98" s="96" t="s">
        <v>1926</v>
      </c>
      <c r="AI98" s="96" t="s">
        <v>1926</v>
      </c>
      <c r="AJ98" s="96" t="s">
        <v>1926</v>
      </c>
      <c r="AK98" s="96" t="s">
        <v>1926</v>
      </c>
      <c r="AL98" s="96" t="s">
        <v>1926</v>
      </c>
      <c r="AM98" s="96" t="s">
        <v>1926</v>
      </c>
      <c r="AN98" s="96" t="s">
        <v>1926</v>
      </c>
      <c r="AO98" s="96" t="s">
        <v>1926</v>
      </c>
      <c r="AP98" s="96" t="s">
        <v>1926</v>
      </c>
      <c r="AQ98" s="96" t="s">
        <v>1926</v>
      </c>
      <c r="AR98" s="96" t="s">
        <v>1926</v>
      </c>
      <c r="AS98" s="96" t="s">
        <v>1926</v>
      </c>
      <c r="AT98" s="96" t="s">
        <v>1926</v>
      </c>
      <c r="AU98" s="96" t="s">
        <v>1926</v>
      </c>
      <c r="AV98" s="96" t="s">
        <v>1926</v>
      </c>
      <c r="AW98" s="96" t="s">
        <v>1926</v>
      </c>
      <c r="AX98" s="96" t="s">
        <v>1926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1926</v>
      </c>
      <c r="D99" s="312"/>
      <c r="E99" s="127"/>
      <c r="F99" s="126"/>
      <c r="G99" s="241" t="s">
        <v>1926</v>
      </c>
      <c r="H99" s="241" t="s">
        <v>1926</v>
      </c>
      <c r="I99" s="944"/>
      <c r="J99" s="103"/>
      <c r="K99" s="104"/>
      <c r="L99" s="105"/>
      <c r="M99" s="105"/>
      <c r="N99" s="105"/>
      <c r="O99" s="372" t="s">
        <v>1926</v>
      </c>
      <c r="P99" s="352"/>
      <c r="Q99" s="241">
        <v>0</v>
      </c>
      <c r="R99" s="241">
        <v>0</v>
      </c>
      <c r="S99" s="241">
        <v>0</v>
      </c>
      <c r="T99" s="228"/>
      <c r="U99" s="340">
        <v>0</v>
      </c>
      <c r="V99" s="227"/>
      <c r="W99" s="5"/>
      <c r="X99" s="108" t="s">
        <v>1926</v>
      </c>
      <c r="Y99" s="109" t="s">
        <v>119</v>
      </c>
      <c r="Z99" s="123">
        <v>0</v>
      </c>
      <c r="AA99" s="83" t="s">
        <v>1926</v>
      </c>
      <c r="AB99" s="83" t="s">
        <v>1926</v>
      </c>
      <c r="AC99" s="83" t="s">
        <v>1926</v>
      </c>
      <c r="AE99" s="93" t="s">
        <v>2965</v>
      </c>
      <c r="AF99" s="93"/>
      <c r="AG99" s="96" t="s">
        <v>1926</v>
      </c>
      <c r="AH99" s="96" t="s">
        <v>1926</v>
      </c>
      <c r="AI99" s="96" t="s">
        <v>1926</v>
      </c>
      <c r="AJ99" s="96" t="s">
        <v>1926</v>
      </c>
      <c r="AK99" s="96" t="s">
        <v>1926</v>
      </c>
      <c r="AL99" s="96" t="s">
        <v>1926</v>
      </c>
      <c r="AM99" s="96" t="s">
        <v>1926</v>
      </c>
      <c r="AN99" s="96" t="s">
        <v>1926</v>
      </c>
      <c r="AO99" s="96" t="s">
        <v>1926</v>
      </c>
      <c r="AP99" s="96" t="s">
        <v>1926</v>
      </c>
      <c r="AQ99" s="96" t="s">
        <v>1926</v>
      </c>
      <c r="AR99" s="96" t="s">
        <v>1926</v>
      </c>
      <c r="AS99" s="96" t="s">
        <v>1926</v>
      </c>
      <c r="AT99" s="96" t="s">
        <v>1926</v>
      </c>
      <c r="AU99" s="96" t="s">
        <v>1926</v>
      </c>
      <c r="AV99" s="96" t="s">
        <v>1926</v>
      </c>
      <c r="AW99" s="96" t="s">
        <v>1926</v>
      </c>
      <c r="AX99" s="96" t="s">
        <v>1926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1926</v>
      </c>
      <c r="D100" s="312"/>
      <c r="E100" s="127"/>
      <c r="F100" s="126"/>
      <c r="G100" s="241" t="s">
        <v>1926</v>
      </c>
      <c r="H100" s="241" t="s">
        <v>1926</v>
      </c>
      <c r="I100" s="944"/>
      <c r="J100" s="103"/>
      <c r="K100" s="104"/>
      <c r="L100" s="105"/>
      <c r="M100" s="105"/>
      <c r="N100" s="105"/>
      <c r="O100" s="372" t="s">
        <v>1926</v>
      </c>
      <c r="P100" s="352"/>
      <c r="Q100" s="241">
        <v>0</v>
      </c>
      <c r="R100" s="241">
        <v>0</v>
      </c>
      <c r="S100" s="241">
        <v>0</v>
      </c>
      <c r="T100" s="228"/>
      <c r="U100" s="340">
        <v>0</v>
      </c>
      <c r="V100" s="227"/>
      <c r="W100" s="5"/>
      <c r="X100" s="108" t="s">
        <v>1926</v>
      </c>
      <c r="Y100" s="109" t="s">
        <v>119</v>
      </c>
      <c r="Z100" s="123">
        <v>0</v>
      </c>
      <c r="AA100" s="83" t="s">
        <v>1926</v>
      </c>
      <c r="AB100" s="83" t="s">
        <v>1926</v>
      </c>
      <c r="AC100" s="83" t="s">
        <v>1926</v>
      </c>
      <c r="AE100" s="93" t="s">
        <v>2965</v>
      </c>
      <c r="AF100" s="93"/>
      <c r="AG100" s="96" t="s">
        <v>1926</v>
      </c>
      <c r="AH100" s="96" t="s">
        <v>1926</v>
      </c>
      <c r="AI100" s="96" t="s">
        <v>1926</v>
      </c>
      <c r="AJ100" s="96" t="s">
        <v>1926</v>
      </c>
      <c r="AK100" s="96" t="s">
        <v>1926</v>
      </c>
      <c r="AL100" s="96" t="s">
        <v>1926</v>
      </c>
      <c r="AM100" s="96" t="s">
        <v>1926</v>
      </c>
      <c r="AN100" s="96" t="s">
        <v>1926</v>
      </c>
      <c r="AO100" s="96" t="s">
        <v>1926</v>
      </c>
      <c r="AP100" s="96" t="s">
        <v>1926</v>
      </c>
      <c r="AQ100" s="96" t="s">
        <v>1926</v>
      </c>
      <c r="AR100" s="96" t="s">
        <v>1926</v>
      </c>
      <c r="AS100" s="96" t="s">
        <v>1926</v>
      </c>
      <c r="AT100" s="96" t="s">
        <v>1926</v>
      </c>
      <c r="AU100" s="96" t="s">
        <v>1926</v>
      </c>
      <c r="AV100" s="96" t="s">
        <v>1926</v>
      </c>
      <c r="AW100" s="96" t="s">
        <v>1926</v>
      </c>
      <c r="AX100" s="96" t="s">
        <v>1926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1926</v>
      </c>
      <c r="D101" s="312"/>
      <c r="E101" s="127"/>
      <c r="F101" s="126"/>
      <c r="G101" s="241" t="s">
        <v>1926</v>
      </c>
      <c r="H101" s="241" t="s">
        <v>1926</v>
      </c>
      <c r="I101" s="944"/>
      <c r="J101" s="103"/>
      <c r="K101" s="104"/>
      <c r="L101" s="105"/>
      <c r="M101" s="105"/>
      <c r="N101" s="105"/>
      <c r="O101" s="372" t="s">
        <v>1926</v>
      </c>
      <c r="P101" s="352"/>
      <c r="Q101" s="241">
        <v>0</v>
      </c>
      <c r="R101" s="241">
        <v>0</v>
      </c>
      <c r="S101" s="241">
        <v>0</v>
      </c>
      <c r="T101" s="228"/>
      <c r="U101" s="340">
        <v>0</v>
      </c>
      <c r="V101" s="227"/>
      <c r="W101" s="5"/>
      <c r="X101" s="108" t="s">
        <v>1926</v>
      </c>
      <c r="Y101" s="109" t="s">
        <v>119</v>
      </c>
      <c r="Z101" s="123">
        <v>0</v>
      </c>
      <c r="AA101" s="83" t="s">
        <v>1926</v>
      </c>
      <c r="AB101" s="83" t="s">
        <v>1926</v>
      </c>
      <c r="AC101" s="83" t="s">
        <v>1926</v>
      </c>
      <c r="AE101" s="93" t="s">
        <v>2965</v>
      </c>
      <c r="AF101" s="93"/>
      <c r="AG101" s="96" t="s">
        <v>1926</v>
      </c>
      <c r="AH101" s="96" t="s">
        <v>1926</v>
      </c>
      <c r="AI101" s="96" t="s">
        <v>1926</v>
      </c>
      <c r="AJ101" s="96" t="s">
        <v>1926</v>
      </c>
      <c r="AK101" s="96" t="s">
        <v>1926</v>
      </c>
      <c r="AL101" s="96" t="s">
        <v>1926</v>
      </c>
      <c r="AM101" s="96" t="s">
        <v>1926</v>
      </c>
      <c r="AN101" s="96" t="s">
        <v>1926</v>
      </c>
      <c r="AO101" s="96" t="s">
        <v>1926</v>
      </c>
      <c r="AP101" s="96" t="s">
        <v>1926</v>
      </c>
      <c r="AQ101" s="96" t="s">
        <v>1926</v>
      </c>
      <c r="AR101" s="96" t="s">
        <v>1926</v>
      </c>
      <c r="AS101" s="96" t="s">
        <v>1926</v>
      </c>
      <c r="AT101" s="96" t="s">
        <v>1926</v>
      </c>
      <c r="AU101" s="96" t="s">
        <v>1926</v>
      </c>
      <c r="AV101" s="96" t="s">
        <v>1926</v>
      </c>
      <c r="AW101" s="96" t="s">
        <v>1926</v>
      </c>
      <c r="AX101" s="96" t="s">
        <v>1926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1926</v>
      </c>
      <c r="D102" s="312"/>
      <c r="E102" s="127"/>
      <c r="F102" s="126"/>
      <c r="G102" s="241" t="s">
        <v>1926</v>
      </c>
      <c r="H102" s="241" t="s">
        <v>1926</v>
      </c>
      <c r="I102" s="944"/>
      <c r="J102" s="103"/>
      <c r="K102" s="104"/>
      <c r="L102" s="105"/>
      <c r="M102" s="105"/>
      <c r="N102" s="105"/>
      <c r="O102" s="372" t="s">
        <v>1926</v>
      </c>
      <c r="P102" s="352"/>
      <c r="Q102" s="241">
        <v>0</v>
      </c>
      <c r="R102" s="241">
        <v>0</v>
      </c>
      <c r="S102" s="241">
        <v>0</v>
      </c>
      <c r="T102" s="228"/>
      <c r="U102" s="340">
        <v>0</v>
      </c>
      <c r="V102" s="227"/>
      <c r="W102" s="5"/>
      <c r="X102" s="108" t="s">
        <v>1926</v>
      </c>
      <c r="Y102" s="109" t="s">
        <v>119</v>
      </c>
      <c r="Z102" s="123">
        <v>0</v>
      </c>
      <c r="AA102" s="83" t="s">
        <v>1926</v>
      </c>
      <c r="AB102" s="83" t="s">
        <v>1926</v>
      </c>
      <c r="AC102" s="83" t="s">
        <v>1926</v>
      </c>
      <c r="AE102" s="93" t="s">
        <v>2965</v>
      </c>
      <c r="AF102" s="93"/>
      <c r="AG102" s="96" t="s">
        <v>1926</v>
      </c>
      <c r="AH102" s="96" t="s">
        <v>1926</v>
      </c>
      <c r="AI102" s="96" t="s">
        <v>1926</v>
      </c>
      <c r="AJ102" s="96" t="s">
        <v>1926</v>
      </c>
      <c r="AK102" s="96" t="s">
        <v>1926</v>
      </c>
      <c r="AL102" s="96" t="s">
        <v>1926</v>
      </c>
      <c r="AM102" s="96" t="s">
        <v>1926</v>
      </c>
      <c r="AN102" s="96" t="s">
        <v>1926</v>
      </c>
      <c r="AO102" s="96" t="s">
        <v>1926</v>
      </c>
      <c r="AP102" s="96" t="s">
        <v>1926</v>
      </c>
      <c r="AQ102" s="96" t="s">
        <v>1926</v>
      </c>
      <c r="AR102" s="96" t="s">
        <v>1926</v>
      </c>
      <c r="AS102" s="96" t="s">
        <v>1926</v>
      </c>
      <c r="AT102" s="96" t="s">
        <v>1926</v>
      </c>
      <c r="AU102" s="96" t="s">
        <v>1926</v>
      </c>
      <c r="AV102" s="96" t="s">
        <v>1926</v>
      </c>
      <c r="AW102" s="96" t="s">
        <v>1926</v>
      </c>
      <c r="AX102" s="96" t="s">
        <v>1926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1926</v>
      </c>
      <c r="D103" s="312"/>
      <c r="E103" s="127"/>
      <c r="F103" s="126"/>
      <c r="G103" s="241" t="s">
        <v>1926</v>
      </c>
      <c r="H103" s="241" t="s">
        <v>1926</v>
      </c>
      <c r="I103" s="944"/>
      <c r="J103" s="103"/>
      <c r="K103" s="104"/>
      <c r="L103" s="105"/>
      <c r="M103" s="105"/>
      <c r="N103" s="105"/>
      <c r="O103" s="372" t="s">
        <v>1926</v>
      </c>
      <c r="P103" s="352"/>
      <c r="Q103" s="241">
        <v>0</v>
      </c>
      <c r="R103" s="241">
        <v>0</v>
      </c>
      <c r="S103" s="241">
        <v>0</v>
      </c>
      <c r="T103" s="228"/>
      <c r="U103" s="340">
        <v>0</v>
      </c>
      <c r="V103" s="227"/>
      <c r="W103" s="5"/>
      <c r="X103" s="108" t="s">
        <v>1926</v>
      </c>
      <c r="Y103" s="109" t="s">
        <v>119</v>
      </c>
      <c r="Z103" s="123">
        <v>0</v>
      </c>
      <c r="AA103" s="83" t="s">
        <v>1926</v>
      </c>
      <c r="AB103" s="83" t="s">
        <v>1926</v>
      </c>
      <c r="AC103" s="83" t="s">
        <v>1926</v>
      </c>
      <c r="AE103" s="93" t="s">
        <v>2965</v>
      </c>
      <c r="AF103" s="93"/>
      <c r="AG103" s="96" t="s">
        <v>1926</v>
      </c>
      <c r="AH103" s="96" t="s">
        <v>1926</v>
      </c>
      <c r="AI103" s="96" t="s">
        <v>1926</v>
      </c>
      <c r="AJ103" s="96" t="s">
        <v>1926</v>
      </c>
      <c r="AK103" s="96" t="s">
        <v>1926</v>
      </c>
      <c r="AL103" s="96" t="s">
        <v>1926</v>
      </c>
      <c r="AM103" s="96" t="s">
        <v>1926</v>
      </c>
      <c r="AN103" s="96" t="s">
        <v>1926</v>
      </c>
      <c r="AO103" s="96" t="s">
        <v>1926</v>
      </c>
      <c r="AP103" s="96" t="s">
        <v>1926</v>
      </c>
      <c r="AQ103" s="96" t="s">
        <v>1926</v>
      </c>
      <c r="AR103" s="96" t="s">
        <v>1926</v>
      </c>
      <c r="AS103" s="96" t="s">
        <v>1926</v>
      </c>
      <c r="AT103" s="96" t="s">
        <v>1926</v>
      </c>
      <c r="AU103" s="96" t="s">
        <v>1926</v>
      </c>
      <c r="AV103" s="96" t="s">
        <v>1926</v>
      </c>
      <c r="AW103" s="96" t="s">
        <v>1926</v>
      </c>
      <c r="AX103" s="96" t="s">
        <v>1926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1926</v>
      </c>
      <c r="D104" s="312"/>
      <c r="E104" s="127"/>
      <c r="F104" s="126"/>
      <c r="G104" s="241" t="s">
        <v>1926</v>
      </c>
      <c r="H104" s="241" t="s">
        <v>1926</v>
      </c>
      <c r="I104" s="944"/>
      <c r="J104" s="103"/>
      <c r="K104" s="104"/>
      <c r="L104" s="105"/>
      <c r="M104" s="105"/>
      <c r="N104" s="105"/>
      <c r="O104" s="372" t="s">
        <v>1926</v>
      </c>
      <c r="P104" s="352"/>
      <c r="Q104" s="241">
        <v>0</v>
      </c>
      <c r="R104" s="241">
        <v>0</v>
      </c>
      <c r="S104" s="241">
        <v>0</v>
      </c>
      <c r="T104" s="228"/>
      <c r="U104" s="340">
        <v>0</v>
      </c>
      <c r="V104" s="227"/>
      <c r="W104" s="5"/>
      <c r="X104" s="108" t="s">
        <v>1926</v>
      </c>
      <c r="Y104" s="109" t="s">
        <v>119</v>
      </c>
      <c r="Z104" s="123">
        <v>0</v>
      </c>
      <c r="AA104" s="83" t="s">
        <v>1926</v>
      </c>
      <c r="AB104" s="83" t="s">
        <v>1926</v>
      </c>
      <c r="AC104" s="83" t="s">
        <v>1926</v>
      </c>
      <c r="AE104" s="93" t="s">
        <v>2965</v>
      </c>
      <c r="AF104" s="93"/>
      <c r="AG104" s="96" t="s">
        <v>1926</v>
      </c>
      <c r="AH104" s="96" t="s">
        <v>1926</v>
      </c>
      <c r="AI104" s="96" t="s">
        <v>1926</v>
      </c>
      <c r="AJ104" s="96" t="s">
        <v>1926</v>
      </c>
      <c r="AK104" s="96" t="s">
        <v>1926</v>
      </c>
      <c r="AL104" s="96" t="s">
        <v>1926</v>
      </c>
      <c r="AM104" s="96" t="s">
        <v>1926</v>
      </c>
      <c r="AN104" s="96" t="s">
        <v>1926</v>
      </c>
      <c r="AO104" s="96" t="s">
        <v>1926</v>
      </c>
      <c r="AP104" s="96" t="s">
        <v>1926</v>
      </c>
      <c r="AQ104" s="96" t="s">
        <v>1926</v>
      </c>
      <c r="AR104" s="96" t="s">
        <v>1926</v>
      </c>
      <c r="AS104" s="96" t="s">
        <v>1926</v>
      </c>
      <c r="AT104" s="96" t="s">
        <v>1926</v>
      </c>
      <c r="AU104" s="96" t="s">
        <v>1926</v>
      </c>
      <c r="AV104" s="96" t="s">
        <v>1926</v>
      </c>
      <c r="AW104" s="96" t="s">
        <v>1926</v>
      </c>
      <c r="AX104" s="96" t="s">
        <v>1926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1926</v>
      </c>
      <c r="D105" s="312"/>
      <c r="E105" s="127"/>
      <c r="F105" s="126"/>
      <c r="G105" s="241" t="s">
        <v>1926</v>
      </c>
      <c r="H105" s="241" t="s">
        <v>1926</v>
      </c>
      <c r="I105" s="944"/>
      <c r="J105" s="103"/>
      <c r="K105" s="104"/>
      <c r="L105" s="105"/>
      <c r="M105" s="105"/>
      <c r="N105" s="105"/>
      <c r="O105" s="372" t="s">
        <v>1926</v>
      </c>
      <c r="P105" s="352"/>
      <c r="Q105" s="241">
        <v>0</v>
      </c>
      <c r="R105" s="241">
        <v>0</v>
      </c>
      <c r="S105" s="241">
        <v>0</v>
      </c>
      <c r="T105" s="228"/>
      <c r="U105" s="340">
        <v>0</v>
      </c>
      <c r="V105" s="227"/>
      <c r="W105" s="5"/>
      <c r="X105" s="108" t="s">
        <v>1926</v>
      </c>
      <c r="Y105" s="109" t="s">
        <v>119</v>
      </c>
      <c r="Z105" s="123">
        <v>0</v>
      </c>
      <c r="AA105" s="83" t="s">
        <v>1926</v>
      </c>
      <c r="AB105" s="83" t="s">
        <v>1926</v>
      </c>
      <c r="AC105" s="83" t="s">
        <v>1926</v>
      </c>
      <c r="AE105" s="93" t="s">
        <v>2965</v>
      </c>
      <c r="AF105" s="93"/>
      <c r="AG105" s="96" t="s">
        <v>1926</v>
      </c>
      <c r="AH105" s="96" t="s">
        <v>1926</v>
      </c>
      <c r="AI105" s="96" t="s">
        <v>1926</v>
      </c>
      <c r="AJ105" s="96" t="s">
        <v>1926</v>
      </c>
      <c r="AK105" s="96" t="s">
        <v>1926</v>
      </c>
      <c r="AL105" s="96" t="s">
        <v>1926</v>
      </c>
      <c r="AM105" s="96" t="s">
        <v>1926</v>
      </c>
      <c r="AN105" s="96" t="s">
        <v>1926</v>
      </c>
      <c r="AO105" s="96" t="s">
        <v>1926</v>
      </c>
      <c r="AP105" s="96" t="s">
        <v>1926</v>
      </c>
      <c r="AQ105" s="96" t="s">
        <v>1926</v>
      </c>
      <c r="AR105" s="96" t="s">
        <v>1926</v>
      </c>
      <c r="AS105" s="96" t="s">
        <v>1926</v>
      </c>
      <c r="AT105" s="96" t="s">
        <v>1926</v>
      </c>
      <c r="AU105" s="96" t="s">
        <v>1926</v>
      </c>
      <c r="AV105" s="96" t="s">
        <v>1926</v>
      </c>
      <c r="AW105" s="96" t="s">
        <v>1926</v>
      </c>
      <c r="AX105" s="96" t="s">
        <v>1926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1926</v>
      </c>
      <c r="D106" s="312"/>
      <c r="E106" s="127"/>
      <c r="F106" s="126"/>
      <c r="G106" s="241" t="s">
        <v>1926</v>
      </c>
      <c r="H106" s="241" t="s">
        <v>1926</v>
      </c>
      <c r="I106" s="944"/>
      <c r="J106" s="103"/>
      <c r="K106" s="104"/>
      <c r="L106" s="105"/>
      <c r="M106" s="105"/>
      <c r="N106" s="105"/>
      <c r="O106" s="372" t="s">
        <v>1926</v>
      </c>
      <c r="P106" s="352"/>
      <c r="Q106" s="241">
        <v>0</v>
      </c>
      <c r="R106" s="241">
        <v>0</v>
      </c>
      <c r="S106" s="241">
        <v>0</v>
      </c>
      <c r="T106" s="228"/>
      <c r="U106" s="340">
        <v>0</v>
      </c>
      <c r="V106" s="227"/>
      <c r="W106" s="5"/>
      <c r="X106" s="108" t="s">
        <v>1926</v>
      </c>
      <c r="Y106" s="109" t="s">
        <v>119</v>
      </c>
      <c r="Z106" s="123">
        <v>0</v>
      </c>
      <c r="AA106" s="83" t="s">
        <v>1926</v>
      </c>
      <c r="AB106" s="83" t="s">
        <v>1926</v>
      </c>
      <c r="AC106" s="83" t="s">
        <v>1926</v>
      </c>
      <c r="AE106" s="93" t="s">
        <v>2965</v>
      </c>
      <c r="AF106" s="93"/>
      <c r="AG106" s="96" t="s">
        <v>1926</v>
      </c>
      <c r="AH106" s="96" t="s">
        <v>1926</v>
      </c>
      <c r="AI106" s="96" t="s">
        <v>1926</v>
      </c>
      <c r="AJ106" s="96" t="s">
        <v>1926</v>
      </c>
      <c r="AK106" s="96" t="s">
        <v>1926</v>
      </c>
      <c r="AL106" s="96" t="s">
        <v>1926</v>
      </c>
      <c r="AM106" s="96" t="s">
        <v>1926</v>
      </c>
      <c r="AN106" s="96" t="s">
        <v>1926</v>
      </c>
      <c r="AO106" s="96" t="s">
        <v>1926</v>
      </c>
      <c r="AP106" s="96" t="s">
        <v>1926</v>
      </c>
      <c r="AQ106" s="96" t="s">
        <v>1926</v>
      </c>
      <c r="AR106" s="96" t="s">
        <v>1926</v>
      </c>
      <c r="AS106" s="96" t="s">
        <v>1926</v>
      </c>
      <c r="AT106" s="96" t="s">
        <v>1926</v>
      </c>
      <c r="AU106" s="96" t="s">
        <v>1926</v>
      </c>
      <c r="AV106" s="96" t="s">
        <v>1926</v>
      </c>
      <c r="AW106" s="96" t="s">
        <v>1926</v>
      </c>
      <c r="AX106" s="96" t="s">
        <v>1926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1926</v>
      </c>
      <c r="D107" s="312"/>
      <c r="E107" s="127"/>
      <c r="F107" s="126"/>
      <c r="G107" s="241" t="s">
        <v>1926</v>
      </c>
      <c r="H107" s="241" t="s">
        <v>1926</v>
      </c>
      <c r="I107" s="944"/>
      <c r="J107" s="103"/>
      <c r="K107" s="104"/>
      <c r="L107" s="105"/>
      <c r="M107" s="105"/>
      <c r="N107" s="105"/>
      <c r="O107" s="372" t="s">
        <v>1926</v>
      </c>
      <c r="P107" s="352"/>
      <c r="Q107" s="241">
        <v>0</v>
      </c>
      <c r="R107" s="241">
        <v>0</v>
      </c>
      <c r="S107" s="241">
        <v>0</v>
      </c>
      <c r="T107" s="228"/>
      <c r="U107" s="340">
        <v>0</v>
      </c>
      <c r="V107" s="227"/>
      <c r="W107" s="5"/>
      <c r="X107" s="108" t="s">
        <v>1926</v>
      </c>
      <c r="Y107" s="109" t="s">
        <v>119</v>
      </c>
      <c r="Z107" s="123">
        <v>0</v>
      </c>
      <c r="AA107" s="83" t="s">
        <v>1926</v>
      </c>
      <c r="AB107" s="83" t="s">
        <v>1926</v>
      </c>
      <c r="AC107" s="83" t="s">
        <v>1926</v>
      </c>
      <c r="AE107" s="93" t="s">
        <v>2965</v>
      </c>
      <c r="AF107" s="93"/>
      <c r="AG107" s="96" t="s">
        <v>1926</v>
      </c>
      <c r="AH107" s="96" t="s">
        <v>1926</v>
      </c>
      <c r="AI107" s="96" t="s">
        <v>1926</v>
      </c>
      <c r="AJ107" s="96" t="s">
        <v>1926</v>
      </c>
      <c r="AK107" s="96" t="s">
        <v>1926</v>
      </c>
      <c r="AL107" s="96" t="s">
        <v>1926</v>
      </c>
      <c r="AM107" s="96" t="s">
        <v>1926</v>
      </c>
      <c r="AN107" s="96" t="s">
        <v>1926</v>
      </c>
      <c r="AO107" s="96" t="s">
        <v>1926</v>
      </c>
      <c r="AP107" s="96" t="s">
        <v>1926</v>
      </c>
      <c r="AQ107" s="96" t="s">
        <v>1926</v>
      </c>
      <c r="AR107" s="96" t="s">
        <v>1926</v>
      </c>
      <c r="AS107" s="96" t="s">
        <v>1926</v>
      </c>
      <c r="AT107" s="96" t="s">
        <v>1926</v>
      </c>
      <c r="AU107" s="96" t="s">
        <v>1926</v>
      </c>
      <c r="AV107" s="96" t="s">
        <v>1926</v>
      </c>
      <c r="AW107" s="96" t="s">
        <v>1926</v>
      </c>
      <c r="AX107" s="96" t="s">
        <v>1926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1487</v>
      </c>
      <c r="D108" s="312"/>
      <c r="E108" s="227"/>
      <c r="F108" s="228"/>
      <c r="G108" s="228"/>
      <c r="H108" s="353" t="s">
        <v>1145</v>
      </c>
      <c r="I108" s="354"/>
      <c r="J108" s="259"/>
      <c r="K108" s="358">
        <v>0</v>
      </c>
      <c r="L108" s="352"/>
      <c r="M108" s="352"/>
      <c r="N108" s="352"/>
      <c r="O108" s="352"/>
      <c r="P108" s="352"/>
      <c r="Q108" s="358">
        <v>0</v>
      </c>
      <c r="R108" s="358">
        <v>0</v>
      </c>
      <c r="S108" s="358">
        <v>0</v>
      </c>
      <c r="T108" s="228"/>
      <c r="U108" s="358">
        <v>0</v>
      </c>
      <c r="V108" s="227"/>
      <c r="W108" s="5"/>
      <c r="X108" s="97" t="s">
        <v>1487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727</v>
      </c>
      <c r="F112" s="1346" t="s">
        <v>141</v>
      </c>
      <c r="G112" s="1346" t="s">
        <v>142</v>
      </c>
      <c r="H112" s="1346" t="s">
        <v>143</v>
      </c>
      <c r="I112" s="1346" t="s">
        <v>1190</v>
      </c>
      <c r="J112" s="1346" t="s">
        <v>1191</v>
      </c>
      <c r="K112" s="1346" t="s">
        <v>276</v>
      </c>
      <c r="L112" s="79" t="s">
        <v>1471</v>
      </c>
      <c r="M112" s="85"/>
      <c r="N112" s="85"/>
      <c r="O112" s="80"/>
      <c r="P112" s="284"/>
      <c r="Q112" s="79" t="s">
        <v>2184</v>
      </c>
      <c r="R112" s="80"/>
      <c r="S112" s="1346" t="s">
        <v>2185</v>
      </c>
      <c r="T112" s="284"/>
      <c r="U112" s="1346" t="s">
        <v>1934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1270</v>
      </c>
      <c r="M113" s="37" t="s">
        <v>889</v>
      </c>
      <c r="N113" s="37" t="s">
        <v>1271</v>
      </c>
      <c r="O113" s="37" t="s">
        <v>1934</v>
      </c>
      <c r="P113" s="284"/>
      <c r="Q113" s="37" t="s">
        <v>1270</v>
      </c>
      <c r="R113" s="37" t="s">
        <v>889</v>
      </c>
      <c r="S113" s="1347"/>
      <c r="T113" s="284"/>
      <c r="U113" s="1347"/>
      <c r="V113" s="227"/>
      <c r="Y113" s="83"/>
      <c r="BA113" s="83" t="s">
        <v>653</v>
      </c>
      <c r="BB113" s="83" t="s">
        <v>653</v>
      </c>
      <c r="BC113" s="83" t="s">
        <v>2767</v>
      </c>
      <c r="BD113" s="83" t="s">
        <v>2767</v>
      </c>
      <c r="BE113" s="83" t="s">
        <v>201</v>
      </c>
      <c r="BF113" s="83" t="s">
        <v>203</v>
      </c>
      <c r="BG113" s="83" t="s">
        <v>203</v>
      </c>
      <c r="BH113" s="83" t="s">
        <v>203</v>
      </c>
      <c r="BI113" s="83" t="s">
        <v>546</v>
      </c>
      <c r="BJ113" s="83" t="s">
        <v>2084</v>
      </c>
      <c r="BK113" s="83" t="s">
        <v>1604</v>
      </c>
      <c r="BL113" s="83" t="s">
        <v>2630</v>
      </c>
      <c r="BM113" s="83" t="s">
        <v>1605</v>
      </c>
      <c r="BN113" s="83" t="s">
        <v>1605</v>
      </c>
      <c r="BO113" s="83" t="s">
        <v>1605</v>
      </c>
      <c r="BP113" s="83" t="s">
        <v>1103</v>
      </c>
      <c r="BQ113" s="83" t="s">
        <v>399</v>
      </c>
      <c r="BR113" s="83" t="s">
        <v>1607</v>
      </c>
      <c r="BS113" s="83" t="s">
        <v>125</v>
      </c>
      <c r="BT113" s="83" t="s">
        <v>125</v>
      </c>
      <c r="BU113" s="83" t="s">
        <v>2819</v>
      </c>
      <c r="BV113" s="83"/>
      <c r="BW113" s="83" t="s">
        <v>652</v>
      </c>
      <c r="BX113" s="83" t="s">
        <v>1608</v>
      </c>
      <c r="BY113" s="83" t="s">
        <v>205</v>
      </c>
      <c r="BZ113" s="83"/>
    </row>
    <row r="114" spans="1:78" s="2" customFormat="1" ht="11.45" hidden="1" customHeight="1" x14ac:dyDescent="0.2">
      <c r="A114" s="95" t="s">
        <v>2084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1282</v>
      </c>
      <c r="BM114" s="83"/>
      <c r="BN114" s="83"/>
      <c r="BO114" s="83"/>
      <c r="BP114" s="83"/>
      <c r="BQ114" s="83"/>
      <c r="BR114" s="83"/>
      <c r="BS114" s="83"/>
      <c r="BT114" s="83"/>
    </row>
    <row r="115" spans="1:78" s="2" customFormat="1" ht="11.45" hidden="1" customHeight="1" x14ac:dyDescent="0.2">
      <c r="A115" s="95" t="s">
        <v>2084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2474</v>
      </c>
      <c r="Y116" s="365" t="s">
        <v>1554</v>
      </c>
      <c r="Z116" s="365" t="s">
        <v>1259</v>
      </c>
      <c r="AA116" s="365" t="s">
        <v>1876</v>
      </c>
      <c r="AB116" s="365" t="s">
        <v>122</v>
      </c>
      <c r="AC116" s="365" t="s">
        <v>654</v>
      </c>
      <c r="AE116" s="365" t="s">
        <v>2543</v>
      </c>
      <c r="AF116" s="95"/>
      <c r="AG116" s="369" t="s">
        <v>2754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2544</v>
      </c>
      <c r="BB116" s="345">
        <v>0.05</v>
      </c>
      <c r="BC116" s="83" t="s">
        <v>1261</v>
      </c>
      <c r="BD116" s="345">
        <v>0.05</v>
      </c>
      <c r="BE116" s="83" t="s">
        <v>1282</v>
      </c>
      <c r="BF116" s="83" t="s">
        <v>1262</v>
      </c>
      <c r="BG116" s="83" t="s">
        <v>1262</v>
      </c>
      <c r="BH116" s="83" t="s">
        <v>1262</v>
      </c>
      <c r="BI116" s="83" t="s">
        <v>667</v>
      </c>
      <c r="BJ116" s="83" t="s">
        <v>2752</v>
      </c>
      <c r="BK116" s="83" t="s">
        <v>2753</v>
      </c>
      <c r="BL116" s="83" t="s">
        <v>1285</v>
      </c>
      <c r="BM116" s="83" t="s">
        <v>122</v>
      </c>
      <c r="BN116" s="83" t="s">
        <v>654</v>
      </c>
      <c r="BO116" s="83" t="s">
        <v>1286</v>
      </c>
      <c r="BP116" s="83" t="s">
        <v>1288</v>
      </c>
      <c r="BQ116" s="83" t="s">
        <v>1289</v>
      </c>
      <c r="BR116" s="83" t="s">
        <v>2759</v>
      </c>
      <c r="BS116" s="83" t="s">
        <v>277</v>
      </c>
      <c r="BT116" s="83" t="s">
        <v>277</v>
      </c>
      <c r="BU116" s="83" t="s">
        <v>2755</v>
      </c>
      <c r="BV116" s="83"/>
      <c r="BW116" s="83" t="s">
        <v>278</v>
      </c>
      <c r="BX116" s="83" t="s">
        <v>671</v>
      </c>
      <c r="BY116" s="83" t="s">
        <v>670</v>
      </c>
      <c r="BZ116" s="83"/>
    </row>
    <row r="117" spans="1:78" s="2" customFormat="1" ht="11.45" hidden="1" customHeight="1" x14ac:dyDescent="0.2">
      <c r="A117" s="95"/>
      <c r="B117" s="312"/>
      <c r="C117" s="312"/>
      <c r="D117" s="312"/>
      <c r="E117" s="58" t="s">
        <v>147</v>
      </c>
      <c r="F117" s="13" t="s">
        <v>147</v>
      </c>
      <c r="G117" s="13"/>
      <c r="H117" s="13"/>
      <c r="I117" s="13"/>
      <c r="J117" s="88" t="s">
        <v>2842</v>
      </c>
      <c r="K117" s="13" t="s">
        <v>2849</v>
      </c>
      <c r="L117" s="13" t="s">
        <v>1137</v>
      </c>
      <c r="M117" s="13" t="s">
        <v>1137</v>
      </c>
      <c r="N117" s="13" t="s">
        <v>1137</v>
      </c>
      <c r="O117" s="13" t="s">
        <v>1137</v>
      </c>
      <c r="P117" s="228"/>
      <c r="Q117" s="13" t="s">
        <v>2849</v>
      </c>
      <c r="R117" s="13" t="s">
        <v>2849</v>
      </c>
      <c r="S117" s="13" t="s">
        <v>2849</v>
      </c>
      <c r="T117" s="228"/>
      <c r="U117" s="13" t="s">
        <v>2849</v>
      </c>
      <c r="V117" s="227"/>
      <c r="X117" s="365"/>
      <c r="Y117" s="365" t="s">
        <v>2629</v>
      </c>
      <c r="Z117" s="365" t="s">
        <v>1260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2405</v>
      </c>
      <c r="BB117" s="83" t="s">
        <v>1258</v>
      </c>
      <c r="BC117" s="83" t="s">
        <v>2405</v>
      </c>
      <c r="BD117" s="83" t="s">
        <v>1258</v>
      </c>
      <c r="BE117" s="83" t="s">
        <v>1258</v>
      </c>
      <c r="BF117" s="83" t="s">
        <v>1263</v>
      </c>
      <c r="BG117" s="83" t="s">
        <v>2751</v>
      </c>
      <c r="BH117" s="83" t="s">
        <v>1258</v>
      </c>
      <c r="BI117" s="83" t="s">
        <v>1258</v>
      </c>
      <c r="BJ117" s="83" t="s">
        <v>1283</v>
      </c>
      <c r="BK117" s="83" t="s">
        <v>1284</v>
      </c>
      <c r="BL117" s="83" t="s">
        <v>1258</v>
      </c>
      <c r="BM117" s="83"/>
      <c r="BN117" s="83" t="s">
        <v>1287</v>
      </c>
      <c r="BO117" s="83" t="s">
        <v>1258</v>
      </c>
      <c r="BP117" s="83" t="s">
        <v>1258</v>
      </c>
      <c r="BQ117" s="83" t="s">
        <v>2758</v>
      </c>
      <c r="BR117" s="83" t="s">
        <v>2760</v>
      </c>
      <c r="BS117" s="83"/>
      <c r="BT117" s="83" t="s">
        <v>668</v>
      </c>
      <c r="BU117" s="83" t="s">
        <v>1176</v>
      </c>
      <c r="BV117" s="83"/>
      <c r="BW117" s="83" t="s">
        <v>2756</v>
      </c>
      <c r="BX117" s="93">
        <v>2.64E-3</v>
      </c>
      <c r="BY117" s="93">
        <v>6.6E-4</v>
      </c>
      <c r="BZ117" s="83"/>
    </row>
    <row r="118" spans="1:78" s="2" customFormat="1" ht="11.45" hidden="1" customHeight="1" x14ac:dyDescent="0.2">
      <c r="A118" s="95"/>
      <c r="B118" s="312"/>
      <c r="C118" s="347" t="s">
        <v>1488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1488</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848</v>
      </c>
      <c r="D119" s="312"/>
      <c r="E119" s="355" t="s">
        <v>2625</v>
      </c>
      <c r="F119" s="356">
        <v>0</v>
      </c>
      <c r="G119" s="241" t="s">
        <v>124</v>
      </c>
      <c r="H119" s="241" t="s">
        <v>2563</v>
      </c>
      <c r="I119" s="943">
        <v>1</v>
      </c>
      <c r="J119" s="357">
        <v>1</v>
      </c>
      <c r="K119" s="104"/>
      <c r="L119" s="105"/>
      <c r="M119" s="105"/>
      <c r="N119" s="105"/>
      <c r="O119" s="372" t="s">
        <v>1926</v>
      </c>
      <c r="P119" s="352"/>
      <c r="Q119" s="241">
        <v>0</v>
      </c>
      <c r="R119" s="241">
        <v>0</v>
      </c>
      <c r="S119" s="241">
        <v>0</v>
      </c>
      <c r="T119" s="228"/>
      <c r="U119" s="340">
        <v>0</v>
      </c>
      <c r="V119" s="227"/>
      <c r="W119" s="5"/>
      <c r="X119" s="106" t="s">
        <v>848</v>
      </c>
      <c r="Y119" s="107" t="s">
        <v>2934</v>
      </c>
      <c r="Z119" s="122">
        <v>0</v>
      </c>
      <c r="AA119" s="83" t="s">
        <v>123</v>
      </c>
      <c r="AB119" s="83" t="s">
        <v>123</v>
      </c>
      <c r="AC119" s="83" t="s">
        <v>2084</v>
      </c>
      <c r="AE119" s="93" t="s">
        <v>2965</v>
      </c>
      <c r="AF119" s="93"/>
      <c r="AG119" s="96" t="s">
        <v>1926</v>
      </c>
      <c r="AH119" s="96" t="s">
        <v>1926</v>
      </c>
      <c r="AI119" s="96" t="s">
        <v>1926</v>
      </c>
      <c r="AJ119" s="96" t="s">
        <v>1926</v>
      </c>
      <c r="AK119" s="96" t="s">
        <v>1926</v>
      </c>
      <c r="AL119" s="96" t="s">
        <v>1926</v>
      </c>
      <c r="AM119" s="96" t="s">
        <v>1926</v>
      </c>
      <c r="AN119" s="96" t="s">
        <v>1926</v>
      </c>
      <c r="AO119" s="96" t="s">
        <v>1926</v>
      </c>
      <c r="AP119" s="96" t="s">
        <v>1926</v>
      </c>
      <c r="AQ119" s="96" t="s">
        <v>1926</v>
      </c>
      <c r="AR119" s="96" t="s">
        <v>1926</v>
      </c>
      <c r="AS119" s="96" t="s">
        <v>1926</v>
      </c>
      <c r="AT119" s="96" t="s">
        <v>1926</v>
      </c>
      <c r="AU119" s="96" t="s">
        <v>1926</v>
      </c>
      <c r="AV119" s="96" t="s">
        <v>1926</v>
      </c>
      <c r="AW119" s="96" t="s">
        <v>1926</v>
      </c>
      <c r="AX119" s="96" t="s">
        <v>1926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1926</v>
      </c>
      <c r="D120" s="312"/>
      <c r="E120" s="127"/>
      <c r="F120" s="126"/>
      <c r="G120" s="241" t="s">
        <v>1926</v>
      </c>
      <c r="H120" s="241" t="s">
        <v>1926</v>
      </c>
      <c r="I120" s="944"/>
      <c r="J120" s="103"/>
      <c r="K120" s="104"/>
      <c r="L120" s="105"/>
      <c r="M120" s="105"/>
      <c r="N120" s="105"/>
      <c r="O120" s="372" t="s">
        <v>1926</v>
      </c>
      <c r="P120" s="352"/>
      <c r="Q120" s="241">
        <v>0</v>
      </c>
      <c r="R120" s="241">
        <v>0</v>
      </c>
      <c r="S120" s="241">
        <v>0</v>
      </c>
      <c r="T120" s="228"/>
      <c r="U120" s="340">
        <v>0</v>
      </c>
      <c r="V120" s="227"/>
      <c r="W120" s="5"/>
      <c r="X120" s="108" t="s">
        <v>1926</v>
      </c>
      <c r="Y120" s="109" t="s">
        <v>119</v>
      </c>
      <c r="Z120" s="123">
        <v>0</v>
      </c>
      <c r="AA120" s="83" t="s">
        <v>1926</v>
      </c>
      <c r="AB120" s="83" t="s">
        <v>1926</v>
      </c>
      <c r="AC120" s="83" t="s">
        <v>1926</v>
      </c>
      <c r="AE120" s="93" t="s">
        <v>2965</v>
      </c>
      <c r="AF120" s="93"/>
      <c r="AG120" s="96" t="s">
        <v>1926</v>
      </c>
      <c r="AH120" s="96" t="s">
        <v>1926</v>
      </c>
      <c r="AI120" s="96" t="s">
        <v>1926</v>
      </c>
      <c r="AJ120" s="96" t="s">
        <v>1926</v>
      </c>
      <c r="AK120" s="96" t="s">
        <v>1926</v>
      </c>
      <c r="AL120" s="96" t="s">
        <v>1926</v>
      </c>
      <c r="AM120" s="96" t="s">
        <v>1926</v>
      </c>
      <c r="AN120" s="96" t="s">
        <v>1926</v>
      </c>
      <c r="AO120" s="96" t="s">
        <v>1926</v>
      </c>
      <c r="AP120" s="96" t="s">
        <v>1926</v>
      </c>
      <c r="AQ120" s="96" t="s">
        <v>1926</v>
      </c>
      <c r="AR120" s="96" t="s">
        <v>1926</v>
      </c>
      <c r="AS120" s="96" t="s">
        <v>1926</v>
      </c>
      <c r="AT120" s="96" t="s">
        <v>1926</v>
      </c>
      <c r="AU120" s="96" t="s">
        <v>1926</v>
      </c>
      <c r="AV120" s="96" t="s">
        <v>1926</v>
      </c>
      <c r="AW120" s="96" t="s">
        <v>1926</v>
      </c>
      <c r="AX120" s="96" t="s">
        <v>1926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1926</v>
      </c>
      <c r="D121" s="312"/>
      <c r="E121" s="127"/>
      <c r="F121" s="126"/>
      <c r="G121" s="241" t="s">
        <v>1926</v>
      </c>
      <c r="H121" s="241" t="s">
        <v>1926</v>
      </c>
      <c r="I121" s="944"/>
      <c r="J121" s="103"/>
      <c r="K121" s="104"/>
      <c r="L121" s="105"/>
      <c r="M121" s="105"/>
      <c r="N121" s="105"/>
      <c r="O121" s="372" t="s">
        <v>1926</v>
      </c>
      <c r="P121" s="352"/>
      <c r="Q121" s="241">
        <v>0</v>
      </c>
      <c r="R121" s="241">
        <v>0</v>
      </c>
      <c r="S121" s="241">
        <v>0</v>
      </c>
      <c r="T121" s="228"/>
      <c r="U121" s="340">
        <v>0</v>
      </c>
      <c r="V121" s="227"/>
      <c r="W121" s="5"/>
      <c r="X121" s="108" t="s">
        <v>1926</v>
      </c>
      <c r="Y121" s="109" t="s">
        <v>119</v>
      </c>
      <c r="Z121" s="123">
        <v>0</v>
      </c>
      <c r="AA121" s="83" t="s">
        <v>1926</v>
      </c>
      <c r="AB121" s="83" t="s">
        <v>1926</v>
      </c>
      <c r="AC121" s="83" t="s">
        <v>1926</v>
      </c>
      <c r="AE121" s="93" t="s">
        <v>2965</v>
      </c>
      <c r="AF121" s="93"/>
      <c r="AG121" s="96" t="s">
        <v>1926</v>
      </c>
      <c r="AH121" s="96" t="s">
        <v>1926</v>
      </c>
      <c r="AI121" s="96" t="s">
        <v>1926</v>
      </c>
      <c r="AJ121" s="96" t="s">
        <v>1926</v>
      </c>
      <c r="AK121" s="96" t="s">
        <v>1926</v>
      </c>
      <c r="AL121" s="96" t="s">
        <v>1926</v>
      </c>
      <c r="AM121" s="96" t="s">
        <v>1926</v>
      </c>
      <c r="AN121" s="96" t="s">
        <v>1926</v>
      </c>
      <c r="AO121" s="96" t="s">
        <v>1926</v>
      </c>
      <c r="AP121" s="96" t="s">
        <v>1926</v>
      </c>
      <c r="AQ121" s="96" t="s">
        <v>1926</v>
      </c>
      <c r="AR121" s="96" t="s">
        <v>1926</v>
      </c>
      <c r="AS121" s="96" t="s">
        <v>1926</v>
      </c>
      <c r="AT121" s="96" t="s">
        <v>1926</v>
      </c>
      <c r="AU121" s="96" t="s">
        <v>1926</v>
      </c>
      <c r="AV121" s="96" t="s">
        <v>1926</v>
      </c>
      <c r="AW121" s="96" t="s">
        <v>1926</v>
      </c>
      <c r="AX121" s="96" t="s">
        <v>1926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1926</v>
      </c>
      <c r="D122" s="312"/>
      <c r="E122" s="127"/>
      <c r="F122" s="126"/>
      <c r="G122" s="241" t="s">
        <v>1926</v>
      </c>
      <c r="H122" s="241" t="s">
        <v>1926</v>
      </c>
      <c r="I122" s="944"/>
      <c r="J122" s="103"/>
      <c r="K122" s="104"/>
      <c r="L122" s="105"/>
      <c r="M122" s="105"/>
      <c r="N122" s="105"/>
      <c r="O122" s="372" t="s">
        <v>1926</v>
      </c>
      <c r="P122" s="352"/>
      <c r="Q122" s="241">
        <v>0</v>
      </c>
      <c r="R122" s="241">
        <v>0</v>
      </c>
      <c r="S122" s="241">
        <v>0</v>
      </c>
      <c r="T122" s="228"/>
      <c r="U122" s="340">
        <v>0</v>
      </c>
      <c r="V122" s="227"/>
      <c r="W122" s="5"/>
      <c r="X122" s="108" t="s">
        <v>1926</v>
      </c>
      <c r="Y122" s="109" t="s">
        <v>119</v>
      </c>
      <c r="Z122" s="123">
        <v>0</v>
      </c>
      <c r="AA122" s="83" t="s">
        <v>1926</v>
      </c>
      <c r="AB122" s="83" t="s">
        <v>1926</v>
      </c>
      <c r="AC122" s="83" t="s">
        <v>1926</v>
      </c>
      <c r="AE122" s="93" t="s">
        <v>2965</v>
      </c>
      <c r="AF122" s="93"/>
      <c r="AG122" s="96" t="s">
        <v>1926</v>
      </c>
      <c r="AH122" s="96" t="s">
        <v>1926</v>
      </c>
      <c r="AI122" s="96" t="s">
        <v>1926</v>
      </c>
      <c r="AJ122" s="96" t="s">
        <v>1926</v>
      </c>
      <c r="AK122" s="96" t="s">
        <v>1926</v>
      </c>
      <c r="AL122" s="96" t="s">
        <v>1926</v>
      </c>
      <c r="AM122" s="96" t="s">
        <v>1926</v>
      </c>
      <c r="AN122" s="96" t="s">
        <v>1926</v>
      </c>
      <c r="AO122" s="96" t="s">
        <v>1926</v>
      </c>
      <c r="AP122" s="96" t="s">
        <v>1926</v>
      </c>
      <c r="AQ122" s="96" t="s">
        <v>1926</v>
      </c>
      <c r="AR122" s="96" t="s">
        <v>1926</v>
      </c>
      <c r="AS122" s="96" t="s">
        <v>1926</v>
      </c>
      <c r="AT122" s="96" t="s">
        <v>1926</v>
      </c>
      <c r="AU122" s="96" t="s">
        <v>1926</v>
      </c>
      <c r="AV122" s="96" t="s">
        <v>1926</v>
      </c>
      <c r="AW122" s="96" t="s">
        <v>1926</v>
      </c>
      <c r="AX122" s="96" t="s">
        <v>1926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1926</v>
      </c>
      <c r="D123" s="312"/>
      <c r="E123" s="127"/>
      <c r="F123" s="126"/>
      <c r="G123" s="241" t="s">
        <v>1926</v>
      </c>
      <c r="H123" s="241" t="s">
        <v>1926</v>
      </c>
      <c r="I123" s="944"/>
      <c r="J123" s="103"/>
      <c r="K123" s="104"/>
      <c r="L123" s="105"/>
      <c r="M123" s="105"/>
      <c r="N123" s="105"/>
      <c r="O123" s="372" t="s">
        <v>1926</v>
      </c>
      <c r="P123" s="352"/>
      <c r="Q123" s="241">
        <v>0</v>
      </c>
      <c r="R123" s="241">
        <v>0</v>
      </c>
      <c r="S123" s="241">
        <v>0</v>
      </c>
      <c r="T123" s="228"/>
      <c r="U123" s="340">
        <v>0</v>
      </c>
      <c r="V123" s="227"/>
      <c r="W123" s="5"/>
      <c r="X123" s="108" t="s">
        <v>1926</v>
      </c>
      <c r="Y123" s="109" t="s">
        <v>119</v>
      </c>
      <c r="Z123" s="123">
        <v>0</v>
      </c>
      <c r="AA123" s="83" t="s">
        <v>1926</v>
      </c>
      <c r="AB123" s="83" t="s">
        <v>1926</v>
      </c>
      <c r="AC123" s="83" t="s">
        <v>1926</v>
      </c>
      <c r="AE123" s="93" t="s">
        <v>2965</v>
      </c>
      <c r="AF123" s="93"/>
      <c r="AG123" s="96" t="s">
        <v>1926</v>
      </c>
      <c r="AH123" s="96" t="s">
        <v>1926</v>
      </c>
      <c r="AI123" s="96" t="s">
        <v>1926</v>
      </c>
      <c r="AJ123" s="96" t="s">
        <v>1926</v>
      </c>
      <c r="AK123" s="96" t="s">
        <v>1926</v>
      </c>
      <c r="AL123" s="96" t="s">
        <v>1926</v>
      </c>
      <c r="AM123" s="96" t="s">
        <v>1926</v>
      </c>
      <c r="AN123" s="96" t="s">
        <v>1926</v>
      </c>
      <c r="AO123" s="96" t="s">
        <v>1926</v>
      </c>
      <c r="AP123" s="96" t="s">
        <v>1926</v>
      </c>
      <c r="AQ123" s="96" t="s">
        <v>1926</v>
      </c>
      <c r="AR123" s="96" t="s">
        <v>1926</v>
      </c>
      <c r="AS123" s="96" t="s">
        <v>1926</v>
      </c>
      <c r="AT123" s="96" t="s">
        <v>1926</v>
      </c>
      <c r="AU123" s="96" t="s">
        <v>1926</v>
      </c>
      <c r="AV123" s="96" t="s">
        <v>1926</v>
      </c>
      <c r="AW123" s="96" t="s">
        <v>1926</v>
      </c>
      <c r="AX123" s="96" t="s">
        <v>1926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1926</v>
      </c>
      <c r="D124" s="312"/>
      <c r="E124" s="127"/>
      <c r="F124" s="126"/>
      <c r="G124" s="241" t="s">
        <v>1926</v>
      </c>
      <c r="H124" s="241" t="s">
        <v>1926</v>
      </c>
      <c r="I124" s="944"/>
      <c r="J124" s="103"/>
      <c r="K124" s="104"/>
      <c r="L124" s="105"/>
      <c r="M124" s="105"/>
      <c r="N124" s="105"/>
      <c r="O124" s="372" t="s">
        <v>1926</v>
      </c>
      <c r="P124" s="352"/>
      <c r="Q124" s="241">
        <v>0</v>
      </c>
      <c r="R124" s="241">
        <v>0</v>
      </c>
      <c r="S124" s="241">
        <v>0</v>
      </c>
      <c r="T124" s="228"/>
      <c r="U124" s="340">
        <v>0</v>
      </c>
      <c r="V124" s="227"/>
      <c r="W124" s="5"/>
      <c r="X124" s="108" t="s">
        <v>1926</v>
      </c>
      <c r="Y124" s="109" t="s">
        <v>119</v>
      </c>
      <c r="Z124" s="123">
        <v>0</v>
      </c>
      <c r="AA124" s="83" t="s">
        <v>1926</v>
      </c>
      <c r="AB124" s="83" t="s">
        <v>1926</v>
      </c>
      <c r="AC124" s="83" t="s">
        <v>1926</v>
      </c>
      <c r="AE124" s="93" t="s">
        <v>2965</v>
      </c>
      <c r="AF124" s="93"/>
      <c r="AG124" s="96" t="s">
        <v>1926</v>
      </c>
      <c r="AH124" s="96" t="s">
        <v>1926</v>
      </c>
      <c r="AI124" s="96" t="s">
        <v>1926</v>
      </c>
      <c r="AJ124" s="96" t="s">
        <v>1926</v>
      </c>
      <c r="AK124" s="96" t="s">
        <v>1926</v>
      </c>
      <c r="AL124" s="96" t="s">
        <v>1926</v>
      </c>
      <c r="AM124" s="96" t="s">
        <v>1926</v>
      </c>
      <c r="AN124" s="96" t="s">
        <v>1926</v>
      </c>
      <c r="AO124" s="96" t="s">
        <v>1926</v>
      </c>
      <c r="AP124" s="96" t="s">
        <v>1926</v>
      </c>
      <c r="AQ124" s="96" t="s">
        <v>1926</v>
      </c>
      <c r="AR124" s="96" t="s">
        <v>1926</v>
      </c>
      <c r="AS124" s="96" t="s">
        <v>1926</v>
      </c>
      <c r="AT124" s="96" t="s">
        <v>1926</v>
      </c>
      <c r="AU124" s="96" t="s">
        <v>1926</v>
      </c>
      <c r="AV124" s="96" t="s">
        <v>1926</v>
      </c>
      <c r="AW124" s="96" t="s">
        <v>1926</v>
      </c>
      <c r="AX124" s="96" t="s">
        <v>1926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1926</v>
      </c>
      <c r="D125" s="312"/>
      <c r="E125" s="127"/>
      <c r="F125" s="126"/>
      <c r="G125" s="241" t="s">
        <v>1926</v>
      </c>
      <c r="H125" s="241" t="s">
        <v>1926</v>
      </c>
      <c r="I125" s="944"/>
      <c r="J125" s="103"/>
      <c r="K125" s="104"/>
      <c r="L125" s="105"/>
      <c r="M125" s="105"/>
      <c r="N125" s="105"/>
      <c r="O125" s="372" t="s">
        <v>1926</v>
      </c>
      <c r="P125" s="352"/>
      <c r="Q125" s="241">
        <v>0</v>
      </c>
      <c r="R125" s="241">
        <v>0</v>
      </c>
      <c r="S125" s="241">
        <v>0</v>
      </c>
      <c r="T125" s="228"/>
      <c r="U125" s="340">
        <v>0</v>
      </c>
      <c r="V125" s="227"/>
      <c r="W125" s="5"/>
      <c r="X125" s="108" t="s">
        <v>1926</v>
      </c>
      <c r="Y125" s="109" t="s">
        <v>119</v>
      </c>
      <c r="Z125" s="123">
        <v>0</v>
      </c>
      <c r="AA125" s="83" t="s">
        <v>1926</v>
      </c>
      <c r="AB125" s="83" t="s">
        <v>1926</v>
      </c>
      <c r="AC125" s="83" t="s">
        <v>1926</v>
      </c>
      <c r="AE125" s="93" t="s">
        <v>2965</v>
      </c>
      <c r="AF125" s="93"/>
      <c r="AG125" s="96" t="s">
        <v>1926</v>
      </c>
      <c r="AH125" s="96" t="s">
        <v>1926</v>
      </c>
      <c r="AI125" s="96" t="s">
        <v>1926</v>
      </c>
      <c r="AJ125" s="96" t="s">
        <v>1926</v>
      </c>
      <c r="AK125" s="96" t="s">
        <v>1926</v>
      </c>
      <c r="AL125" s="96" t="s">
        <v>1926</v>
      </c>
      <c r="AM125" s="96" t="s">
        <v>1926</v>
      </c>
      <c r="AN125" s="96" t="s">
        <v>1926</v>
      </c>
      <c r="AO125" s="96" t="s">
        <v>1926</v>
      </c>
      <c r="AP125" s="96" t="s">
        <v>1926</v>
      </c>
      <c r="AQ125" s="96" t="s">
        <v>1926</v>
      </c>
      <c r="AR125" s="96" t="s">
        <v>1926</v>
      </c>
      <c r="AS125" s="96" t="s">
        <v>1926</v>
      </c>
      <c r="AT125" s="96" t="s">
        <v>1926</v>
      </c>
      <c r="AU125" s="96" t="s">
        <v>1926</v>
      </c>
      <c r="AV125" s="96" t="s">
        <v>1926</v>
      </c>
      <c r="AW125" s="96" t="s">
        <v>1926</v>
      </c>
      <c r="AX125" s="96" t="s">
        <v>1926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1926</v>
      </c>
      <c r="D126" s="312"/>
      <c r="E126" s="127"/>
      <c r="F126" s="126"/>
      <c r="G126" s="241" t="s">
        <v>1926</v>
      </c>
      <c r="H126" s="241" t="s">
        <v>1926</v>
      </c>
      <c r="I126" s="944"/>
      <c r="J126" s="103"/>
      <c r="K126" s="104"/>
      <c r="L126" s="105"/>
      <c r="M126" s="105"/>
      <c r="N126" s="105"/>
      <c r="O126" s="372" t="s">
        <v>1926</v>
      </c>
      <c r="P126" s="352"/>
      <c r="Q126" s="241">
        <v>0</v>
      </c>
      <c r="R126" s="241">
        <v>0</v>
      </c>
      <c r="S126" s="241">
        <v>0</v>
      </c>
      <c r="T126" s="228"/>
      <c r="U126" s="340">
        <v>0</v>
      </c>
      <c r="V126" s="227"/>
      <c r="W126" s="5"/>
      <c r="X126" s="108" t="s">
        <v>1926</v>
      </c>
      <c r="Y126" s="109" t="s">
        <v>119</v>
      </c>
      <c r="Z126" s="123">
        <v>0</v>
      </c>
      <c r="AA126" s="83" t="s">
        <v>1926</v>
      </c>
      <c r="AB126" s="83" t="s">
        <v>1926</v>
      </c>
      <c r="AC126" s="83" t="s">
        <v>1926</v>
      </c>
      <c r="AE126" s="93" t="s">
        <v>2965</v>
      </c>
      <c r="AF126" s="93"/>
      <c r="AG126" s="96" t="s">
        <v>1926</v>
      </c>
      <c r="AH126" s="96" t="s">
        <v>1926</v>
      </c>
      <c r="AI126" s="96" t="s">
        <v>1926</v>
      </c>
      <c r="AJ126" s="96" t="s">
        <v>1926</v>
      </c>
      <c r="AK126" s="96" t="s">
        <v>1926</v>
      </c>
      <c r="AL126" s="96" t="s">
        <v>1926</v>
      </c>
      <c r="AM126" s="96" t="s">
        <v>1926</v>
      </c>
      <c r="AN126" s="96" t="s">
        <v>1926</v>
      </c>
      <c r="AO126" s="96" t="s">
        <v>1926</v>
      </c>
      <c r="AP126" s="96" t="s">
        <v>1926</v>
      </c>
      <c r="AQ126" s="96" t="s">
        <v>1926</v>
      </c>
      <c r="AR126" s="96" t="s">
        <v>1926</v>
      </c>
      <c r="AS126" s="96" t="s">
        <v>1926</v>
      </c>
      <c r="AT126" s="96" t="s">
        <v>1926</v>
      </c>
      <c r="AU126" s="96" t="s">
        <v>1926</v>
      </c>
      <c r="AV126" s="96" t="s">
        <v>1926</v>
      </c>
      <c r="AW126" s="96" t="s">
        <v>1926</v>
      </c>
      <c r="AX126" s="96" t="s">
        <v>1926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1926</v>
      </c>
      <c r="D127" s="312"/>
      <c r="E127" s="127"/>
      <c r="F127" s="126"/>
      <c r="G127" s="241" t="s">
        <v>1926</v>
      </c>
      <c r="H127" s="241" t="s">
        <v>1926</v>
      </c>
      <c r="I127" s="944"/>
      <c r="J127" s="103"/>
      <c r="K127" s="104"/>
      <c r="L127" s="105"/>
      <c r="M127" s="105"/>
      <c r="N127" s="105"/>
      <c r="O127" s="372" t="s">
        <v>1926</v>
      </c>
      <c r="P127" s="352"/>
      <c r="Q127" s="241">
        <v>0</v>
      </c>
      <c r="R127" s="241">
        <v>0</v>
      </c>
      <c r="S127" s="241">
        <v>0</v>
      </c>
      <c r="T127" s="228"/>
      <c r="U127" s="340">
        <v>0</v>
      </c>
      <c r="V127" s="227"/>
      <c r="W127" s="5"/>
      <c r="X127" s="108" t="s">
        <v>1926</v>
      </c>
      <c r="Y127" s="109" t="s">
        <v>119</v>
      </c>
      <c r="Z127" s="123">
        <v>0</v>
      </c>
      <c r="AA127" s="83" t="s">
        <v>1926</v>
      </c>
      <c r="AB127" s="83" t="s">
        <v>1926</v>
      </c>
      <c r="AC127" s="83" t="s">
        <v>1926</v>
      </c>
      <c r="AE127" s="93" t="s">
        <v>2965</v>
      </c>
      <c r="AF127" s="93"/>
      <c r="AG127" s="96" t="s">
        <v>1926</v>
      </c>
      <c r="AH127" s="96" t="s">
        <v>1926</v>
      </c>
      <c r="AI127" s="96" t="s">
        <v>1926</v>
      </c>
      <c r="AJ127" s="96" t="s">
        <v>1926</v>
      </c>
      <c r="AK127" s="96" t="s">
        <v>1926</v>
      </c>
      <c r="AL127" s="96" t="s">
        <v>1926</v>
      </c>
      <c r="AM127" s="96" t="s">
        <v>1926</v>
      </c>
      <c r="AN127" s="96" t="s">
        <v>1926</v>
      </c>
      <c r="AO127" s="96" t="s">
        <v>1926</v>
      </c>
      <c r="AP127" s="96" t="s">
        <v>1926</v>
      </c>
      <c r="AQ127" s="96" t="s">
        <v>1926</v>
      </c>
      <c r="AR127" s="96" t="s">
        <v>1926</v>
      </c>
      <c r="AS127" s="96" t="s">
        <v>1926</v>
      </c>
      <c r="AT127" s="96" t="s">
        <v>1926</v>
      </c>
      <c r="AU127" s="96" t="s">
        <v>1926</v>
      </c>
      <c r="AV127" s="96" t="s">
        <v>1926</v>
      </c>
      <c r="AW127" s="96" t="s">
        <v>1926</v>
      </c>
      <c r="AX127" s="96" t="s">
        <v>1926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1926</v>
      </c>
      <c r="D128" s="312"/>
      <c r="E128" s="127"/>
      <c r="F128" s="126"/>
      <c r="G128" s="241" t="s">
        <v>1926</v>
      </c>
      <c r="H128" s="241" t="s">
        <v>1926</v>
      </c>
      <c r="I128" s="944"/>
      <c r="J128" s="103"/>
      <c r="K128" s="104"/>
      <c r="L128" s="105"/>
      <c r="M128" s="105"/>
      <c r="N128" s="105"/>
      <c r="O128" s="372" t="s">
        <v>1926</v>
      </c>
      <c r="P128" s="352"/>
      <c r="Q128" s="241">
        <v>0</v>
      </c>
      <c r="R128" s="241">
        <v>0</v>
      </c>
      <c r="S128" s="241">
        <v>0</v>
      </c>
      <c r="T128" s="228"/>
      <c r="U128" s="340">
        <v>0</v>
      </c>
      <c r="V128" s="227"/>
      <c r="W128" s="5"/>
      <c r="X128" s="108" t="s">
        <v>1926</v>
      </c>
      <c r="Y128" s="109" t="s">
        <v>119</v>
      </c>
      <c r="Z128" s="123">
        <v>0</v>
      </c>
      <c r="AA128" s="83" t="s">
        <v>1926</v>
      </c>
      <c r="AB128" s="83" t="s">
        <v>1926</v>
      </c>
      <c r="AC128" s="83" t="s">
        <v>1926</v>
      </c>
      <c r="AE128" s="93" t="s">
        <v>2965</v>
      </c>
      <c r="AF128" s="93"/>
      <c r="AG128" s="96" t="s">
        <v>1926</v>
      </c>
      <c r="AH128" s="96" t="s">
        <v>1926</v>
      </c>
      <c r="AI128" s="96" t="s">
        <v>1926</v>
      </c>
      <c r="AJ128" s="96" t="s">
        <v>1926</v>
      </c>
      <c r="AK128" s="96" t="s">
        <v>1926</v>
      </c>
      <c r="AL128" s="96" t="s">
        <v>1926</v>
      </c>
      <c r="AM128" s="96" t="s">
        <v>1926</v>
      </c>
      <c r="AN128" s="96" t="s">
        <v>1926</v>
      </c>
      <c r="AO128" s="96" t="s">
        <v>1926</v>
      </c>
      <c r="AP128" s="96" t="s">
        <v>1926</v>
      </c>
      <c r="AQ128" s="96" t="s">
        <v>1926</v>
      </c>
      <c r="AR128" s="96" t="s">
        <v>1926</v>
      </c>
      <c r="AS128" s="96" t="s">
        <v>1926</v>
      </c>
      <c r="AT128" s="96" t="s">
        <v>1926</v>
      </c>
      <c r="AU128" s="96" t="s">
        <v>1926</v>
      </c>
      <c r="AV128" s="96" t="s">
        <v>1926</v>
      </c>
      <c r="AW128" s="96" t="s">
        <v>1926</v>
      </c>
      <c r="AX128" s="96" t="s">
        <v>1926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1926</v>
      </c>
      <c r="D129" s="312"/>
      <c r="E129" s="127"/>
      <c r="F129" s="126"/>
      <c r="G129" s="241" t="s">
        <v>1926</v>
      </c>
      <c r="H129" s="241" t="s">
        <v>1926</v>
      </c>
      <c r="I129" s="944"/>
      <c r="J129" s="103"/>
      <c r="K129" s="104"/>
      <c r="L129" s="105"/>
      <c r="M129" s="105"/>
      <c r="N129" s="105"/>
      <c r="O129" s="372" t="s">
        <v>1926</v>
      </c>
      <c r="P129" s="352"/>
      <c r="Q129" s="241">
        <v>0</v>
      </c>
      <c r="R129" s="241">
        <v>0</v>
      </c>
      <c r="S129" s="241">
        <v>0</v>
      </c>
      <c r="T129" s="228"/>
      <c r="U129" s="340">
        <v>0</v>
      </c>
      <c r="V129" s="227"/>
      <c r="W129" s="5"/>
      <c r="X129" s="108" t="s">
        <v>1926</v>
      </c>
      <c r="Y129" s="109" t="s">
        <v>119</v>
      </c>
      <c r="Z129" s="123">
        <v>0</v>
      </c>
      <c r="AA129" s="83" t="s">
        <v>1926</v>
      </c>
      <c r="AB129" s="83" t="s">
        <v>1926</v>
      </c>
      <c r="AC129" s="83" t="s">
        <v>1926</v>
      </c>
      <c r="AE129" s="93" t="s">
        <v>2965</v>
      </c>
      <c r="AF129" s="93"/>
      <c r="AG129" s="96" t="s">
        <v>1926</v>
      </c>
      <c r="AH129" s="96" t="s">
        <v>1926</v>
      </c>
      <c r="AI129" s="96" t="s">
        <v>1926</v>
      </c>
      <c r="AJ129" s="96" t="s">
        <v>1926</v>
      </c>
      <c r="AK129" s="96" t="s">
        <v>1926</v>
      </c>
      <c r="AL129" s="96" t="s">
        <v>1926</v>
      </c>
      <c r="AM129" s="96" t="s">
        <v>1926</v>
      </c>
      <c r="AN129" s="96" t="s">
        <v>1926</v>
      </c>
      <c r="AO129" s="96" t="s">
        <v>1926</v>
      </c>
      <c r="AP129" s="96" t="s">
        <v>1926</v>
      </c>
      <c r="AQ129" s="96" t="s">
        <v>1926</v>
      </c>
      <c r="AR129" s="96" t="s">
        <v>1926</v>
      </c>
      <c r="AS129" s="96" t="s">
        <v>1926</v>
      </c>
      <c r="AT129" s="96" t="s">
        <v>1926</v>
      </c>
      <c r="AU129" s="96" t="s">
        <v>1926</v>
      </c>
      <c r="AV129" s="96" t="s">
        <v>1926</v>
      </c>
      <c r="AW129" s="96" t="s">
        <v>1926</v>
      </c>
      <c r="AX129" s="96" t="s">
        <v>1926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1926</v>
      </c>
      <c r="D130" s="312"/>
      <c r="E130" s="127"/>
      <c r="F130" s="126"/>
      <c r="G130" s="241" t="s">
        <v>1926</v>
      </c>
      <c r="H130" s="241" t="s">
        <v>1926</v>
      </c>
      <c r="I130" s="944"/>
      <c r="J130" s="103"/>
      <c r="K130" s="104"/>
      <c r="L130" s="105"/>
      <c r="M130" s="105"/>
      <c r="N130" s="105"/>
      <c r="O130" s="372" t="s">
        <v>1926</v>
      </c>
      <c r="P130" s="352"/>
      <c r="Q130" s="241">
        <v>0</v>
      </c>
      <c r="R130" s="241">
        <v>0</v>
      </c>
      <c r="S130" s="241">
        <v>0</v>
      </c>
      <c r="T130" s="228"/>
      <c r="U130" s="340">
        <v>0</v>
      </c>
      <c r="V130" s="227"/>
      <c r="W130" s="5"/>
      <c r="X130" s="108" t="s">
        <v>1926</v>
      </c>
      <c r="Y130" s="109" t="s">
        <v>119</v>
      </c>
      <c r="Z130" s="123">
        <v>0</v>
      </c>
      <c r="AA130" s="83" t="s">
        <v>1926</v>
      </c>
      <c r="AB130" s="83" t="s">
        <v>1926</v>
      </c>
      <c r="AC130" s="83" t="s">
        <v>1926</v>
      </c>
      <c r="AE130" s="93" t="s">
        <v>2965</v>
      </c>
      <c r="AF130" s="93"/>
      <c r="AG130" s="96" t="s">
        <v>1926</v>
      </c>
      <c r="AH130" s="96" t="s">
        <v>1926</v>
      </c>
      <c r="AI130" s="96" t="s">
        <v>1926</v>
      </c>
      <c r="AJ130" s="96" t="s">
        <v>1926</v>
      </c>
      <c r="AK130" s="96" t="s">
        <v>1926</v>
      </c>
      <c r="AL130" s="96" t="s">
        <v>1926</v>
      </c>
      <c r="AM130" s="96" t="s">
        <v>1926</v>
      </c>
      <c r="AN130" s="96" t="s">
        <v>1926</v>
      </c>
      <c r="AO130" s="96" t="s">
        <v>1926</v>
      </c>
      <c r="AP130" s="96" t="s">
        <v>1926</v>
      </c>
      <c r="AQ130" s="96" t="s">
        <v>1926</v>
      </c>
      <c r="AR130" s="96" t="s">
        <v>1926</v>
      </c>
      <c r="AS130" s="96" t="s">
        <v>1926</v>
      </c>
      <c r="AT130" s="96" t="s">
        <v>1926</v>
      </c>
      <c r="AU130" s="96" t="s">
        <v>1926</v>
      </c>
      <c r="AV130" s="96" t="s">
        <v>1926</v>
      </c>
      <c r="AW130" s="96" t="s">
        <v>1926</v>
      </c>
      <c r="AX130" s="96" t="s">
        <v>1926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1926</v>
      </c>
      <c r="D131" s="312"/>
      <c r="E131" s="127"/>
      <c r="F131" s="126"/>
      <c r="G131" s="241" t="s">
        <v>1926</v>
      </c>
      <c r="H131" s="241" t="s">
        <v>1926</v>
      </c>
      <c r="I131" s="944"/>
      <c r="J131" s="103"/>
      <c r="K131" s="104"/>
      <c r="L131" s="105"/>
      <c r="M131" s="105"/>
      <c r="N131" s="105"/>
      <c r="O131" s="372" t="s">
        <v>1926</v>
      </c>
      <c r="P131" s="352"/>
      <c r="Q131" s="241">
        <v>0</v>
      </c>
      <c r="R131" s="241">
        <v>0</v>
      </c>
      <c r="S131" s="241">
        <v>0</v>
      </c>
      <c r="T131" s="228"/>
      <c r="U131" s="340">
        <v>0</v>
      </c>
      <c r="V131" s="227"/>
      <c r="W131" s="5"/>
      <c r="X131" s="108" t="s">
        <v>1926</v>
      </c>
      <c r="Y131" s="109" t="s">
        <v>119</v>
      </c>
      <c r="Z131" s="123">
        <v>0</v>
      </c>
      <c r="AA131" s="83" t="s">
        <v>1926</v>
      </c>
      <c r="AB131" s="83" t="s">
        <v>1926</v>
      </c>
      <c r="AC131" s="83" t="s">
        <v>1926</v>
      </c>
      <c r="AE131" s="93" t="s">
        <v>2965</v>
      </c>
      <c r="AF131" s="93"/>
      <c r="AG131" s="96" t="s">
        <v>1926</v>
      </c>
      <c r="AH131" s="96" t="s">
        <v>1926</v>
      </c>
      <c r="AI131" s="96" t="s">
        <v>1926</v>
      </c>
      <c r="AJ131" s="96" t="s">
        <v>1926</v>
      </c>
      <c r="AK131" s="96" t="s">
        <v>1926</v>
      </c>
      <c r="AL131" s="96" t="s">
        <v>1926</v>
      </c>
      <c r="AM131" s="96" t="s">
        <v>1926</v>
      </c>
      <c r="AN131" s="96" t="s">
        <v>1926</v>
      </c>
      <c r="AO131" s="96" t="s">
        <v>1926</v>
      </c>
      <c r="AP131" s="96" t="s">
        <v>1926</v>
      </c>
      <c r="AQ131" s="96" t="s">
        <v>1926</v>
      </c>
      <c r="AR131" s="96" t="s">
        <v>1926</v>
      </c>
      <c r="AS131" s="96" t="s">
        <v>1926</v>
      </c>
      <c r="AT131" s="96" t="s">
        <v>1926</v>
      </c>
      <c r="AU131" s="96" t="s">
        <v>1926</v>
      </c>
      <c r="AV131" s="96" t="s">
        <v>1926</v>
      </c>
      <c r="AW131" s="96" t="s">
        <v>1926</v>
      </c>
      <c r="AX131" s="96" t="s">
        <v>1926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1926</v>
      </c>
      <c r="D132" s="312"/>
      <c r="E132" s="127"/>
      <c r="F132" s="126"/>
      <c r="G132" s="241" t="s">
        <v>1926</v>
      </c>
      <c r="H132" s="241" t="s">
        <v>1926</v>
      </c>
      <c r="I132" s="944"/>
      <c r="J132" s="103"/>
      <c r="K132" s="104"/>
      <c r="L132" s="105"/>
      <c r="M132" s="105"/>
      <c r="N132" s="105"/>
      <c r="O132" s="372" t="s">
        <v>1926</v>
      </c>
      <c r="P132" s="352"/>
      <c r="Q132" s="241">
        <v>0</v>
      </c>
      <c r="R132" s="241">
        <v>0</v>
      </c>
      <c r="S132" s="241">
        <v>0</v>
      </c>
      <c r="T132" s="228"/>
      <c r="U132" s="340">
        <v>0</v>
      </c>
      <c r="V132" s="227"/>
      <c r="W132" s="5"/>
      <c r="X132" s="108" t="s">
        <v>1926</v>
      </c>
      <c r="Y132" s="109" t="s">
        <v>119</v>
      </c>
      <c r="Z132" s="123">
        <v>0</v>
      </c>
      <c r="AA132" s="83" t="s">
        <v>1926</v>
      </c>
      <c r="AB132" s="83" t="s">
        <v>1926</v>
      </c>
      <c r="AC132" s="83" t="s">
        <v>1926</v>
      </c>
      <c r="AE132" s="93" t="s">
        <v>2965</v>
      </c>
      <c r="AF132" s="93"/>
      <c r="AG132" s="96" t="s">
        <v>1926</v>
      </c>
      <c r="AH132" s="96" t="s">
        <v>1926</v>
      </c>
      <c r="AI132" s="96" t="s">
        <v>1926</v>
      </c>
      <c r="AJ132" s="96" t="s">
        <v>1926</v>
      </c>
      <c r="AK132" s="96" t="s">
        <v>1926</v>
      </c>
      <c r="AL132" s="96" t="s">
        <v>1926</v>
      </c>
      <c r="AM132" s="96" t="s">
        <v>1926</v>
      </c>
      <c r="AN132" s="96" t="s">
        <v>1926</v>
      </c>
      <c r="AO132" s="96" t="s">
        <v>1926</v>
      </c>
      <c r="AP132" s="96" t="s">
        <v>1926</v>
      </c>
      <c r="AQ132" s="96" t="s">
        <v>1926</v>
      </c>
      <c r="AR132" s="96" t="s">
        <v>1926</v>
      </c>
      <c r="AS132" s="96" t="s">
        <v>1926</v>
      </c>
      <c r="AT132" s="96" t="s">
        <v>1926</v>
      </c>
      <c r="AU132" s="96" t="s">
        <v>1926</v>
      </c>
      <c r="AV132" s="96" t="s">
        <v>1926</v>
      </c>
      <c r="AW132" s="96" t="s">
        <v>1926</v>
      </c>
      <c r="AX132" s="96" t="s">
        <v>1926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1926</v>
      </c>
      <c r="D133" s="312"/>
      <c r="E133" s="127"/>
      <c r="F133" s="126"/>
      <c r="G133" s="241" t="s">
        <v>1926</v>
      </c>
      <c r="H133" s="241" t="s">
        <v>1926</v>
      </c>
      <c r="I133" s="944"/>
      <c r="J133" s="103"/>
      <c r="K133" s="104"/>
      <c r="L133" s="105"/>
      <c r="M133" s="105"/>
      <c r="N133" s="105"/>
      <c r="O133" s="372" t="s">
        <v>1926</v>
      </c>
      <c r="P133" s="352"/>
      <c r="Q133" s="241">
        <v>0</v>
      </c>
      <c r="R133" s="241">
        <v>0</v>
      </c>
      <c r="S133" s="241">
        <v>0</v>
      </c>
      <c r="T133" s="228"/>
      <c r="U133" s="340">
        <v>0</v>
      </c>
      <c r="V133" s="227"/>
      <c r="W133" s="5"/>
      <c r="X133" s="108" t="s">
        <v>1926</v>
      </c>
      <c r="Y133" s="109" t="s">
        <v>119</v>
      </c>
      <c r="Z133" s="123">
        <v>0</v>
      </c>
      <c r="AA133" s="83" t="s">
        <v>1926</v>
      </c>
      <c r="AB133" s="83" t="s">
        <v>1926</v>
      </c>
      <c r="AC133" s="83" t="s">
        <v>1926</v>
      </c>
      <c r="AE133" s="93" t="s">
        <v>2965</v>
      </c>
      <c r="AF133" s="93"/>
      <c r="AG133" s="96" t="s">
        <v>1926</v>
      </c>
      <c r="AH133" s="96" t="s">
        <v>1926</v>
      </c>
      <c r="AI133" s="96" t="s">
        <v>1926</v>
      </c>
      <c r="AJ133" s="96" t="s">
        <v>1926</v>
      </c>
      <c r="AK133" s="96" t="s">
        <v>1926</v>
      </c>
      <c r="AL133" s="96" t="s">
        <v>1926</v>
      </c>
      <c r="AM133" s="96" t="s">
        <v>1926</v>
      </c>
      <c r="AN133" s="96" t="s">
        <v>1926</v>
      </c>
      <c r="AO133" s="96" t="s">
        <v>1926</v>
      </c>
      <c r="AP133" s="96" t="s">
        <v>1926</v>
      </c>
      <c r="AQ133" s="96" t="s">
        <v>1926</v>
      </c>
      <c r="AR133" s="96" t="s">
        <v>1926</v>
      </c>
      <c r="AS133" s="96" t="s">
        <v>1926</v>
      </c>
      <c r="AT133" s="96" t="s">
        <v>1926</v>
      </c>
      <c r="AU133" s="96" t="s">
        <v>1926</v>
      </c>
      <c r="AV133" s="96" t="s">
        <v>1926</v>
      </c>
      <c r="AW133" s="96" t="s">
        <v>1926</v>
      </c>
      <c r="AX133" s="96" t="s">
        <v>1926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1926</v>
      </c>
      <c r="D134" s="312"/>
      <c r="E134" s="127"/>
      <c r="F134" s="126"/>
      <c r="G134" s="241" t="s">
        <v>1926</v>
      </c>
      <c r="H134" s="241" t="s">
        <v>1926</v>
      </c>
      <c r="I134" s="944"/>
      <c r="J134" s="103"/>
      <c r="K134" s="104"/>
      <c r="L134" s="105"/>
      <c r="M134" s="105"/>
      <c r="N134" s="105"/>
      <c r="O134" s="372" t="s">
        <v>1926</v>
      </c>
      <c r="P134" s="352"/>
      <c r="Q134" s="241">
        <v>0</v>
      </c>
      <c r="R134" s="241">
        <v>0</v>
      </c>
      <c r="S134" s="241">
        <v>0</v>
      </c>
      <c r="T134" s="228"/>
      <c r="U134" s="340">
        <v>0</v>
      </c>
      <c r="V134" s="227"/>
      <c r="W134" s="5"/>
      <c r="X134" s="108" t="s">
        <v>1926</v>
      </c>
      <c r="Y134" s="109" t="s">
        <v>119</v>
      </c>
      <c r="Z134" s="123">
        <v>0</v>
      </c>
      <c r="AA134" s="83" t="s">
        <v>1926</v>
      </c>
      <c r="AB134" s="83" t="s">
        <v>1926</v>
      </c>
      <c r="AC134" s="83" t="s">
        <v>1926</v>
      </c>
      <c r="AE134" s="93" t="s">
        <v>2965</v>
      </c>
      <c r="AF134" s="93"/>
      <c r="AG134" s="96" t="s">
        <v>1926</v>
      </c>
      <c r="AH134" s="96" t="s">
        <v>1926</v>
      </c>
      <c r="AI134" s="96" t="s">
        <v>1926</v>
      </c>
      <c r="AJ134" s="96" t="s">
        <v>1926</v>
      </c>
      <c r="AK134" s="96" t="s">
        <v>1926</v>
      </c>
      <c r="AL134" s="96" t="s">
        <v>1926</v>
      </c>
      <c r="AM134" s="96" t="s">
        <v>1926</v>
      </c>
      <c r="AN134" s="96" t="s">
        <v>1926</v>
      </c>
      <c r="AO134" s="96" t="s">
        <v>1926</v>
      </c>
      <c r="AP134" s="96" t="s">
        <v>1926</v>
      </c>
      <c r="AQ134" s="96" t="s">
        <v>1926</v>
      </c>
      <c r="AR134" s="96" t="s">
        <v>1926</v>
      </c>
      <c r="AS134" s="96" t="s">
        <v>1926</v>
      </c>
      <c r="AT134" s="96" t="s">
        <v>1926</v>
      </c>
      <c r="AU134" s="96" t="s">
        <v>1926</v>
      </c>
      <c r="AV134" s="96" t="s">
        <v>1926</v>
      </c>
      <c r="AW134" s="96" t="s">
        <v>1926</v>
      </c>
      <c r="AX134" s="96" t="s">
        <v>1926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1926</v>
      </c>
      <c r="D135" s="312"/>
      <c r="E135" s="127"/>
      <c r="F135" s="126"/>
      <c r="G135" s="241" t="s">
        <v>1926</v>
      </c>
      <c r="H135" s="241" t="s">
        <v>1926</v>
      </c>
      <c r="I135" s="944"/>
      <c r="J135" s="103"/>
      <c r="K135" s="104"/>
      <c r="L135" s="105"/>
      <c r="M135" s="105"/>
      <c r="N135" s="105"/>
      <c r="O135" s="372" t="s">
        <v>1926</v>
      </c>
      <c r="P135" s="352"/>
      <c r="Q135" s="241">
        <v>0</v>
      </c>
      <c r="R135" s="241">
        <v>0</v>
      </c>
      <c r="S135" s="241">
        <v>0</v>
      </c>
      <c r="T135" s="228"/>
      <c r="U135" s="340">
        <v>0</v>
      </c>
      <c r="V135" s="227"/>
      <c r="W135" s="5"/>
      <c r="X135" s="108" t="s">
        <v>1926</v>
      </c>
      <c r="Y135" s="109" t="s">
        <v>119</v>
      </c>
      <c r="Z135" s="123">
        <v>0</v>
      </c>
      <c r="AA135" s="83" t="s">
        <v>1926</v>
      </c>
      <c r="AB135" s="83" t="s">
        <v>1926</v>
      </c>
      <c r="AC135" s="83" t="s">
        <v>1926</v>
      </c>
      <c r="AE135" s="93" t="s">
        <v>2965</v>
      </c>
      <c r="AF135" s="93"/>
      <c r="AG135" s="96" t="s">
        <v>1926</v>
      </c>
      <c r="AH135" s="96" t="s">
        <v>1926</v>
      </c>
      <c r="AI135" s="96" t="s">
        <v>1926</v>
      </c>
      <c r="AJ135" s="96" t="s">
        <v>1926</v>
      </c>
      <c r="AK135" s="96" t="s">
        <v>1926</v>
      </c>
      <c r="AL135" s="96" t="s">
        <v>1926</v>
      </c>
      <c r="AM135" s="96" t="s">
        <v>1926</v>
      </c>
      <c r="AN135" s="96" t="s">
        <v>1926</v>
      </c>
      <c r="AO135" s="96" t="s">
        <v>1926</v>
      </c>
      <c r="AP135" s="96" t="s">
        <v>1926</v>
      </c>
      <c r="AQ135" s="96" t="s">
        <v>1926</v>
      </c>
      <c r="AR135" s="96" t="s">
        <v>1926</v>
      </c>
      <c r="AS135" s="96" t="s">
        <v>1926</v>
      </c>
      <c r="AT135" s="96" t="s">
        <v>1926</v>
      </c>
      <c r="AU135" s="96" t="s">
        <v>1926</v>
      </c>
      <c r="AV135" s="96" t="s">
        <v>1926</v>
      </c>
      <c r="AW135" s="96" t="s">
        <v>1926</v>
      </c>
      <c r="AX135" s="96" t="s">
        <v>1926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1926</v>
      </c>
      <c r="D136" s="312"/>
      <c r="E136" s="127"/>
      <c r="F136" s="126"/>
      <c r="G136" s="241" t="s">
        <v>1926</v>
      </c>
      <c r="H136" s="241" t="s">
        <v>1926</v>
      </c>
      <c r="I136" s="944"/>
      <c r="J136" s="103"/>
      <c r="K136" s="104"/>
      <c r="L136" s="105"/>
      <c r="M136" s="105"/>
      <c r="N136" s="105"/>
      <c r="O136" s="372" t="s">
        <v>1926</v>
      </c>
      <c r="P136" s="352"/>
      <c r="Q136" s="241">
        <v>0</v>
      </c>
      <c r="R136" s="241">
        <v>0</v>
      </c>
      <c r="S136" s="241">
        <v>0</v>
      </c>
      <c r="T136" s="228"/>
      <c r="U136" s="340">
        <v>0</v>
      </c>
      <c r="V136" s="227"/>
      <c r="W136" s="5"/>
      <c r="X136" s="108" t="s">
        <v>1926</v>
      </c>
      <c r="Y136" s="109" t="s">
        <v>119</v>
      </c>
      <c r="Z136" s="123">
        <v>0</v>
      </c>
      <c r="AA136" s="83" t="s">
        <v>1926</v>
      </c>
      <c r="AB136" s="83" t="s">
        <v>1926</v>
      </c>
      <c r="AC136" s="83" t="s">
        <v>1926</v>
      </c>
      <c r="AE136" s="93" t="s">
        <v>2965</v>
      </c>
      <c r="AF136" s="93"/>
      <c r="AG136" s="96" t="s">
        <v>1926</v>
      </c>
      <c r="AH136" s="96" t="s">
        <v>1926</v>
      </c>
      <c r="AI136" s="96" t="s">
        <v>1926</v>
      </c>
      <c r="AJ136" s="96" t="s">
        <v>1926</v>
      </c>
      <c r="AK136" s="96" t="s">
        <v>1926</v>
      </c>
      <c r="AL136" s="96" t="s">
        <v>1926</v>
      </c>
      <c r="AM136" s="96" t="s">
        <v>1926</v>
      </c>
      <c r="AN136" s="96" t="s">
        <v>1926</v>
      </c>
      <c r="AO136" s="96" t="s">
        <v>1926</v>
      </c>
      <c r="AP136" s="96" t="s">
        <v>1926</v>
      </c>
      <c r="AQ136" s="96" t="s">
        <v>1926</v>
      </c>
      <c r="AR136" s="96" t="s">
        <v>1926</v>
      </c>
      <c r="AS136" s="96" t="s">
        <v>1926</v>
      </c>
      <c r="AT136" s="96" t="s">
        <v>1926</v>
      </c>
      <c r="AU136" s="96" t="s">
        <v>1926</v>
      </c>
      <c r="AV136" s="96" t="s">
        <v>1926</v>
      </c>
      <c r="AW136" s="96" t="s">
        <v>1926</v>
      </c>
      <c r="AX136" s="96" t="s">
        <v>1926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1926</v>
      </c>
      <c r="D137" s="312"/>
      <c r="E137" s="127"/>
      <c r="F137" s="126"/>
      <c r="G137" s="241" t="s">
        <v>1926</v>
      </c>
      <c r="H137" s="241" t="s">
        <v>1926</v>
      </c>
      <c r="I137" s="944"/>
      <c r="J137" s="103"/>
      <c r="K137" s="104"/>
      <c r="L137" s="105"/>
      <c r="M137" s="105"/>
      <c r="N137" s="105"/>
      <c r="O137" s="372" t="s">
        <v>1926</v>
      </c>
      <c r="P137" s="352"/>
      <c r="Q137" s="241">
        <v>0</v>
      </c>
      <c r="R137" s="241">
        <v>0</v>
      </c>
      <c r="S137" s="241">
        <v>0</v>
      </c>
      <c r="T137" s="228"/>
      <c r="U137" s="340">
        <v>0</v>
      </c>
      <c r="V137" s="227"/>
      <c r="W137" s="5"/>
      <c r="X137" s="108" t="s">
        <v>1926</v>
      </c>
      <c r="Y137" s="109" t="s">
        <v>119</v>
      </c>
      <c r="Z137" s="123">
        <v>0</v>
      </c>
      <c r="AA137" s="83" t="s">
        <v>1926</v>
      </c>
      <c r="AB137" s="83" t="s">
        <v>1926</v>
      </c>
      <c r="AC137" s="83" t="s">
        <v>1926</v>
      </c>
      <c r="AE137" s="93" t="s">
        <v>2965</v>
      </c>
      <c r="AF137" s="93"/>
      <c r="AG137" s="96" t="s">
        <v>1926</v>
      </c>
      <c r="AH137" s="96" t="s">
        <v>1926</v>
      </c>
      <c r="AI137" s="96" t="s">
        <v>1926</v>
      </c>
      <c r="AJ137" s="96" t="s">
        <v>1926</v>
      </c>
      <c r="AK137" s="96" t="s">
        <v>1926</v>
      </c>
      <c r="AL137" s="96" t="s">
        <v>1926</v>
      </c>
      <c r="AM137" s="96" t="s">
        <v>1926</v>
      </c>
      <c r="AN137" s="96" t="s">
        <v>1926</v>
      </c>
      <c r="AO137" s="96" t="s">
        <v>1926</v>
      </c>
      <c r="AP137" s="96" t="s">
        <v>1926</v>
      </c>
      <c r="AQ137" s="96" t="s">
        <v>1926</v>
      </c>
      <c r="AR137" s="96" t="s">
        <v>1926</v>
      </c>
      <c r="AS137" s="96" t="s">
        <v>1926</v>
      </c>
      <c r="AT137" s="96" t="s">
        <v>1926</v>
      </c>
      <c r="AU137" s="96" t="s">
        <v>1926</v>
      </c>
      <c r="AV137" s="96" t="s">
        <v>1926</v>
      </c>
      <c r="AW137" s="96" t="s">
        <v>1926</v>
      </c>
      <c r="AX137" s="96" t="s">
        <v>1926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1926</v>
      </c>
      <c r="D138" s="312"/>
      <c r="E138" s="127"/>
      <c r="F138" s="126"/>
      <c r="G138" s="241" t="s">
        <v>1926</v>
      </c>
      <c r="H138" s="241" t="s">
        <v>1926</v>
      </c>
      <c r="I138" s="944"/>
      <c r="J138" s="103"/>
      <c r="K138" s="104"/>
      <c r="L138" s="105"/>
      <c r="M138" s="105"/>
      <c r="N138" s="105"/>
      <c r="O138" s="372" t="s">
        <v>1926</v>
      </c>
      <c r="P138" s="352"/>
      <c r="Q138" s="241">
        <v>0</v>
      </c>
      <c r="R138" s="241">
        <v>0</v>
      </c>
      <c r="S138" s="241">
        <v>0</v>
      </c>
      <c r="T138" s="228"/>
      <c r="U138" s="340">
        <v>0</v>
      </c>
      <c r="V138" s="227"/>
      <c r="W138" s="5"/>
      <c r="X138" s="108" t="s">
        <v>1926</v>
      </c>
      <c r="Y138" s="109" t="s">
        <v>119</v>
      </c>
      <c r="Z138" s="123">
        <v>0</v>
      </c>
      <c r="AA138" s="83" t="s">
        <v>1926</v>
      </c>
      <c r="AB138" s="83" t="s">
        <v>1926</v>
      </c>
      <c r="AC138" s="83" t="s">
        <v>1926</v>
      </c>
      <c r="AE138" s="93" t="s">
        <v>2965</v>
      </c>
      <c r="AF138" s="93"/>
      <c r="AG138" s="96" t="s">
        <v>1926</v>
      </c>
      <c r="AH138" s="96" t="s">
        <v>1926</v>
      </c>
      <c r="AI138" s="96" t="s">
        <v>1926</v>
      </c>
      <c r="AJ138" s="96" t="s">
        <v>1926</v>
      </c>
      <c r="AK138" s="96" t="s">
        <v>1926</v>
      </c>
      <c r="AL138" s="96" t="s">
        <v>1926</v>
      </c>
      <c r="AM138" s="96" t="s">
        <v>1926</v>
      </c>
      <c r="AN138" s="96" t="s">
        <v>1926</v>
      </c>
      <c r="AO138" s="96" t="s">
        <v>1926</v>
      </c>
      <c r="AP138" s="96" t="s">
        <v>1926</v>
      </c>
      <c r="AQ138" s="96" t="s">
        <v>1926</v>
      </c>
      <c r="AR138" s="96" t="s">
        <v>1926</v>
      </c>
      <c r="AS138" s="96" t="s">
        <v>1926</v>
      </c>
      <c r="AT138" s="96" t="s">
        <v>1926</v>
      </c>
      <c r="AU138" s="96" t="s">
        <v>1926</v>
      </c>
      <c r="AV138" s="96" t="s">
        <v>1926</v>
      </c>
      <c r="AW138" s="96" t="s">
        <v>1926</v>
      </c>
      <c r="AX138" s="96" t="s">
        <v>1926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1489</v>
      </c>
      <c r="D139" s="312"/>
      <c r="E139" s="227"/>
      <c r="F139" s="228"/>
      <c r="G139" s="228"/>
      <c r="H139" s="353" t="s">
        <v>1145</v>
      </c>
      <c r="I139" s="354"/>
      <c r="J139" s="259"/>
      <c r="K139" s="358">
        <v>0</v>
      </c>
      <c r="L139" s="352"/>
      <c r="M139" s="352"/>
      <c r="N139" s="352"/>
      <c r="O139" s="352"/>
      <c r="P139" s="352"/>
      <c r="Q139" s="358">
        <v>0</v>
      </c>
      <c r="R139" s="358">
        <v>0</v>
      </c>
      <c r="S139" s="358">
        <v>0</v>
      </c>
      <c r="T139" s="228"/>
      <c r="U139" s="358">
        <v>0</v>
      </c>
      <c r="V139" s="227"/>
      <c r="W139" s="5"/>
      <c r="X139" s="97" t="s">
        <v>1489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727</v>
      </c>
      <c r="F143" s="1346" t="s">
        <v>141</v>
      </c>
      <c r="G143" s="1346" t="s">
        <v>142</v>
      </c>
      <c r="H143" s="1346" t="s">
        <v>143</v>
      </c>
      <c r="I143" s="1346" t="s">
        <v>1190</v>
      </c>
      <c r="J143" s="1346" t="s">
        <v>1191</v>
      </c>
      <c r="K143" s="1346" t="s">
        <v>276</v>
      </c>
      <c r="L143" s="79" t="s">
        <v>1471</v>
      </c>
      <c r="M143" s="85"/>
      <c r="N143" s="85"/>
      <c r="O143" s="80"/>
      <c r="P143" s="284"/>
      <c r="Q143" s="79" t="s">
        <v>2184</v>
      </c>
      <c r="R143" s="80"/>
      <c r="S143" s="1346" t="s">
        <v>2185</v>
      </c>
      <c r="T143" s="284"/>
      <c r="U143" s="1346" t="s">
        <v>1934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1270</v>
      </c>
      <c r="M144" s="37" t="s">
        <v>889</v>
      </c>
      <c r="N144" s="37" t="s">
        <v>1271</v>
      </c>
      <c r="O144" s="37" t="s">
        <v>1934</v>
      </c>
      <c r="P144" s="284"/>
      <c r="Q144" s="37" t="s">
        <v>1270</v>
      </c>
      <c r="R144" s="37" t="s">
        <v>889</v>
      </c>
      <c r="S144" s="1347"/>
      <c r="T144" s="284"/>
      <c r="U144" s="1347"/>
      <c r="V144" s="227"/>
      <c r="Y144" s="83"/>
      <c r="BA144" s="83" t="s">
        <v>653</v>
      </c>
      <c r="BB144" s="83" t="s">
        <v>653</v>
      </c>
      <c r="BC144" s="83" t="s">
        <v>2767</v>
      </c>
      <c r="BD144" s="83" t="s">
        <v>2767</v>
      </c>
      <c r="BE144" s="83" t="s">
        <v>201</v>
      </c>
      <c r="BF144" s="83" t="s">
        <v>203</v>
      </c>
      <c r="BG144" s="83" t="s">
        <v>203</v>
      </c>
      <c r="BH144" s="83" t="s">
        <v>203</v>
      </c>
      <c r="BI144" s="83" t="s">
        <v>546</v>
      </c>
      <c r="BJ144" s="83" t="s">
        <v>2084</v>
      </c>
      <c r="BK144" s="83" t="s">
        <v>1604</v>
      </c>
      <c r="BL144" s="83" t="s">
        <v>2630</v>
      </c>
      <c r="BM144" s="83" t="s">
        <v>1605</v>
      </c>
      <c r="BN144" s="83" t="s">
        <v>1605</v>
      </c>
      <c r="BO144" s="83" t="s">
        <v>1605</v>
      </c>
      <c r="BP144" s="83" t="s">
        <v>1103</v>
      </c>
      <c r="BQ144" s="83" t="s">
        <v>399</v>
      </c>
      <c r="BR144" s="83" t="s">
        <v>1607</v>
      </c>
      <c r="BS144" s="83" t="s">
        <v>125</v>
      </c>
      <c r="BT144" s="83" t="s">
        <v>125</v>
      </c>
      <c r="BU144" s="83" t="s">
        <v>2819</v>
      </c>
      <c r="BV144" s="83"/>
      <c r="BW144" s="83" t="s">
        <v>652</v>
      </c>
      <c r="BX144" s="83" t="s">
        <v>1608</v>
      </c>
      <c r="BY144" s="83" t="s">
        <v>205</v>
      </c>
      <c r="BZ144" s="83"/>
    </row>
    <row r="145" spans="1:78" s="2" customFormat="1" ht="11.45" hidden="1" customHeight="1" x14ac:dyDescent="0.2">
      <c r="A145" s="95" t="s">
        <v>2084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1282</v>
      </c>
      <c r="BM145" s="83"/>
      <c r="BN145" s="83"/>
      <c r="BO145" s="83"/>
      <c r="BP145" s="83"/>
      <c r="BQ145" s="83"/>
      <c r="BR145" s="83"/>
      <c r="BS145" s="83"/>
      <c r="BT145" s="83"/>
    </row>
    <row r="146" spans="1:78" s="2" customFormat="1" ht="11.45" hidden="1" customHeight="1" x14ac:dyDescent="0.2">
      <c r="A146" s="95" t="s">
        <v>2084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2474</v>
      </c>
      <c r="Y147" s="365" t="s">
        <v>1554</v>
      </c>
      <c r="Z147" s="365" t="s">
        <v>1259</v>
      </c>
      <c r="AA147" s="365" t="s">
        <v>1876</v>
      </c>
      <c r="AB147" s="365" t="s">
        <v>122</v>
      </c>
      <c r="AC147" s="365" t="s">
        <v>654</v>
      </c>
      <c r="AE147" s="365" t="s">
        <v>2543</v>
      </c>
      <c r="AF147" s="95"/>
      <c r="AG147" s="369" t="s">
        <v>2754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2544</v>
      </c>
      <c r="BB147" s="345">
        <v>0.05</v>
      </c>
      <c r="BC147" s="83" t="s">
        <v>1261</v>
      </c>
      <c r="BD147" s="345">
        <v>0.05</v>
      </c>
      <c r="BE147" s="83" t="s">
        <v>1282</v>
      </c>
      <c r="BF147" s="83" t="s">
        <v>1262</v>
      </c>
      <c r="BG147" s="83" t="s">
        <v>1262</v>
      </c>
      <c r="BH147" s="83" t="s">
        <v>1262</v>
      </c>
      <c r="BI147" s="83" t="s">
        <v>667</v>
      </c>
      <c r="BJ147" s="83" t="s">
        <v>2752</v>
      </c>
      <c r="BK147" s="83" t="s">
        <v>2753</v>
      </c>
      <c r="BL147" s="83" t="s">
        <v>1285</v>
      </c>
      <c r="BM147" s="83" t="s">
        <v>122</v>
      </c>
      <c r="BN147" s="83" t="s">
        <v>654</v>
      </c>
      <c r="BO147" s="83" t="s">
        <v>1286</v>
      </c>
      <c r="BP147" s="83" t="s">
        <v>1288</v>
      </c>
      <c r="BQ147" s="83" t="s">
        <v>1289</v>
      </c>
      <c r="BR147" s="83" t="s">
        <v>2759</v>
      </c>
      <c r="BS147" s="83" t="s">
        <v>277</v>
      </c>
      <c r="BT147" s="83" t="s">
        <v>277</v>
      </c>
      <c r="BU147" s="83" t="s">
        <v>2755</v>
      </c>
      <c r="BV147" s="83"/>
      <c r="BW147" s="83" t="s">
        <v>278</v>
      </c>
      <c r="BX147" s="83" t="s">
        <v>671</v>
      </c>
      <c r="BY147" s="83" t="s">
        <v>670</v>
      </c>
      <c r="BZ147" s="83"/>
    </row>
    <row r="148" spans="1:78" s="2" customFormat="1" ht="11.45" hidden="1" customHeight="1" x14ac:dyDescent="0.2">
      <c r="A148" s="95"/>
      <c r="B148" s="312"/>
      <c r="C148" s="312"/>
      <c r="D148" s="312"/>
      <c r="E148" s="58" t="s">
        <v>147</v>
      </c>
      <c r="F148" s="13" t="s">
        <v>147</v>
      </c>
      <c r="G148" s="13"/>
      <c r="H148" s="13"/>
      <c r="I148" s="13"/>
      <c r="J148" s="88" t="s">
        <v>2842</v>
      </c>
      <c r="K148" s="13" t="s">
        <v>2849</v>
      </c>
      <c r="L148" s="13" t="s">
        <v>1137</v>
      </c>
      <c r="M148" s="13" t="s">
        <v>1137</v>
      </c>
      <c r="N148" s="13" t="s">
        <v>1137</v>
      </c>
      <c r="O148" s="13" t="s">
        <v>1137</v>
      </c>
      <c r="P148" s="228"/>
      <c r="Q148" s="13" t="s">
        <v>2849</v>
      </c>
      <c r="R148" s="13" t="s">
        <v>2849</v>
      </c>
      <c r="S148" s="13" t="s">
        <v>2849</v>
      </c>
      <c r="T148" s="228"/>
      <c r="U148" s="13" t="s">
        <v>2849</v>
      </c>
      <c r="V148" s="227"/>
      <c r="X148" s="365"/>
      <c r="Y148" s="365" t="s">
        <v>2629</v>
      </c>
      <c r="Z148" s="365" t="s">
        <v>1260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2405</v>
      </c>
      <c r="BB148" s="83" t="s">
        <v>1258</v>
      </c>
      <c r="BC148" s="83" t="s">
        <v>2405</v>
      </c>
      <c r="BD148" s="83" t="s">
        <v>1258</v>
      </c>
      <c r="BE148" s="83" t="s">
        <v>1258</v>
      </c>
      <c r="BF148" s="83" t="s">
        <v>1263</v>
      </c>
      <c r="BG148" s="83" t="s">
        <v>2751</v>
      </c>
      <c r="BH148" s="83" t="s">
        <v>1258</v>
      </c>
      <c r="BI148" s="83" t="s">
        <v>1258</v>
      </c>
      <c r="BJ148" s="83" t="s">
        <v>1283</v>
      </c>
      <c r="BK148" s="83" t="s">
        <v>1284</v>
      </c>
      <c r="BL148" s="83" t="s">
        <v>1258</v>
      </c>
      <c r="BM148" s="83"/>
      <c r="BN148" s="83" t="s">
        <v>1287</v>
      </c>
      <c r="BO148" s="83" t="s">
        <v>1258</v>
      </c>
      <c r="BP148" s="83" t="s">
        <v>1258</v>
      </c>
      <c r="BQ148" s="83" t="s">
        <v>2758</v>
      </c>
      <c r="BR148" s="83" t="s">
        <v>2760</v>
      </c>
      <c r="BS148" s="83"/>
      <c r="BT148" s="83" t="s">
        <v>668</v>
      </c>
      <c r="BU148" s="83" t="s">
        <v>1176</v>
      </c>
      <c r="BV148" s="83"/>
      <c r="BW148" s="83" t="s">
        <v>2756</v>
      </c>
      <c r="BX148" s="93">
        <v>2.64E-3</v>
      </c>
      <c r="BY148" s="93">
        <v>6.6E-4</v>
      </c>
      <c r="BZ148" s="83"/>
    </row>
    <row r="149" spans="1:78" s="2" customFormat="1" ht="11.45" hidden="1" customHeight="1" x14ac:dyDescent="0.2">
      <c r="A149" s="95"/>
      <c r="B149" s="312"/>
      <c r="C149" s="347" t="s">
        <v>1490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1490</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848</v>
      </c>
      <c r="D150" s="312"/>
      <c r="E150" s="355" t="s">
        <v>2625</v>
      </c>
      <c r="F150" s="356">
        <v>0</v>
      </c>
      <c r="G150" s="241" t="s">
        <v>124</v>
      </c>
      <c r="H150" s="241" t="s">
        <v>2563</v>
      </c>
      <c r="I150" s="943">
        <v>1</v>
      </c>
      <c r="J150" s="357">
        <v>1</v>
      </c>
      <c r="K150" s="104"/>
      <c r="L150" s="105"/>
      <c r="M150" s="105"/>
      <c r="N150" s="105"/>
      <c r="O150" s="372" t="s">
        <v>1926</v>
      </c>
      <c r="P150" s="352"/>
      <c r="Q150" s="241">
        <v>0</v>
      </c>
      <c r="R150" s="241">
        <v>0</v>
      </c>
      <c r="S150" s="241">
        <v>0</v>
      </c>
      <c r="T150" s="228"/>
      <c r="U150" s="340">
        <v>0</v>
      </c>
      <c r="V150" s="227"/>
      <c r="W150" s="5"/>
      <c r="X150" s="106" t="s">
        <v>848</v>
      </c>
      <c r="Y150" s="107" t="s">
        <v>2934</v>
      </c>
      <c r="Z150" s="122">
        <v>0</v>
      </c>
      <c r="AA150" s="83" t="s">
        <v>123</v>
      </c>
      <c r="AB150" s="83" t="s">
        <v>123</v>
      </c>
      <c r="AC150" s="83" t="s">
        <v>2084</v>
      </c>
      <c r="AE150" s="93" t="s">
        <v>2965</v>
      </c>
      <c r="AF150" s="93"/>
      <c r="AG150" s="96" t="s">
        <v>1926</v>
      </c>
      <c r="AH150" s="96" t="s">
        <v>1926</v>
      </c>
      <c r="AI150" s="96" t="s">
        <v>1926</v>
      </c>
      <c r="AJ150" s="96" t="s">
        <v>1926</v>
      </c>
      <c r="AK150" s="96" t="s">
        <v>1926</v>
      </c>
      <c r="AL150" s="96" t="s">
        <v>1926</v>
      </c>
      <c r="AM150" s="96" t="s">
        <v>1926</v>
      </c>
      <c r="AN150" s="96" t="s">
        <v>1926</v>
      </c>
      <c r="AO150" s="96" t="s">
        <v>1926</v>
      </c>
      <c r="AP150" s="96" t="s">
        <v>1926</v>
      </c>
      <c r="AQ150" s="96" t="s">
        <v>1926</v>
      </c>
      <c r="AR150" s="96" t="s">
        <v>1926</v>
      </c>
      <c r="AS150" s="96" t="s">
        <v>1926</v>
      </c>
      <c r="AT150" s="96" t="s">
        <v>1926</v>
      </c>
      <c r="AU150" s="96" t="s">
        <v>1926</v>
      </c>
      <c r="AV150" s="96" t="s">
        <v>1926</v>
      </c>
      <c r="AW150" s="96" t="s">
        <v>1926</v>
      </c>
      <c r="AX150" s="96" t="s">
        <v>1926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1926</v>
      </c>
      <c r="D151" s="312"/>
      <c r="E151" s="127"/>
      <c r="F151" s="126"/>
      <c r="G151" s="241" t="s">
        <v>1926</v>
      </c>
      <c r="H151" s="241" t="s">
        <v>1926</v>
      </c>
      <c r="I151" s="944"/>
      <c r="J151" s="103"/>
      <c r="K151" s="104"/>
      <c r="L151" s="105"/>
      <c r="M151" s="105"/>
      <c r="N151" s="105"/>
      <c r="O151" s="372" t="s">
        <v>1926</v>
      </c>
      <c r="P151" s="352"/>
      <c r="Q151" s="241">
        <v>0</v>
      </c>
      <c r="R151" s="241">
        <v>0</v>
      </c>
      <c r="S151" s="241">
        <v>0</v>
      </c>
      <c r="T151" s="228"/>
      <c r="U151" s="340">
        <v>0</v>
      </c>
      <c r="V151" s="227"/>
      <c r="W151" s="5"/>
      <c r="X151" s="108" t="s">
        <v>1926</v>
      </c>
      <c r="Y151" s="109" t="s">
        <v>119</v>
      </c>
      <c r="Z151" s="123">
        <v>0</v>
      </c>
      <c r="AA151" s="83" t="s">
        <v>1926</v>
      </c>
      <c r="AB151" s="83" t="s">
        <v>1926</v>
      </c>
      <c r="AC151" s="83" t="s">
        <v>1926</v>
      </c>
      <c r="AE151" s="93" t="s">
        <v>2965</v>
      </c>
      <c r="AF151" s="93"/>
      <c r="AG151" s="96" t="s">
        <v>1926</v>
      </c>
      <c r="AH151" s="96" t="s">
        <v>1926</v>
      </c>
      <c r="AI151" s="96" t="s">
        <v>1926</v>
      </c>
      <c r="AJ151" s="96" t="s">
        <v>1926</v>
      </c>
      <c r="AK151" s="96" t="s">
        <v>1926</v>
      </c>
      <c r="AL151" s="96" t="s">
        <v>1926</v>
      </c>
      <c r="AM151" s="96" t="s">
        <v>1926</v>
      </c>
      <c r="AN151" s="96" t="s">
        <v>1926</v>
      </c>
      <c r="AO151" s="96" t="s">
        <v>1926</v>
      </c>
      <c r="AP151" s="96" t="s">
        <v>1926</v>
      </c>
      <c r="AQ151" s="96" t="s">
        <v>1926</v>
      </c>
      <c r="AR151" s="96" t="s">
        <v>1926</v>
      </c>
      <c r="AS151" s="96" t="s">
        <v>1926</v>
      </c>
      <c r="AT151" s="96" t="s">
        <v>1926</v>
      </c>
      <c r="AU151" s="96" t="s">
        <v>1926</v>
      </c>
      <c r="AV151" s="96" t="s">
        <v>1926</v>
      </c>
      <c r="AW151" s="96" t="s">
        <v>1926</v>
      </c>
      <c r="AX151" s="96" t="s">
        <v>1926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1926</v>
      </c>
      <c r="D152" s="312"/>
      <c r="E152" s="127"/>
      <c r="F152" s="126"/>
      <c r="G152" s="241" t="s">
        <v>1926</v>
      </c>
      <c r="H152" s="241" t="s">
        <v>1926</v>
      </c>
      <c r="I152" s="944"/>
      <c r="J152" s="103"/>
      <c r="K152" s="104"/>
      <c r="L152" s="105"/>
      <c r="M152" s="105"/>
      <c r="N152" s="105"/>
      <c r="O152" s="372" t="s">
        <v>1926</v>
      </c>
      <c r="P152" s="352"/>
      <c r="Q152" s="241">
        <v>0</v>
      </c>
      <c r="R152" s="241">
        <v>0</v>
      </c>
      <c r="S152" s="241">
        <v>0</v>
      </c>
      <c r="T152" s="228"/>
      <c r="U152" s="340">
        <v>0</v>
      </c>
      <c r="V152" s="227"/>
      <c r="W152" s="5"/>
      <c r="X152" s="108" t="s">
        <v>1926</v>
      </c>
      <c r="Y152" s="109" t="s">
        <v>119</v>
      </c>
      <c r="Z152" s="123">
        <v>0</v>
      </c>
      <c r="AA152" s="83" t="s">
        <v>1926</v>
      </c>
      <c r="AB152" s="83" t="s">
        <v>1926</v>
      </c>
      <c r="AC152" s="83" t="s">
        <v>1926</v>
      </c>
      <c r="AE152" s="93" t="s">
        <v>2965</v>
      </c>
      <c r="AF152" s="93"/>
      <c r="AG152" s="96" t="s">
        <v>1926</v>
      </c>
      <c r="AH152" s="96" t="s">
        <v>1926</v>
      </c>
      <c r="AI152" s="96" t="s">
        <v>1926</v>
      </c>
      <c r="AJ152" s="96" t="s">
        <v>1926</v>
      </c>
      <c r="AK152" s="96" t="s">
        <v>1926</v>
      </c>
      <c r="AL152" s="96" t="s">
        <v>1926</v>
      </c>
      <c r="AM152" s="96" t="s">
        <v>1926</v>
      </c>
      <c r="AN152" s="96" t="s">
        <v>1926</v>
      </c>
      <c r="AO152" s="96" t="s">
        <v>1926</v>
      </c>
      <c r="AP152" s="96" t="s">
        <v>1926</v>
      </c>
      <c r="AQ152" s="96" t="s">
        <v>1926</v>
      </c>
      <c r="AR152" s="96" t="s">
        <v>1926</v>
      </c>
      <c r="AS152" s="96" t="s">
        <v>1926</v>
      </c>
      <c r="AT152" s="96" t="s">
        <v>1926</v>
      </c>
      <c r="AU152" s="96" t="s">
        <v>1926</v>
      </c>
      <c r="AV152" s="96" t="s">
        <v>1926</v>
      </c>
      <c r="AW152" s="96" t="s">
        <v>1926</v>
      </c>
      <c r="AX152" s="96" t="s">
        <v>1926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1926</v>
      </c>
      <c r="D153" s="312"/>
      <c r="E153" s="127"/>
      <c r="F153" s="126"/>
      <c r="G153" s="241" t="s">
        <v>1926</v>
      </c>
      <c r="H153" s="241" t="s">
        <v>1926</v>
      </c>
      <c r="I153" s="944"/>
      <c r="J153" s="103"/>
      <c r="K153" s="104"/>
      <c r="L153" s="105"/>
      <c r="M153" s="105"/>
      <c r="N153" s="105"/>
      <c r="O153" s="372" t="s">
        <v>1926</v>
      </c>
      <c r="P153" s="352"/>
      <c r="Q153" s="241">
        <v>0</v>
      </c>
      <c r="R153" s="241">
        <v>0</v>
      </c>
      <c r="S153" s="241">
        <v>0</v>
      </c>
      <c r="T153" s="228"/>
      <c r="U153" s="340">
        <v>0</v>
      </c>
      <c r="V153" s="227"/>
      <c r="W153" s="5"/>
      <c r="X153" s="108" t="s">
        <v>1926</v>
      </c>
      <c r="Y153" s="109" t="s">
        <v>119</v>
      </c>
      <c r="Z153" s="123">
        <v>0</v>
      </c>
      <c r="AA153" s="83" t="s">
        <v>1926</v>
      </c>
      <c r="AB153" s="83" t="s">
        <v>1926</v>
      </c>
      <c r="AC153" s="83" t="s">
        <v>1926</v>
      </c>
      <c r="AE153" s="93" t="s">
        <v>2965</v>
      </c>
      <c r="AF153" s="93"/>
      <c r="AG153" s="96" t="s">
        <v>1926</v>
      </c>
      <c r="AH153" s="96" t="s">
        <v>1926</v>
      </c>
      <c r="AI153" s="96" t="s">
        <v>1926</v>
      </c>
      <c r="AJ153" s="96" t="s">
        <v>1926</v>
      </c>
      <c r="AK153" s="96" t="s">
        <v>1926</v>
      </c>
      <c r="AL153" s="96" t="s">
        <v>1926</v>
      </c>
      <c r="AM153" s="96" t="s">
        <v>1926</v>
      </c>
      <c r="AN153" s="96" t="s">
        <v>1926</v>
      </c>
      <c r="AO153" s="96" t="s">
        <v>1926</v>
      </c>
      <c r="AP153" s="96" t="s">
        <v>1926</v>
      </c>
      <c r="AQ153" s="96" t="s">
        <v>1926</v>
      </c>
      <c r="AR153" s="96" t="s">
        <v>1926</v>
      </c>
      <c r="AS153" s="96" t="s">
        <v>1926</v>
      </c>
      <c r="AT153" s="96" t="s">
        <v>1926</v>
      </c>
      <c r="AU153" s="96" t="s">
        <v>1926</v>
      </c>
      <c r="AV153" s="96" t="s">
        <v>1926</v>
      </c>
      <c r="AW153" s="96" t="s">
        <v>1926</v>
      </c>
      <c r="AX153" s="96" t="s">
        <v>1926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1926</v>
      </c>
      <c r="D154" s="312"/>
      <c r="E154" s="127"/>
      <c r="F154" s="126"/>
      <c r="G154" s="241" t="s">
        <v>1926</v>
      </c>
      <c r="H154" s="241" t="s">
        <v>1926</v>
      </c>
      <c r="I154" s="944"/>
      <c r="J154" s="103"/>
      <c r="K154" s="104"/>
      <c r="L154" s="105"/>
      <c r="M154" s="105"/>
      <c r="N154" s="105"/>
      <c r="O154" s="372" t="s">
        <v>1926</v>
      </c>
      <c r="P154" s="352"/>
      <c r="Q154" s="241">
        <v>0</v>
      </c>
      <c r="R154" s="241">
        <v>0</v>
      </c>
      <c r="S154" s="241">
        <v>0</v>
      </c>
      <c r="T154" s="228"/>
      <c r="U154" s="340">
        <v>0</v>
      </c>
      <c r="V154" s="227"/>
      <c r="W154" s="5"/>
      <c r="X154" s="108" t="s">
        <v>1926</v>
      </c>
      <c r="Y154" s="109" t="s">
        <v>119</v>
      </c>
      <c r="Z154" s="123">
        <v>0</v>
      </c>
      <c r="AA154" s="83" t="s">
        <v>1926</v>
      </c>
      <c r="AB154" s="83" t="s">
        <v>1926</v>
      </c>
      <c r="AC154" s="83" t="s">
        <v>1926</v>
      </c>
      <c r="AE154" s="93" t="s">
        <v>2965</v>
      </c>
      <c r="AF154" s="93"/>
      <c r="AG154" s="96" t="s">
        <v>1926</v>
      </c>
      <c r="AH154" s="96" t="s">
        <v>1926</v>
      </c>
      <c r="AI154" s="96" t="s">
        <v>1926</v>
      </c>
      <c r="AJ154" s="96" t="s">
        <v>1926</v>
      </c>
      <c r="AK154" s="96" t="s">
        <v>1926</v>
      </c>
      <c r="AL154" s="96" t="s">
        <v>1926</v>
      </c>
      <c r="AM154" s="96" t="s">
        <v>1926</v>
      </c>
      <c r="AN154" s="96" t="s">
        <v>1926</v>
      </c>
      <c r="AO154" s="96" t="s">
        <v>1926</v>
      </c>
      <c r="AP154" s="96" t="s">
        <v>1926</v>
      </c>
      <c r="AQ154" s="96" t="s">
        <v>1926</v>
      </c>
      <c r="AR154" s="96" t="s">
        <v>1926</v>
      </c>
      <c r="AS154" s="96" t="s">
        <v>1926</v>
      </c>
      <c r="AT154" s="96" t="s">
        <v>1926</v>
      </c>
      <c r="AU154" s="96" t="s">
        <v>1926</v>
      </c>
      <c r="AV154" s="96" t="s">
        <v>1926</v>
      </c>
      <c r="AW154" s="96" t="s">
        <v>1926</v>
      </c>
      <c r="AX154" s="96" t="s">
        <v>1926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1926</v>
      </c>
      <c r="D155" s="312"/>
      <c r="E155" s="127"/>
      <c r="F155" s="126"/>
      <c r="G155" s="241" t="s">
        <v>1926</v>
      </c>
      <c r="H155" s="241" t="s">
        <v>1926</v>
      </c>
      <c r="I155" s="944"/>
      <c r="J155" s="103"/>
      <c r="K155" s="104"/>
      <c r="L155" s="105"/>
      <c r="M155" s="105"/>
      <c r="N155" s="105"/>
      <c r="O155" s="372" t="s">
        <v>1926</v>
      </c>
      <c r="P155" s="352"/>
      <c r="Q155" s="241">
        <v>0</v>
      </c>
      <c r="R155" s="241">
        <v>0</v>
      </c>
      <c r="S155" s="241">
        <v>0</v>
      </c>
      <c r="T155" s="228"/>
      <c r="U155" s="340">
        <v>0</v>
      </c>
      <c r="V155" s="227"/>
      <c r="W155" s="5"/>
      <c r="X155" s="108" t="s">
        <v>1926</v>
      </c>
      <c r="Y155" s="109" t="s">
        <v>119</v>
      </c>
      <c r="Z155" s="123">
        <v>0</v>
      </c>
      <c r="AA155" s="83" t="s">
        <v>1926</v>
      </c>
      <c r="AB155" s="83" t="s">
        <v>1926</v>
      </c>
      <c r="AC155" s="83" t="s">
        <v>1926</v>
      </c>
      <c r="AE155" s="93" t="s">
        <v>2965</v>
      </c>
      <c r="AF155" s="93"/>
      <c r="AG155" s="96" t="s">
        <v>1926</v>
      </c>
      <c r="AH155" s="96" t="s">
        <v>1926</v>
      </c>
      <c r="AI155" s="96" t="s">
        <v>1926</v>
      </c>
      <c r="AJ155" s="96" t="s">
        <v>1926</v>
      </c>
      <c r="AK155" s="96" t="s">
        <v>1926</v>
      </c>
      <c r="AL155" s="96" t="s">
        <v>1926</v>
      </c>
      <c r="AM155" s="96" t="s">
        <v>1926</v>
      </c>
      <c r="AN155" s="96" t="s">
        <v>1926</v>
      </c>
      <c r="AO155" s="96" t="s">
        <v>1926</v>
      </c>
      <c r="AP155" s="96" t="s">
        <v>1926</v>
      </c>
      <c r="AQ155" s="96" t="s">
        <v>1926</v>
      </c>
      <c r="AR155" s="96" t="s">
        <v>1926</v>
      </c>
      <c r="AS155" s="96" t="s">
        <v>1926</v>
      </c>
      <c r="AT155" s="96" t="s">
        <v>1926</v>
      </c>
      <c r="AU155" s="96" t="s">
        <v>1926</v>
      </c>
      <c r="AV155" s="96" t="s">
        <v>1926</v>
      </c>
      <c r="AW155" s="96" t="s">
        <v>1926</v>
      </c>
      <c r="AX155" s="96" t="s">
        <v>1926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1926</v>
      </c>
      <c r="D156" s="312"/>
      <c r="E156" s="127"/>
      <c r="F156" s="126"/>
      <c r="G156" s="241" t="s">
        <v>1926</v>
      </c>
      <c r="H156" s="241" t="s">
        <v>1926</v>
      </c>
      <c r="I156" s="944"/>
      <c r="J156" s="103"/>
      <c r="K156" s="104"/>
      <c r="L156" s="105"/>
      <c r="M156" s="105"/>
      <c r="N156" s="105"/>
      <c r="O156" s="372" t="s">
        <v>1926</v>
      </c>
      <c r="P156" s="352"/>
      <c r="Q156" s="241">
        <v>0</v>
      </c>
      <c r="R156" s="241">
        <v>0</v>
      </c>
      <c r="S156" s="241">
        <v>0</v>
      </c>
      <c r="T156" s="228"/>
      <c r="U156" s="340">
        <v>0</v>
      </c>
      <c r="V156" s="227"/>
      <c r="W156" s="5"/>
      <c r="X156" s="108" t="s">
        <v>1926</v>
      </c>
      <c r="Y156" s="109" t="s">
        <v>119</v>
      </c>
      <c r="Z156" s="123">
        <v>0</v>
      </c>
      <c r="AA156" s="83" t="s">
        <v>1926</v>
      </c>
      <c r="AB156" s="83" t="s">
        <v>1926</v>
      </c>
      <c r="AC156" s="83" t="s">
        <v>1926</v>
      </c>
      <c r="AE156" s="93" t="s">
        <v>2965</v>
      </c>
      <c r="AF156" s="93"/>
      <c r="AG156" s="96" t="s">
        <v>1926</v>
      </c>
      <c r="AH156" s="96" t="s">
        <v>1926</v>
      </c>
      <c r="AI156" s="96" t="s">
        <v>1926</v>
      </c>
      <c r="AJ156" s="96" t="s">
        <v>1926</v>
      </c>
      <c r="AK156" s="96" t="s">
        <v>1926</v>
      </c>
      <c r="AL156" s="96" t="s">
        <v>1926</v>
      </c>
      <c r="AM156" s="96" t="s">
        <v>1926</v>
      </c>
      <c r="AN156" s="96" t="s">
        <v>1926</v>
      </c>
      <c r="AO156" s="96" t="s">
        <v>1926</v>
      </c>
      <c r="AP156" s="96" t="s">
        <v>1926</v>
      </c>
      <c r="AQ156" s="96" t="s">
        <v>1926</v>
      </c>
      <c r="AR156" s="96" t="s">
        <v>1926</v>
      </c>
      <c r="AS156" s="96" t="s">
        <v>1926</v>
      </c>
      <c r="AT156" s="96" t="s">
        <v>1926</v>
      </c>
      <c r="AU156" s="96" t="s">
        <v>1926</v>
      </c>
      <c r="AV156" s="96" t="s">
        <v>1926</v>
      </c>
      <c r="AW156" s="96" t="s">
        <v>1926</v>
      </c>
      <c r="AX156" s="96" t="s">
        <v>1926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1926</v>
      </c>
      <c r="D157" s="312"/>
      <c r="E157" s="127"/>
      <c r="F157" s="126"/>
      <c r="G157" s="241" t="s">
        <v>1926</v>
      </c>
      <c r="H157" s="241" t="s">
        <v>1926</v>
      </c>
      <c r="I157" s="944"/>
      <c r="J157" s="103"/>
      <c r="K157" s="104"/>
      <c r="L157" s="105"/>
      <c r="M157" s="105"/>
      <c r="N157" s="105"/>
      <c r="O157" s="372" t="s">
        <v>1926</v>
      </c>
      <c r="P157" s="352"/>
      <c r="Q157" s="241">
        <v>0</v>
      </c>
      <c r="R157" s="241">
        <v>0</v>
      </c>
      <c r="S157" s="241">
        <v>0</v>
      </c>
      <c r="T157" s="228"/>
      <c r="U157" s="340">
        <v>0</v>
      </c>
      <c r="V157" s="227"/>
      <c r="W157" s="5"/>
      <c r="X157" s="108" t="s">
        <v>1926</v>
      </c>
      <c r="Y157" s="109" t="s">
        <v>119</v>
      </c>
      <c r="Z157" s="123">
        <v>0</v>
      </c>
      <c r="AA157" s="83" t="s">
        <v>1926</v>
      </c>
      <c r="AB157" s="83" t="s">
        <v>1926</v>
      </c>
      <c r="AC157" s="83" t="s">
        <v>1926</v>
      </c>
      <c r="AE157" s="93" t="s">
        <v>2965</v>
      </c>
      <c r="AF157" s="93"/>
      <c r="AG157" s="96" t="s">
        <v>1926</v>
      </c>
      <c r="AH157" s="96" t="s">
        <v>1926</v>
      </c>
      <c r="AI157" s="96" t="s">
        <v>1926</v>
      </c>
      <c r="AJ157" s="96" t="s">
        <v>1926</v>
      </c>
      <c r="AK157" s="96" t="s">
        <v>1926</v>
      </c>
      <c r="AL157" s="96" t="s">
        <v>1926</v>
      </c>
      <c r="AM157" s="96" t="s">
        <v>1926</v>
      </c>
      <c r="AN157" s="96" t="s">
        <v>1926</v>
      </c>
      <c r="AO157" s="96" t="s">
        <v>1926</v>
      </c>
      <c r="AP157" s="96" t="s">
        <v>1926</v>
      </c>
      <c r="AQ157" s="96" t="s">
        <v>1926</v>
      </c>
      <c r="AR157" s="96" t="s">
        <v>1926</v>
      </c>
      <c r="AS157" s="96" t="s">
        <v>1926</v>
      </c>
      <c r="AT157" s="96" t="s">
        <v>1926</v>
      </c>
      <c r="AU157" s="96" t="s">
        <v>1926</v>
      </c>
      <c r="AV157" s="96" t="s">
        <v>1926</v>
      </c>
      <c r="AW157" s="96" t="s">
        <v>1926</v>
      </c>
      <c r="AX157" s="96" t="s">
        <v>1926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1926</v>
      </c>
      <c r="D158" s="312"/>
      <c r="E158" s="127"/>
      <c r="F158" s="126"/>
      <c r="G158" s="241" t="s">
        <v>1926</v>
      </c>
      <c r="H158" s="241" t="s">
        <v>1926</v>
      </c>
      <c r="I158" s="944"/>
      <c r="J158" s="103"/>
      <c r="K158" s="104"/>
      <c r="L158" s="105"/>
      <c r="M158" s="105"/>
      <c r="N158" s="105"/>
      <c r="O158" s="372" t="s">
        <v>1926</v>
      </c>
      <c r="P158" s="352"/>
      <c r="Q158" s="241">
        <v>0</v>
      </c>
      <c r="R158" s="241">
        <v>0</v>
      </c>
      <c r="S158" s="241">
        <v>0</v>
      </c>
      <c r="T158" s="228"/>
      <c r="U158" s="340">
        <v>0</v>
      </c>
      <c r="V158" s="227"/>
      <c r="W158" s="5"/>
      <c r="X158" s="108" t="s">
        <v>1926</v>
      </c>
      <c r="Y158" s="109" t="s">
        <v>119</v>
      </c>
      <c r="Z158" s="123">
        <v>0</v>
      </c>
      <c r="AA158" s="83" t="s">
        <v>1926</v>
      </c>
      <c r="AB158" s="83" t="s">
        <v>1926</v>
      </c>
      <c r="AC158" s="83" t="s">
        <v>1926</v>
      </c>
      <c r="AE158" s="93" t="s">
        <v>2965</v>
      </c>
      <c r="AF158" s="93"/>
      <c r="AG158" s="96" t="s">
        <v>1926</v>
      </c>
      <c r="AH158" s="96" t="s">
        <v>1926</v>
      </c>
      <c r="AI158" s="96" t="s">
        <v>1926</v>
      </c>
      <c r="AJ158" s="96" t="s">
        <v>1926</v>
      </c>
      <c r="AK158" s="96" t="s">
        <v>1926</v>
      </c>
      <c r="AL158" s="96" t="s">
        <v>1926</v>
      </c>
      <c r="AM158" s="96" t="s">
        <v>1926</v>
      </c>
      <c r="AN158" s="96" t="s">
        <v>1926</v>
      </c>
      <c r="AO158" s="96" t="s">
        <v>1926</v>
      </c>
      <c r="AP158" s="96" t="s">
        <v>1926</v>
      </c>
      <c r="AQ158" s="96" t="s">
        <v>1926</v>
      </c>
      <c r="AR158" s="96" t="s">
        <v>1926</v>
      </c>
      <c r="AS158" s="96" t="s">
        <v>1926</v>
      </c>
      <c r="AT158" s="96" t="s">
        <v>1926</v>
      </c>
      <c r="AU158" s="96" t="s">
        <v>1926</v>
      </c>
      <c r="AV158" s="96" t="s">
        <v>1926</v>
      </c>
      <c r="AW158" s="96" t="s">
        <v>1926</v>
      </c>
      <c r="AX158" s="96" t="s">
        <v>1926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1926</v>
      </c>
      <c r="D159" s="312"/>
      <c r="E159" s="127"/>
      <c r="F159" s="126"/>
      <c r="G159" s="241" t="s">
        <v>1926</v>
      </c>
      <c r="H159" s="241" t="s">
        <v>1926</v>
      </c>
      <c r="I159" s="944"/>
      <c r="J159" s="103"/>
      <c r="K159" s="104"/>
      <c r="L159" s="105"/>
      <c r="M159" s="105"/>
      <c r="N159" s="105"/>
      <c r="O159" s="372" t="s">
        <v>1926</v>
      </c>
      <c r="P159" s="352"/>
      <c r="Q159" s="241">
        <v>0</v>
      </c>
      <c r="R159" s="241">
        <v>0</v>
      </c>
      <c r="S159" s="241">
        <v>0</v>
      </c>
      <c r="T159" s="228"/>
      <c r="U159" s="340">
        <v>0</v>
      </c>
      <c r="V159" s="227"/>
      <c r="W159" s="5"/>
      <c r="X159" s="108" t="s">
        <v>1926</v>
      </c>
      <c r="Y159" s="109" t="s">
        <v>119</v>
      </c>
      <c r="Z159" s="123">
        <v>0</v>
      </c>
      <c r="AA159" s="83" t="s">
        <v>1926</v>
      </c>
      <c r="AB159" s="83" t="s">
        <v>1926</v>
      </c>
      <c r="AC159" s="83" t="s">
        <v>1926</v>
      </c>
      <c r="AE159" s="93" t="s">
        <v>2965</v>
      </c>
      <c r="AF159" s="93"/>
      <c r="AG159" s="96" t="s">
        <v>1926</v>
      </c>
      <c r="AH159" s="96" t="s">
        <v>1926</v>
      </c>
      <c r="AI159" s="96" t="s">
        <v>1926</v>
      </c>
      <c r="AJ159" s="96" t="s">
        <v>1926</v>
      </c>
      <c r="AK159" s="96" t="s">
        <v>1926</v>
      </c>
      <c r="AL159" s="96" t="s">
        <v>1926</v>
      </c>
      <c r="AM159" s="96" t="s">
        <v>1926</v>
      </c>
      <c r="AN159" s="96" t="s">
        <v>1926</v>
      </c>
      <c r="AO159" s="96" t="s">
        <v>1926</v>
      </c>
      <c r="AP159" s="96" t="s">
        <v>1926</v>
      </c>
      <c r="AQ159" s="96" t="s">
        <v>1926</v>
      </c>
      <c r="AR159" s="96" t="s">
        <v>1926</v>
      </c>
      <c r="AS159" s="96" t="s">
        <v>1926</v>
      </c>
      <c r="AT159" s="96" t="s">
        <v>1926</v>
      </c>
      <c r="AU159" s="96" t="s">
        <v>1926</v>
      </c>
      <c r="AV159" s="96" t="s">
        <v>1926</v>
      </c>
      <c r="AW159" s="96" t="s">
        <v>1926</v>
      </c>
      <c r="AX159" s="96" t="s">
        <v>1926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1926</v>
      </c>
      <c r="D160" s="312"/>
      <c r="E160" s="127"/>
      <c r="F160" s="126"/>
      <c r="G160" s="241" t="s">
        <v>1926</v>
      </c>
      <c r="H160" s="241" t="s">
        <v>1926</v>
      </c>
      <c r="I160" s="944"/>
      <c r="J160" s="103"/>
      <c r="K160" s="104"/>
      <c r="L160" s="105"/>
      <c r="M160" s="105"/>
      <c r="N160" s="105"/>
      <c r="O160" s="372" t="s">
        <v>1926</v>
      </c>
      <c r="P160" s="352"/>
      <c r="Q160" s="241">
        <v>0</v>
      </c>
      <c r="R160" s="241">
        <v>0</v>
      </c>
      <c r="S160" s="241">
        <v>0</v>
      </c>
      <c r="T160" s="228"/>
      <c r="U160" s="340">
        <v>0</v>
      </c>
      <c r="V160" s="227"/>
      <c r="W160" s="5"/>
      <c r="X160" s="108" t="s">
        <v>1926</v>
      </c>
      <c r="Y160" s="109" t="s">
        <v>119</v>
      </c>
      <c r="Z160" s="123">
        <v>0</v>
      </c>
      <c r="AA160" s="83" t="s">
        <v>1926</v>
      </c>
      <c r="AB160" s="83" t="s">
        <v>1926</v>
      </c>
      <c r="AC160" s="83" t="s">
        <v>1926</v>
      </c>
      <c r="AE160" s="93" t="s">
        <v>2965</v>
      </c>
      <c r="AF160" s="93"/>
      <c r="AG160" s="96" t="s">
        <v>1926</v>
      </c>
      <c r="AH160" s="96" t="s">
        <v>1926</v>
      </c>
      <c r="AI160" s="96" t="s">
        <v>1926</v>
      </c>
      <c r="AJ160" s="96" t="s">
        <v>1926</v>
      </c>
      <c r="AK160" s="96" t="s">
        <v>1926</v>
      </c>
      <c r="AL160" s="96" t="s">
        <v>1926</v>
      </c>
      <c r="AM160" s="96" t="s">
        <v>1926</v>
      </c>
      <c r="AN160" s="96" t="s">
        <v>1926</v>
      </c>
      <c r="AO160" s="96" t="s">
        <v>1926</v>
      </c>
      <c r="AP160" s="96" t="s">
        <v>1926</v>
      </c>
      <c r="AQ160" s="96" t="s">
        <v>1926</v>
      </c>
      <c r="AR160" s="96" t="s">
        <v>1926</v>
      </c>
      <c r="AS160" s="96" t="s">
        <v>1926</v>
      </c>
      <c r="AT160" s="96" t="s">
        <v>1926</v>
      </c>
      <c r="AU160" s="96" t="s">
        <v>1926</v>
      </c>
      <c r="AV160" s="96" t="s">
        <v>1926</v>
      </c>
      <c r="AW160" s="96" t="s">
        <v>1926</v>
      </c>
      <c r="AX160" s="96" t="s">
        <v>1926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1926</v>
      </c>
      <c r="D161" s="312"/>
      <c r="E161" s="127"/>
      <c r="F161" s="126"/>
      <c r="G161" s="241" t="s">
        <v>1926</v>
      </c>
      <c r="H161" s="241" t="s">
        <v>1926</v>
      </c>
      <c r="I161" s="944"/>
      <c r="J161" s="103"/>
      <c r="K161" s="104"/>
      <c r="L161" s="105"/>
      <c r="M161" s="105"/>
      <c r="N161" s="105"/>
      <c r="O161" s="372" t="s">
        <v>1926</v>
      </c>
      <c r="P161" s="352"/>
      <c r="Q161" s="241">
        <v>0</v>
      </c>
      <c r="R161" s="241">
        <v>0</v>
      </c>
      <c r="S161" s="241">
        <v>0</v>
      </c>
      <c r="T161" s="228"/>
      <c r="U161" s="340">
        <v>0</v>
      </c>
      <c r="V161" s="227"/>
      <c r="W161" s="5"/>
      <c r="X161" s="108" t="s">
        <v>1926</v>
      </c>
      <c r="Y161" s="109" t="s">
        <v>119</v>
      </c>
      <c r="Z161" s="123">
        <v>0</v>
      </c>
      <c r="AA161" s="83" t="s">
        <v>1926</v>
      </c>
      <c r="AB161" s="83" t="s">
        <v>1926</v>
      </c>
      <c r="AC161" s="83" t="s">
        <v>1926</v>
      </c>
      <c r="AE161" s="93" t="s">
        <v>2965</v>
      </c>
      <c r="AF161" s="93"/>
      <c r="AG161" s="96" t="s">
        <v>1926</v>
      </c>
      <c r="AH161" s="96" t="s">
        <v>1926</v>
      </c>
      <c r="AI161" s="96" t="s">
        <v>1926</v>
      </c>
      <c r="AJ161" s="96" t="s">
        <v>1926</v>
      </c>
      <c r="AK161" s="96" t="s">
        <v>1926</v>
      </c>
      <c r="AL161" s="96" t="s">
        <v>1926</v>
      </c>
      <c r="AM161" s="96" t="s">
        <v>1926</v>
      </c>
      <c r="AN161" s="96" t="s">
        <v>1926</v>
      </c>
      <c r="AO161" s="96" t="s">
        <v>1926</v>
      </c>
      <c r="AP161" s="96" t="s">
        <v>1926</v>
      </c>
      <c r="AQ161" s="96" t="s">
        <v>1926</v>
      </c>
      <c r="AR161" s="96" t="s">
        <v>1926</v>
      </c>
      <c r="AS161" s="96" t="s">
        <v>1926</v>
      </c>
      <c r="AT161" s="96" t="s">
        <v>1926</v>
      </c>
      <c r="AU161" s="96" t="s">
        <v>1926</v>
      </c>
      <c r="AV161" s="96" t="s">
        <v>1926</v>
      </c>
      <c r="AW161" s="96" t="s">
        <v>1926</v>
      </c>
      <c r="AX161" s="96" t="s">
        <v>1926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1926</v>
      </c>
      <c r="D162" s="312"/>
      <c r="E162" s="127"/>
      <c r="F162" s="126"/>
      <c r="G162" s="241" t="s">
        <v>1926</v>
      </c>
      <c r="H162" s="241" t="s">
        <v>1926</v>
      </c>
      <c r="I162" s="944"/>
      <c r="J162" s="103"/>
      <c r="K162" s="104"/>
      <c r="L162" s="105"/>
      <c r="M162" s="105"/>
      <c r="N162" s="105"/>
      <c r="O162" s="372" t="s">
        <v>1926</v>
      </c>
      <c r="P162" s="352"/>
      <c r="Q162" s="241">
        <v>0</v>
      </c>
      <c r="R162" s="241">
        <v>0</v>
      </c>
      <c r="S162" s="241">
        <v>0</v>
      </c>
      <c r="T162" s="228"/>
      <c r="U162" s="340">
        <v>0</v>
      </c>
      <c r="V162" s="227"/>
      <c r="W162" s="5"/>
      <c r="X162" s="108" t="s">
        <v>1926</v>
      </c>
      <c r="Y162" s="109" t="s">
        <v>119</v>
      </c>
      <c r="Z162" s="123">
        <v>0</v>
      </c>
      <c r="AA162" s="83" t="s">
        <v>1926</v>
      </c>
      <c r="AB162" s="83" t="s">
        <v>1926</v>
      </c>
      <c r="AC162" s="83" t="s">
        <v>1926</v>
      </c>
      <c r="AE162" s="93" t="s">
        <v>2965</v>
      </c>
      <c r="AF162" s="93"/>
      <c r="AG162" s="96" t="s">
        <v>1926</v>
      </c>
      <c r="AH162" s="96" t="s">
        <v>1926</v>
      </c>
      <c r="AI162" s="96" t="s">
        <v>1926</v>
      </c>
      <c r="AJ162" s="96" t="s">
        <v>1926</v>
      </c>
      <c r="AK162" s="96" t="s">
        <v>1926</v>
      </c>
      <c r="AL162" s="96" t="s">
        <v>1926</v>
      </c>
      <c r="AM162" s="96" t="s">
        <v>1926</v>
      </c>
      <c r="AN162" s="96" t="s">
        <v>1926</v>
      </c>
      <c r="AO162" s="96" t="s">
        <v>1926</v>
      </c>
      <c r="AP162" s="96" t="s">
        <v>1926</v>
      </c>
      <c r="AQ162" s="96" t="s">
        <v>1926</v>
      </c>
      <c r="AR162" s="96" t="s">
        <v>1926</v>
      </c>
      <c r="AS162" s="96" t="s">
        <v>1926</v>
      </c>
      <c r="AT162" s="96" t="s">
        <v>1926</v>
      </c>
      <c r="AU162" s="96" t="s">
        <v>1926</v>
      </c>
      <c r="AV162" s="96" t="s">
        <v>1926</v>
      </c>
      <c r="AW162" s="96" t="s">
        <v>1926</v>
      </c>
      <c r="AX162" s="96" t="s">
        <v>1926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1926</v>
      </c>
      <c r="D163" s="312"/>
      <c r="E163" s="127"/>
      <c r="F163" s="126"/>
      <c r="G163" s="241" t="s">
        <v>1926</v>
      </c>
      <c r="H163" s="241" t="s">
        <v>1926</v>
      </c>
      <c r="I163" s="944"/>
      <c r="J163" s="103"/>
      <c r="K163" s="104"/>
      <c r="L163" s="105"/>
      <c r="M163" s="105"/>
      <c r="N163" s="105"/>
      <c r="O163" s="372" t="s">
        <v>1926</v>
      </c>
      <c r="P163" s="352"/>
      <c r="Q163" s="241">
        <v>0</v>
      </c>
      <c r="R163" s="241">
        <v>0</v>
      </c>
      <c r="S163" s="241">
        <v>0</v>
      </c>
      <c r="T163" s="228"/>
      <c r="U163" s="340">
        <v>0</v>
      </c>
      <c r="V163" s="227"/>
      <c r="W163" s="5"/>
      <c r="X163" s="108" t="s">
        <v>1926</v>
      </c>
      <c r="Y163" s="109" t="s">
        <v>119</v>
      </c>
      <c r="Z163" s="123">
        <v>0</v>
      </c>
      <c r="AA163" s="83" t="s">
        <v>1926</v>
      </c>
      <c r="AB163" s="83" t="s">
        <v>1926</v>
      </c>
      <c r="AC163" s="83" t="s">
        <v>1926</v>
      </c>
      <c r="AE163" s="93" t="s">
        <v>2965</v>
      </c>
      <c r="AF163" s="93"/>
      <c r="AG163" s="96" t="s">
        <v>1926</v>
      </c>
      <c r="AH163" s="96" t="s">
        <v>1926</v>
      </c>
      <c r="AI163" s="96" t="s">
        <v>1926</v>
      </c>
      <c r="AJ163" s="96" t="s">
        <v>1926</v>
      </c>
      <c r="AK163" s="96" t="s">
        <v>1926</v>
      </c>
      <c r="AL163" s="96" t="s">
        <v>1926</v>
      </c>
      <c r="AM163" s="96" t="s">
        <v>1926</v>
      </c>
      <c r="AN163" s="96" t="s">
        <v>1926</v>
      </c>
      <c r="AO163" s="96" t="s">
        <v>1926</v>
      </c>
      <c r="AP163" s="96" t="s">
        <v>1926</v>
      </c>
      <c r="AQ163" s="96" t="s">
        <v>1926</v>
      </c>
      <c r="AR163" s="96" t="s">
        <v>1926</v>
      </c>
      <c r="AS163" s="96" t="s">
        <v>1926</v>
      </c>
      <c r="AT163" s="96" t="s">
        <v>1926</v>
      </c>
      <c r="AU163" s="96" t="s">
        <v>1926</v>
      </c>
      <c r="AV163" s="96" t="s">
        <v>1926</v>
      </c>
      <c r="AW163" s="96" t="s">
        <v>1926</v>
      </c>
      <c r="AX163" s="96" t="s">
        <v>1926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1926</v>
      </c>
      <c r="D164" s="312"/>
      <c r="E164" s="127"/>
      <c r="F164" s="126"/>
      <c r="G164" s="241" t="s">
        <v>1926</v>
      </c>
      <c r="H164" s="241" t="s">
        <v>1926</v>
      </c>
      <c r="I164" s="944"/>
      <c r="J164" s="103"/>
      <c r="K164" s="104"/>
      <c r="L164" s="105"/>
      <c r="M164" s="105"/>
      <c r="N164" s="105"/>
      <c r="O164" s="372" t="s">
        <v>1926</v>
      </c>
      <c r="P164" s="352"/>
      <c r="Q164" s="241">
        <v>0</v>
      </c>
      <c r="R164" s="241">
        <v>0</v>
      </c>
      <c r="S164" s="241">
        <v>0</v>
      </c>
      <c r="T164" s="228"/>
      <c r="U164" s="340">
        <v>0</v>
      </c>
      <c r="V164" s="227"/>
      <c r="W164" s="5"/>
      <c r="X164" s="108" t="s">
        <v>1926</v>
      </c>
      <c r="Y164" s="109" t="s">
        <v>119</v>
      </c>
      <c r="Z164" s="123">
        <v>0</v>
      </c>
      <c r="AA164" s="83" t="s">
        <v>1926</v>
      </c>
      <c r="AB164" s="83" t="s">
        <v>1926</v>
      </c>
      <c r="AC164" s="83" t="s">
        <v>1926</v>
      </c>
      <c r="AE164" s="93" t="s">
        <v>2965</v>
      </c>
      <c r="AF164" s="93"/>
      <c r="AG164" s="96" t="s">
        <v>1926</v>
      </c>
      <c r="AH164" s="96" t="s">
        <v>1926</v>
      </c>
      <c r="AI164" s="96" t="s">
        <v>1926</v>
      </c>
      <c r="AJ164" s="96" t="s">
        <v>1926</v>
      </c>
      <c r="AK164" s="96" t="s">
        <v>1926</v>
      </c>
      <c r="AL164" s="96" t="s">
        <v>1926</v>
      </c>
      <c r="AM164" s="96" t="s">
        <v>1926</v>
      </c>
      <c r="AN164" s="96" t="s">
        <v>1926</v>
      </c>
      <c r="AO164" s="96" t="s">
        <v>1926</v>
      </c>
      <c r="AP164" s="96" t="s">
        <v>1926</v>
      </c>
      <c r="AQ164" s="96" t="s">
        <v>1926</v>
      </c>
      <c r="AR164" s="96" t="s">
        <v>1926</v>
      </c>
      <c r="AS164" s="96" t="s">
        <v>1926</v>
      </c>
      <c r="AT164" s="96" t="s">
        <v>1926</v>
      </c>
      <c r="AU164" s="96" t="s">
        <v>1926</v>
      </c>
      <c r="AV164" s="96" t="s">
        <v>1926</v>
      </c>
      <c r="AW164" s="96" t="s">
        <v>1926</v>
      </c>
      <c r="AX164" s="96" t="s">
        <v>1926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1926</v>
      </c>
      <c r="D165" s="312"/>
      <c r="E165" s="127"/>
      <c r="F165" s="126"/>
      <c r="G165" s="241" t="s">
        <v>1926</v>
      </c>
      <c r="H165" s="241" t="s">
        <v>1926</v>
      </c>
      <c r="I165" s="944"/>
      <c r="J165" s="103"/>
      <c r="K165" s="104"/>
      <c r="L165" s="105"/>
      <c r="M165" s="105"/>
      <c r="N165" s="105"/>
      <c r="O165" s="372" t="s">
        <v>1926</v>
      </c>
      <c r="P165" s="352"/>
      <c r="Q165" s="241">
        <v>0</v>
      </c>
      <c r="R165" s="241">
        <v>0</v>
      </c>
      <c r="S165" s="241">
        <v>0</v>
      </c>
      <c r="T165" s="228"/>
      <c r="U165" s="340">
        <v>0</v>
      </c>
      <c r="V165" s="227"/>
      <c r="W165" s="5"/>
      <c r="X165" s="108" t="s">
        <v>1926</v>
      </c>
      <c r="Y165" s="109" t="s">
        <v>119</v>
      </c>
      <c r="Z165" s="123">
        <v>0</v>
      </c>
      <c r="AA165" s="83" t="s">
        <v>1926</v>
      </c>
      <c r="AB165" s="83" t="s">
        <v>1926</v>
      </c>
      <c r="AC165" s="83" t="s">
        <v>1926</v>
      </c>
      <c r="AE165" s="93" t="s">
        <v>2965</v>
      </c>
      <c r="AF165" s="93"/>
      <c r="AG165" s="96" t="s">
        <v>1926</v>
      </c>
      <c r="AH165" s="96" t="s">
        <v>1926</v>
      </c>
      <c r="AI165" s="96" t="s">
        <v>1926</v>
      </c>
      <c r="AJ165" s="96" t="s">
        <v>1926</v>
      </c>
      <c r="AK165" s="96" t="s">
        <v>1926</v>
      </c>
      <c r="AL165" s="96" t="s">
        <v>1926</v>
      </c>
      <c r="AM165" s="96" t="s">
        <v>1926</v>
      </c>
      <c r="AN165" s="96" t="s">
        <v>1926</v>
      </c>
      <c r="AO165" s="96" t="s">
        <v>1926</v>
      </c>
      <c r="AP165" s="96" t="s">
        <v>1926</v>
      </c>
      <c r="AQ165" s="96" t="s">
        <v>1926</v>
      </c>
      <c r="AR165" s="96" t="s">
        <v>1926</v>
      </c>
      <c r="AS165" s="96" t="s">
        <v>1926</v>
      </c>
      <c r="AT165" s="96" t="s">
        <v>1926</v>
      </c>
      <c r="AU165" s="96" t="s">
        <v>1926</v>
      </c>
      <c r="AV165" s="96" t="s">
        <v>1926</v>
      </c>
      <c r="AW165" s="96" t="s">
        <v>1926</v>
      </c>
      <c r="AX165" s="96" t="s">
        <v>1926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1926</v>
      </c>
      <c r="D166" s="312"/>
      <c r="E166" s="127"/>
      <c r="F166" s="126"/>
      <c r="G166" s="241" t="s">
        <v>1926</v>
      </c>
      <c r="H166" s="241" t="s">
        <v>1926</v>
      </c>
      <c r="I166" s="944"/>
      <c r="J166" s="103"/>
      <c r="K166" s="104"/>
      <c r="L166" s="105"/>
      <c r="M166" s="105"/>
      <c r="N166" s="105"/>
      <c r="O166" s="372" t="s">
        <v>1926</v>
      </c>
      <c r="P166" s="352"/>
      <c r="Q166" s="241">
        <v>0</v>
      </c>
      <c r="R166" s="241">
        <v>0</v>
      </c>
      <c r="S166" s="241">
        <v>0</v>
      </c>
      <c r="T166" s="228"/>
      <c r="U166" s="340">
        <v>0</v>
      </c>
      <c r="V166" s="227"/>
      <c r="W166" s="5"/>
      <c r="X166" s="108" t="s">
        <v>1926</v>
      </c>
      <c r="Y166" s="109" t="s">
        <v>119</v>
      </c>
      <c r="Z166" s="123">
        <v>0</v>
      </c>
      <c r="AA166" s="83" t="s">
        <v>1926</v>
      </c>
      <c r="AB166" s="83" t="s">
        <v>1926</v>
      </c>
      <c r="AC166" s="83" t="s">
        <v>1926</v>
      </c>
      <c r="AE166" s="93" t="s">
        <v>2965</v>
      </c>
      <c r="AF166" s="93"/>
      <c r="AG166" s="96" t="s">
        <v>1926</v>
      </c>
      <c r="AH166" s="96" t="s">
        <v>1926</v>
      </c>
      <c r="AI166" s="96" t="s">
        <v>1926</v>
      </c>
      <c r="AJ166" s="96" t="s">
        <v>1926</v>
      </c>
      <c r="AK166" s="96" t="s">
        <v>1926</v>
      </c>
      <c r="AL166" s="96" t="s">
        <v>1926</v>
      </c>
      <c r="AM166" s="96" t="s">
        <v>1926</v>
      </c>
      <c r="AN166" s="96" t="s">
        <v>1926</v>
      </c>
      <c r="AO166" s="96" t="s">
        <v>1926</v>
      </c>
      <c r="AP166" s="96" t="s">
        <v>1926</v>
      </c>
      <c r="AQ166" s="96" t="s">
        <v>1926</v>
      </c>
      <c r="AR166" s="96" t="s">
        <v>1926</v>
      </c>
      <c r="AS166" s="96" t="s">
        <v>1926</v>
      </c>
      <c r="AT166" s="96" t="s">
        <v>1926</v>
      </c>
      <c r="AU166" s="96" t="s">
        <v>1926</v>
      </c>
      <c r="AV166" s="96" t="s">
        <v>1926</v>
      </c>
      <c r="AW166" s="96" t="s">
        <v>1926</v>
      </c>
      <c r="AX166" s="96" t="s">
        <v>1926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1926</v>
      </c>
      <c r="D167" s="312"/>
      <c r="E167" s="127"/>
      <c r="F167" s="126"/>
      <c r="G167" s="241" t="s">
        <v>1926</v>
      </c>
      <c r="H167" s="241" t="s">
        <v>1926</v>
      </c>
      <c r="I167" s="944"/>
      <c r="J167" s="103"/>
      <c r="K167" s="104"/>
      <c r="L167" s="105"/>
      <c r="M167" s="105"/>
      <c r="N167" s="105"/>
      <c r="O167" s="372" t="s">
        <v>1926</v>
      </c>
      <c r="P167" s="352"/>
      <c r="Q167" s="241">
        <v>0</v>
      </c>
      <c r="R167" s="241">
        <v>0</v>
      </c>
      <c r="S167" s="241">
        <v>0</v>
      </c>
      <c r="T167" s="228"/>
      <c r="U167" s="340">
        <v>0</v>
      </c>
      <c r="V167" s="227"/>
      <c r="W167" s="5"/>
      <c r="X167" s="108" t="s">
        <v>1926</v>
      </c>
      <c r="Y167" s="109" t="s">
        <v>119</v>
      </c>
      <c r="Z167" s="123">
        <v>0</v>
      </c>
      <c r="AA167" s="83" t="s">
        <v>1926</v>
      </c>
      <c r="AB167" s="83" t="s">
        <v>1926</v>
      </c>
      <c r="AC167" s="83" t="s">
        <v>1926</v>
      </c>
      <c r="AE167" s="93" t="s">
        <v>2965</v>
      </c>
      <c r="AF167" s="93"/>
      <c r="AG167" s="96" t="s">
        <v>1926</v>
      </c>
      <c r="AH167" s="96" t="s">
        <v>1926</v>
      </c>
      <c r="AI167" s="96" t="s">
        <v>1926</v>
      </c>
      <c r="AJ167" s="96" t="s">
        <v>1926</v>
      </c>
      <c r="AK167" s="96" t="s">
        <v>1926</v>
      </c>
      <c r="AL167" s="96" t="s">
        <v>1926</v>
      </c>
      <c r="AM167" s="96" t="s">
        <v>1926</v>
      </c>
      <c r="AN167" s="96" t="s">
        <v>1926</v>
      </c>
      <c r="AO167" s="96" t="s">
        <v>1926</v>
      </c>
      <c r="AP167" s="96" t="s">
        <v>1926</v>
      </c>
      <c r="AQ167" s="96" t="s">
        <v>1926</v>
      </c>
      <c r="AR167" s="96" t="s">
        <v>1926</v>
      </c>
      <c r="AS167" s="96" t="s">
        <v>1926</v>
      </c>
      <c r="AT167" s="96" t="s">
        <v>1926</v>
      </c>
      <c r="AU167" s="96" t="s">
        <v>1926</v>
      </c>
      <c r="AV167" s="96" t="s">
        <v>1926</v>
      </c>
      <c r="AW167" s="96" t="s">
        <v>1926</v>
      </c>
      <c r="AX167" s="96" t="s">
        <v>1926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1926</v>
      </c>
      <c r="D168" s="312"/>
      <c r="E168" s="127"/>
      <c r="F168" s="126"/>
      <c r="G168" s="241" t="s">
        <v>1926</v>
      </c>
      <c r="H168" s="241" t="s">
        <v>1926</v>
      </c>
      <c r="I168" s="944"/>
      <c r="J168" s="103"/>
      <c r="K168" s="104"/>
      <c r="L168" s="105"/>
      <c r="M168" s="105"/>
      <c r="N168" s="105"/>
      <c r="O168" s="372" t="s">
        <v>1926</v>
      </c>
      <c r="P168" s="352"/>
      <c r="Q168" s="241">
        <v>0</v>
      </c>
      <c r="R168" s="241">
        <v>0</v>
      </c>
      <c r="S168" s="241">
        <v>0</v>
      </c>
      <c r="T168" s="228"/>
      <c r="U168" s="340">
        <v>0</v>
      </c>
      <c r="V168" s="227"/>
      <c r="W168" s="5"/>
      <c r="X168" s="108" t="s">
        <v>1926</v>
      </c>
      <c r="Y168" s="109" t="s">
        <v>119</v>
      </c>
      <c r="Z168" s="123">
        <v>0</v>
      </c>
      <c r="AA168" s="83" t="s">
        <v>1926</v>
      </c>
      <c r="AB168" s="83" t="s">
        <v>1926</v>
      </c>
      <c r="AC168" s="83" t="s">
        <v>1926</v>
      </c>
      <c r="AE168" s="93" t="s">
        <v>2965</v>
      </c>
      <c r="AF168" s="93"/>
      <c r="AG168" s="96" t="s">
        <v>1926</v>
      </c>
      <c r="AH168" s="96" t="s">
        <v>1926</v>
      </c>
      <c r="AI168" s="96" t="s">
        <v>1926</v>
      </c>
      <c r="AJ168" s="96" t="s">
        <v>1926</v>
      </c>
      <c r="AK168" s="96" t="s">
        <v>1926</v>
      </c>
      <c r="AL168" s="96" t="s">
        <v>1926</v>
      </c>
      <c r="AM168" s="96" t="s">
        <v>1926</v>
      </c>
      <c r="AN168" s="96" t="s">
        <v>1926</v>
      </c>
      <c r="AO168" s="96" t="s">
        <v>1926</v>
      </c>
      <c r="AP168" s="96" t="s">
        <v>1926</v>
      </c>
      <c r="AQ168" s="96" t="s">
        <v>1926</v>
      </c>
      <c r="AR168" s="96" t="s">
        <v>1926</v>
      </c>
      <c r="AS168" s="96" t="s">
        <v>1926</v>
      </c>
      <c r="AT168" s="96" t="s">
        <v>1926</v>
      </c>
      <c r="AU168" s="96" t="s">
        <v>1926</v>
      </c>
      <c r="AV168" s="96" t="s">
        <v>1926</v>
      </c>
      <c r="AW168" s="96" t="s">
        <v>1926</v>
      </c>
      <c r="AX168" s="96" t="s">
        <v>1926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1926</v>
      </c>
      <c r="D169" s="312"/>
      <c r="E169" s="127"/>
      <c r="F169" s="126"/>
      <c r="G169" s="241" t="s">
        <v>1926</v>
      </c>
      <c r="H169" s="241" t="s">
        <v>1926</v>
      </c>
      <c r="I169" s="944"/>
      <c r="J169" s="103"/>
      <c r="K169" s="104"/>
      <c r="L169" s="105"/>
      <c r="M169" s="105"/>
      <c r="N169" s="105"/>
      <c r="O169" s="372" t="s">
        <v>1926</v>
      </c>
      <c r="P169" s="352"/>
      <c r="Q169" s="241">
        <v>0</v>
      </c>
      <c r="R169" s="241">
        <v>0</v>
      </c>
      <c r="S169" s="241">
        <v>0</v>
      </c>
      <c r="T169" s="228"/>
      <c r="U169" s="340">
        <v>0</v>
      </c>
      <c r="V169" s="227"/>
      <c r="W169" s="5"/>
      <c r="X169" s="108" t="s">
        <v>1926</v>
      </c>
      <c r="Y169" s="109" t="s">
        <v>119</v>
      </c>
      <c r="Z169" s="123">
        <v>0</v>
      </c>
      <c r="AA169" s="83" t="s">
        <v>1926</v>
      </c>
      <c r="AB169" s="83" t="s">
        <v>1926</v>
      </c>
      <c r="AC169" s="83" t="s">
        <v>1926</v>
      </c>
      <c r="AE169" s="93" t="s">
        <v>2965</v>
      </c>
      <c r="AF169" s="93"/>
      <c r="AG169" s="96" t="s">
        <v>1926</v>
      </c>
      <c r="AH169" s="96" t="s">
        <v>1926</v>
      </c>
      <c r="AI169" s="96" t="s">
        <v>1926</v>
      </c>
      <c r="AJ169" s="96" t="s">
        <v>1926</v>
      </c>
      <c r="AK169" s="96" t="s">
        <v>1926</v>
      </c>
      <c r="AL169" s="96" t="s">
        <v>1926</v>
      </c>
      <c r="AM169" s="96" t="s">
        <v>1926</v>
      </c>
      <c r="AN169" s="96" t="s">
        <v>1926</v>
      </c>
      <c r="AO169" s="96" t="s">
        <v>1926</v>
      </c>
      <c r="AP169" s="96" t="s">
        <v>1926</v>
      </c>
      <c r="AQ169" s="96" t="s">
        <v>1926</v>
      </c>
      <c r="AR169" s="96" t="s">
        <v>1926</v>
      </c>
      <c r="AS169" s="96" t="s">
        <v>1926</v>
      </c>
      <c r="AT169" s="96" t="s">
        <v>1926</v>
      </c>
      <c r="AU169" s="96" t="s">
        <v>1926</v>
      </c>
      <c r="AV169" s="96" t="s">
        <v>1926</v>
      </c>
      <c r="AW169" s="96" t="s">
        <v>1926</v>
      </c>
      <c r="AX169" s="96" t="s">
        <v>1926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1491</v>
      </c>
      <c r="D170" s="312"/>
      <c r="E170" s="227"/>
      <c r="F170" s="228"/>
      <c r="G170" s="228"/>
      <c r="H170" s="353" t="s">
        <v>1145</v>
      </c>
      <c r="I170" s="354"/>
      <c r="J170" s="259"/>
      <c r="K170" s="358">
        <v>0</v>
      </c>
      <c r="L170" s="352"/>
      <c r="M170" s="352"/>
      <c r="N170" s="352"/>
      <c r="O170" s="352"/>
      <c r="P170" s="352"/>
      <c r="Q170" s="358">
        <v>0</v>
      </c>
      <c r="R170" s="358">
        <v>0</v>
      </c>
      <c r="S170" s="358">
        <v>0</v>
      </c>
      <c r="T170" s="228"/>
      <c r="U170" s="358">
        <v>0</v>
      </c>
      <c r="V170" s="227"/>
      <c r="W170" s="5"/>
      <c r="X170" s="97" t="s">
        <v>1491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727</v>
      </c>
      <c r="F174" s="1346" t="s">
        <v>141</v>
      </c>
      <c r="G174" s="1346" t="s">
        <v>142</v>
      </c>
      <c r="H174" s="1346" t="s">
        <v>143</v>
      </c>
      <c r="I174" s="1346" t="s">
        <v>1190</v>
      </c>
      <c r="J174" s="1346" t="s">
        <v>1191</v>
      </c>
      <c r="K174" s="1346" t="s">
        <v>276</v>
      </c>
      <c r="L174" s="79" t="s">
        <v>1471</v>
      </c>
      <c r="M174" s="85"/>
      <c r="N174" s="85"/>
      <c r="O174" s="80"/>
      <c r="P174" s="284"/>
      <c r="Q174" s="79" t="s">
        <v>2184</v>
      </c>
      <c r="R174" s="80"/>
      <c r="S174" s="1346" t="s">
        <v>2185</v>
      </c>
      <c r="T174" s="284"/>
      <c r="U174" s="1346" t="s">
        <v>1934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1270</v>
      </c>
      <c r="M175" s="37" t="s">
        <v>889</v>
      </c>
      <c r="N175" s="37" t="s">
        <v>1271</v>
      </c>
      <c r="O175" s="37" t="s">
        <v>1934</v>
      </c>
      <c r="P175" s="284"/>
      <c r="Q175" s="37" t="s">
        <v>1270</v>
      </c>
      <c r="R175" s="37" t="s">
        <v>889</v>
      </c>
      <c r="S175" s="1347"/>
      <c r="T175" s="284"/>
      <c r="U175" s="1347"/>
      <c r="V175" s="227"/>
      <c r="Y175" s="83"/>
      <c r="BA175" s="83" t="s">
        <v>653</v>
      </c>
      <c r="BB175" s="83" t="s">
        <v>653</v>
      </c>
      <c r="BC175" s="83" t="s">
        <v>2767</v>
      </c>
      <c r="BD175" s="83" t="s">
        <v>2767</v>
      </c>
      <c r="BE175" s="83" t="s">
        <v>201</v>
      </c>
      <c r="BF175" s="83" t="s">
        <v>203</v>
      </c>
      <c r="BG175" s="83" t="s">
        <v>203</v>
      </c>
      <c r="BH175" s="83" t="s">
        <v>203</v>
      </c>
      <c r="BI175" s="83" t="s">
        <v>546</v>
      </c>
      <c r="BJ175" s="83" t="s">
        <v>2084</v>
      </c>
      <c r="BK175" s="83" t="s">
        <v>1604</v>
      </c>
      <c r="BL175" s="83" t="s">
        <v>2630</v>
      </c>
      <c r="BM175" s="83" t="s">
        <v>1605</v>
      </c>
      <c r="BN175" s="83" t="s">
        <v>1605</v>
      </c>
      <c r="BO175" s="83" t="s">
        <v>1605</v>
      </c>
      <c r="BP175" s="83" t="s">
        <v>1103</v>
      </c>
      <c r="BQ175" s="83" t="s">
        <v>399</v>
      </c>
      <c r="BR175" s="83" t="s">
        <v>1607</v>
      </c>
      <c r="BS175" s="83" t="s">
        <v>125</v>
      </c>
      <c r="BT175" s="83" t="s">
        <v>125</v>
      </c>
      <c r="BU175" s="83" t="s">
        <v>2819</v>
      </c>
      <c r="BV175" s="83"/>
      <c r="BW175" s="83" t="s">
        <v>652</v>
      </c>
      <c r="BX175" s="83" t="s">
        <v>1608</v>
      </c>
      <c r="BY175" s="83" t="s">
        <v>205</v>
      </c>
      <c r="BZ175" s="83"/>
    </row>
    <row r="176" spans="1:78" s="2" customFormat="1" ht="11.45" hidden="1" customHeight="1" x14ac:dyDescent="0.2">
      <c r="A176" s="95" t="s">
        <v>2084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1282</v>
      </c>
      <c r="BM176" s="83"/>
      <c r="BN176" s="83"/>
      <c r="BO176" s="83"/>
      <c r="BP176" s="83"/>
      <c r="BQ176" s="83"/>
      <c r="BR176" s="83"/>
      <c r="BS176" s="83"/>
      <c r="BT176" s="83"/>
    </row>
    <row r="177" spans="1:78" s="2" customFormat="1" ht="11.45" hidden="1" customHeight="1" x14ac:dyDescent="0.2">
      <c r="A177" s="95" t="s">
        <v>2084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2474</v>
      </c>
      <c r="Y178" s="365" t="s">
        <v>1554</v>
      </c>
      <c r="Z178" s="365" t="s">
        <v>1259</v>
      </c>
      <c r="AA178" s="365" t="s">
        <v>1876</v>
      </c>
      <c r="AB178" s="365" t="s">
        <v>122</v>
      </c>
      <c r="AC178" s="365" t="s">
        <v>654</v>
      </c>
      <c r="AE178" s="365" t="s">
        <v>2543</v>
      </c>
      <c r="AF178" s="95"/>
      <c r="AG178" s="369" t="s">
        <v>2754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2544</v>
      </c>
      <c r="BB178" s="345">
        <v>0.05</v>
      </c>
      <c r="BC178" s="83" t="s">
        <v>1261</v>
      </c>
      <c r="BD178" s="345">
        <v>0.05</v>
      </c>
      <c r="BE178" s="83" t="s">
        <v>1282</v>
      </c>
      <c r="BF178" s="83" t="s">
        <v>1262</v>
      </c>
      <c r="BG178" s="83" t="s">
        <v>1262</v>
      </c>
      <c r="BH178" s="83" t="s">
        <v>1262</v>
      </c>
      <c r="BI178" s="83" t="s">
        <v>667</v>
      </c>
      <c r="BJ178" s="83" t="s">
        <v>2752</v>
      </c>
      <c r="BK178" s="83" t="s">
        <v>2753</v>
      </c>
      <c r="BL178" s="83" t="s">
        <v>1285</v>
      </c>
      <c r="BM178" s="83" t="s">
        <v>122</v>
      </c>
      <c r="BN178" s="83" t="s">
        <v>654</v>
      </c>
      <c r="BO178" s="83" t="s">
        <v>1286</v>
      </c>
      <c r="BP178" s="83" t="s">
        <v>1288</v>
      </c>
      <c r="BQ178" s="83" t="s">
        <v>1289</v>
      </c>
      <c r="BR178" s="83" t="s">
        <v>2759</v>
      </c>
      <c r="BS178" s="83" t="s">
        <v>277</v>
      </c>
      <c r="BT178" s="83" t="s">
        <v>277</v>
      </c>
      <c r="BU178" s="83" t="s">
        <v>2755</v>
      </c>
      <c r="BV178" s="83"/>
      <c r="BW178" s="83" t="s">
        <v>278</v>
      </c>
      <c r="BX178" s="83" t="s">
        <v>671</v>
      </c>
      <c r="BY178" s="83" t="s">
        <v>670</v>
      </c>
      <c r="BZ178" s="83"/>
    </row>
    <row r="179" spans="1:78" s="2" customFormat="1" ht="11.45" hidden="1" customHeight="1" x14ac:dyDescent="0.2">
      <c r="A179" s="95"/>
      <c r="B179" s="312"/>
      <c r="C179" s="312"/>
      <c r="D179" s="312"/>
      <c r="E179" s="58" t="s">
        <v>147</v>
      </c>
      <c r="F179" s="13" t="s">
        <v>147</v>
      </c>
      <c r="G179" s="13"/>
      <c r="H179" s="13"/>
      <c r="I179" s="13"/>
      <c r="J179" s="88" t="s">
        <v>2842</v>
      </c>
      <c r="K179" s="13" t="s">
        <v>2849</v>
      </c>
      <c r="L179" s="13" t="s">
        <v>1137</v>
      </c>
      <c r="M179" s="13" t="s">
        <v>1137</v>
      </c>
      <c r="N179" s="13" t="s">
        <v>1137</v>
      </c>
      <c r="O179" s="13" t="s">
        <v>1137</v>
      </c>
      <c r="P179" s="228"/>
      <c r="Q179" s="13" t="s">
        <v>2849</v>
      </c>
      <c r="R179" s="13" t="s">
        <v>2849</v>
      </c>
      <c r="S179" s="13" t="s">
        <v>2849</v>
      </c>
      <c r="T179" s="228"/>
      <c r="U179" s="13" t="s">
        <v>2849</v>
      </c>
      <c r="V179" s="227"/>
      <c r="X179" s="365"/>
      <c r="Y179" s="365" t="s">
        <v>2629</v>
      </c>
      <c r="Z179" s="365" t="s">
        <v>1260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2405</v>
      </c>
      <c r="BB179" s="83" t="s">
        <v>1258</v>
      </c>
      <c r="BC179" s="83" t="s">
        <v>2405</v>
      </c>
      <c r="BD179" s="83" t="s">
        <v>1258</v>
      </c>
      <c r="BE179" s="83" t="s">
        <v>1258</v>
      </c>
      <c r="BF179" s="83" t="s">
        <v>1263</v>
      </c>
      <c r="BG179" s="83" t="s">
        <v>2751</v>
      </c>
      <c r="BH179" s="83" t="s">
        <v>1258</v>
      </c>
      <c r="BI179" s="83" t="s">
        <v>1258</v>
      </c>
      <c r="BJ179" s="83" t="s">
        <v>1283</v>
      </c>
      <c r="BK179" s="83" t="s">
        <v>1284</v>
      </c>
      <c r="BL179" s="83" t="s">
        <v>1258</v>
      </c>
      <c r="BM179" s="83"/>
      <c r="BN179" s="83" t="s">
        <v>1287</v>
      </c>
      <c r="BO179" s="83" t="s">
        <v>1258</v>
      </c>
      <c r="BP179" s="83" t="s">
        <v>1258</v>
      </c>
      <c r="BQ179" s="83" t="s">
        <v>2758</v>
      </c>
      <c r="BR179" s="83" t="s">
        <v>2760</v>
      </c>
      <c r="BS179" s="83"/>
      <c r="BT179" s="83" t="s">
        <v>668</v>
      </c>
      <c r="BU179" s="83" t="s">
        <v>1176</v>
      </c>
      <c r="BV179" s="83"/>
      <c r="BW179" s="83" t="s">
        <v>2756</v>
      </c>
      <c r="BX179" s="93">
        <v>2.64E-3</v>
      </c>
      <c r="BY179" s="93">
        <v>6.6E-4</v>
      </c>
      <c r="BZ179" s="83"/>
    </row>
    <row r="180" spans="1:78" s="2" customFormat="1" ht="11.45" hidden="1" customHeight="1" x14ac:dyDescent="0.2">
      <c r="A180" s="95"/>
      <c r="B180" s="312"/>
      <c r="C180" s="347" t="s">
        <v>838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838</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848</v>
      </c>
      <c r="D181" s="312"/>
      <c r="E181" s="355" t="s">
        <v>2625</v>
      </c>
      <c r="F181" s="356">
        <v>0</v>
      </c>
      <c r="G181" s="241" t="s">
        <v>124</v>
      </c>
      <c r="H181" s="241" t="s">
        <v>2563</v>
      </c>
      <c r="I181" s="943">
        <v>1</v>
      </c>
      <c r="J181" s="357">
        <v>1</v>
      </c>
      <c r="K181" s="104"/>
      <c r="L181" s="105"/>
      <c r="M181" s="105"/>
      <c r="N181" s="105"/>
      <c r="O181" s="372" t="s">
        <v>1926</v>
      </c>
      <c r="P181" s="352"/>
      <c r="Q181" s="241">
        <v>0</v>
      </c>
      <c r="R181" s="241">
        <v>0</v>
      </c>
      <c r="S181" s="241">
        <v>0</v>
      </c>
      <c r="T181" s="228"/>
      <c r="U181" s="340">
        <v>0</v>
      </c>
      <c r="V181" s="227"/>
      <c r="W181" s="5"/>
      <c r="X181" s="106" t="s">
        <v>848</v>
      </c>
      <c r="Y181" s="107" t="s">
        <v>2934</v>
      </c>
      <c r="Z181" s="122">
        <v>0</v>
      </c>
      <c r="AA181" s="83" t="s">
        <v>123</v>
      </c>
      <c r="AB181" s="83" t="s">
        <v>123</v>
      </c>
      <c r="AC181" s="83" t="s">
        <v>2084</v>
      </c>
      <c r="AE181" s="93" t="s">
        <v>2965</v>
      </c>
      <c r="AF181" s="93"/>
      <c r="AG181" s="96" t="s">
        <v>1926</v>
      </c>
      <c r="AH181" s="96" t="s">
        <v>1926</v>
      </c>
      <c r="AI181" s="96" t="s">
        <v>1926</v>
      </c>
      <c r="AJ181" s="96" t="s">
        <v>1926</v>
      </c>
      <c r="AK181" s="96" t="s">
        <v>1926</v>
      </c>
      <c r="AL181" s="96" t="s">
        <v>1926</v>
      </c>
      <c r="AM181" s="96" t="s">
        <v>1926</v>
      </c>
      <c r="AN181" s="96" t="s">
        <v>1926</v>
      </c>
      <c r="AO181" s="96" t="s">
        <v>1926</v>
      </c>
      <c r="AP181" s="96" t="s">
        <v>1926</v>
      </c>
      <c r="AQ181" s="96" t="s">
        <v>1926</v>
      </c>
      <c r="AR181" s="96" t="s">
        <v>1926</v>
      </c>
      <c r="AS181" s="96" t="s">
        <v>1926</v>
      </c>
      <c r="AT181" s="96" t="s">
        <v>1926</v>
      </c>
      <c r="AU181" s="96" t="s">
        <v>1926</v>
      </c>
      <c r="AV181" s="96" t="s">
        <v>1926</v>
      </c>
      <c r="AW181" s="96" t="s">
        <v>1926</v>
      </c>
      <c r="AX181" s="96" t="s">
        <v>1926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1926</v>
      </c>
      <c r="D182" s="312"/>
      <c r="E182" s="127"/>
      <c r="F182" s="126"/>
      <c r="G182" s="241" t="s">
        <v>1926</v>
      </c>
      <c r="H182" s="241" t="s">
        <v>1926</v>
      </c>
      <c r="I182" s="944"/>
      <c r="J182" s="103"/>
      <c r="K182" s="104"/>
      <c r="L182" s="105"/>
      <c r="M182" s="105"/>
      <c r="N182" s="105"/>
      <c r="O182" s="372" t="s">
        <v>1926</v>
      </c>
      <c r="P182" s="352"/>
      <c r="Q182" s="241">
        <v>0</v>
      </c>
      <c r="R182" s="241">
        <v>0</v>
      </c>
      <c r="S182" s="241">
        <v>0</v>
      </c>
      <c r="T182" s="228"/>
      <c r="U182" s="340">
        <v>0</v>
      </c>
      <c r="V182" s="227"/>
      <c r="W182" s="5"/>
      <c r="X182" s="108" t="s">
        <v>1926</v>
      </c>
      <c r="Y182" s="109" t="s">
        <v>119</v>
      </c>
      <c r="Z182" s="123">
        <v>0</v>
      </c>
      <c r="AA182" s="83" t="s">
        <v>1926</v>
      </c>
      <c r="AB182" s="83" t="s">
        <v>1926</v>
      </c>
      <c r="AC182" s="83" t="s">
        <v>1926</v>
      </c>
      <c r="AE182" s="93" t="s">
        <v>2965</v>
      </c>
      <c r="AF182" s="93"/>
      <c r="AG182" s="96" t="s">
        <v>1926</v>
      </c>
      <c r="AH182" s="96" t="s">
        <v>1926</v>
      </c>
      <c r="AI182" s="96" t="s">
        <v>1926</v>
      </c>
      <c r="AJ182" s="96" t="s">
        <v>1926</v>
      </c>
      <c r="AK182" s="96" t="s">
        <v>1926</v>
      </c>
      <c r="AL182" s="96" t="s">
        <v>1926</v>
      </c>
      <c r="AM182" s="96" t="s">
        <v>1926</v>
      </c>
      <c r="AN182" s="96" t="s">
        <v>1926</v>
      </c>
      <c r="AO182" s="96" t="s">
        <v>1926</v>
      </c>
      <c r="AP182" s="96" t="s">
        <v>1926</v>
      </c>
      <c r="AQ182" s="96" t="s">
        <v>1926</v>
      </c>
      <c r="AR182" s="96" t="s">
        <v>1926</v>
      </c>
      <c r="AS182" s="96" t="s">
        <v>1926</v>
      </c>
      <c r="AT182" s="96" t="s">
        <v>1926</v>
      </c>
      <c r="AU182" s="96" t="s">
        <v>1926</v>
      </c>
      <c r="AV182" s="96" t="s">
        <v>1926</v>
      </c>
      <c r="AW182" s="96" t="s">
        <v>1926</v>
      </c>
      <c r="AX182" s="96" t="s">
        <v>1926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1926</v>
      </c>
      <c r="D183" s="312"/>
      <c r="E183" s="127"/>
      <c r="F183" s="126"/>
      <c r="G183" s="241" t="s">
        <v>1926</v>
      </c>
      <c r="H183" s="241" t="s">
        <v>1926</v>
      </c>
      <c r="I183" s="944"/>
      <c r="J183" s="103"/>
      <c r="K183" s="104"/>
      <c r="L183" s="105"/>
      <c r="M183" s="105"/>
      <c r="N183" s="105"/>
      <c r="O183" s="372" t="s">
        <v>1926</v>
      </c>
      <c r="P183" s="352"/>
      <c r="Q183" s="241">
        <v>0</v>
      </c>
      <c r="R183" s="241">
        <v>0</v>
      </c>
      <c r="S183" s="241">
        <v>0</v>
      </c>
      <c r="T183" s="228"/>
      <c r="U183" s="340">
        <v>0</v>
      </c>
      <c r="V183" s="227"/>
      <c r="W183" s="5"/>
      <c r="X183" s="108" t="s">
        <v>1926</v>
      </c>
      <c r="Y183" s="109" t="s">
        <v>119</v>
      </c>
      <c r="Z183" s="123">
        <v>0</v>
      </c>
      <c r="AA183" s="83" t="s">
        <v>1926</v>
      </c>
      <c r="AB183" s="83" t="s">
        <v>1926</v>
      </c>
      <c r="AC183" s="83" t="s">
        <v>1926</v>
      </c>
      <c r="AE183" s="93" t="s">
        <v>2965</v>
      </c>
      <c r="AF183" s="93"/>
      <c r="AG183" s="96" t="s">
        <v>1926</v>
      </c>
      <c r="AH183" s="96" t="s">
        <v>1926</v>
      </c>
      <c r="AI183" s="96" t="s">
        <v>1926</v>
      </c>
      <c r="AJ183" s="96" t="s">
        <v>1926</v>
      </c>
      <c r="AK183" s="96" t="s">
        <v>1926</v>
      </c>
      <c r="AL183" s="96" t="s">
        <v>1926</v>
      </c>
      <c r="AM183" s="96" t="s">
        <v>1926</v>
      </c>
      <c r="AN183" s="96" t="s">
        <v>1926</v>
      </c>
      <c r="AO183" s="96" t="s">
        <v>1926</v>
      </c>
      <c r="AP183" s="96" t="s">
        <v>1926</v>
      </c>
      <c r="AQ183" s="96" t="s">
        <v>1926</v>
      </c>
      <c r="AR183" s="96" t="s">
        <v>1926</v>
      </c>
      <c r="AS183" s="96" t="s">
        <v>1926</v>
      </c>
      <c r="AT183" s="96" t="s">
        <v>1926</v>
      </c>
      <c r="AU183" s="96" t="s">
        <v>1926</v>
      </c>
      <c r="AV183" s="96" t="s">
        <v>1926</v>
      </c>
      <c r="AW183" s="96" t="s">
        <v>1926</v>
      </c>
      <c r="AX183" s="96" t="s">
        <v>1926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1926</v>
      </c>
      <c r="D184" s="312"/>
      <c r="E184" s="127"/>
      <c r="F184" s="126"/>
      <c r="G184" s="241" t="s">
        <v>1926</v>
      </c>
      <c r="H184" s="241" t="s">
        <v>1926</v>
      </c>
      <c r="I184" s="944"/>
      <c r="J184" s="103"/>
      <c r="K184" s="104"/>
      <c r="L184" s="105"/>
      <c r="M184" s="105"/>
      <c r="N184" s="105"/>
      <c r="O184" s="372" t="s">
        <v>1926</v>
      </c>
      <c r="P184" s="352"/>
      <c r="Q184" s="241">
        <v>0</v>
      </c>
      <c r="R184" s="241">
        <v>0</v>
      </c>
      <c r="S184" s="241">
        <v>0</v>
      </c>
      <c r="T184" s="228"/>
      <c r="U184" s="340">
        <v>0</v>
      </c>
      <c r="V184" s="227"/>
      <c r="W184" s="5"/>
      <c r="X184" s="108" t="s">
        <v>1926</v>
      </c>
      <c r="Y184" s="109" t="s">
        <v>119</v>
      </c>
      <c r="Z184" s="123">
        <v>0</v>
      </c>
      <c r="AA184" s="83" t="s">
        <v>1926</v>
      </c>
      <c r="AB184" s="83" t="s">
        <v>1926</v>
      </c>
      <c r="AC184" s="83" t="s">
        <v>1926</v>
      </c>
      <c r="AE184" s="93" t="s">
        <v>2965</v>
      </c>
      <c r="AF184" s="93"/>
      <c r="AG184" s="96" t="s">
        <v>1926</v>
      </c>
      <c r="AH184" s="96" t="s">
        <v>1926</v>
      </c>
      <c r="AI184" s="96" t="s">
        <v>1926</v>
      </c>
      <c r="AJ184" s="96" t="s">
        <v>1926</v>
      </c>
      <c r="AK184" s="96" t="s">
        <v>1926</v>
      </c>
      <c r="AL184" s="96" t="s">
        <v>1926</v>
      </c>
      <c r="AM184" s="96" t="s">
        <v>1926</v>
      </c>
      <c r="AN184" s="96" t="s">
        <v>1926</v>
      </c>
      <c r="AO184" s="96" t="s">
        <v>1926</v>
      </c>
      <c r="AP184" s="96" t="s">
        <v>1926</v>
      </c>
      <c r="AQ184" s="96" t="s">
        <v>1926</v>
      </c>
      <c r="AR184" s="96" t="s">
        <v>1926</v>
      </c>
      <c r="AS184" s="96" t="s">
        <v>1926</v>
      </c>
      <c r="AT184" s="96" t="s">
        <v>1926</v>
      </c>
      <c r="AU184" s="96" t="s">
        <v>1926</v>
      </c>
      <c r="AV184" s="96" t="s">
        <v>1926</v>
      </c>
      <c r="AW184" s="96" t="s">
        <v>1926</v>
      </c>
      <c r="AX184" s="96" t="s">
        <v>1926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1926</v>
      </c>
      <c r="D185" s="312"/>
      <c r="E185" s="127"/>
      <c r="F185" s="126"/>
      <c r="G185" s="241" t="s">
        <v>1926</v>
      </c>
      <c r="H185" s="241" t="s">
        <v>1926</v>
      </c>
      <c r="I185" s="944"/>
      <c r="J185" s="103"/>
      <c r="K185" s="104"/>
      <c r="L185" s="105"/>
      <c r="M185" s="105"/>
      <c r="N185" s="105"/>
      <c r="O185" s="372" t="s">
        <v>1926</v>
      </c>
      <c r="P185" s="352"/>
      <c r="Q185" s="241">
        <v>0</v>
      </c>
      <c r="R185" s="241">
        <v>0</v>
      </c>
      <c r="S185" s="241">
        <v>0</v>
      </c>
      <c r="T185" s="228"/>
      <c r="U185" s="340">
        <v>0</v>
      </c>
      <c r="V185" s="227"/>
      <c r="W185" s="5"/>
      <c r="X185" s="108" t="s">
        <v>1926</v>
      </c>
      <c r="Y185" s="109" t="s">
        <v>119</v>
      </c>
      <c r="Z185" s="123">
        <v>0</v>
      </c>
      <c r="AA185" s="83" t="s">
        <v>1926</v>
      </c>
      <c r="AB185" s="83" t="s">
        <v>1926</v>
      </c>
      <c r="AC185" s="83" t="s">
        <v>1926</v>
      </c>
      <c r="AE185" s="93" t="s">
        <v>2965</v>
      </c>
      <c r="AF185" s="93"/>
      <c r="AG185" s="96" t="s">
        <v>1926</v>
      </c>
      <c r="AH185" s="96" t="s">
        <v>1926</v>
      </c>
      <c r="AI185" s="96" t="s">
        <v>1926</v>
      </c>
      <c r="AJ185" s="96" t="s">
        <v>1926</v>
      </c>
      <c r="AK185" s="96" t="s">
        <v>1926</v>
      </c>
      <c r="AL185" s="96" t="s">
        <v>1926</v>
      </c>
      <c r="AM185" s="96" t="s">
        <v>1926</v>
      </c>
      <c r="AN185" s="96" t="s">
        <v>1926</v>
      </c>
      <c r="AO185" s="96" t="s">
        <v>1926</v>
      </c>
      <c r="AP185" s="96" t="s">
        <v>1926</v>
      </c>
      <c r="AQ185" s="96" t="s">
        <v>1926</v>
      </c>
      <c r="AR185" s="96" t="s">
        <v>1926</v>
      </c>
      <c r="AS185" s="96" t="s">
        <v>1926</v>
      </c>
      <c r="AT185" s="96" t="s">
        <v>1926</v>
      </c>
      <c r="AU185" s="96" t="s">
        <v>1926</v>
      </c>
      <c r="AV185" s="96" t="s">
        <v>1926</v>
      </c>
      <c r="AW185" s="96" t="s">
        <v>1926</v>
      </c>
      <c r="AX185" s="96" t="s">
        <v>1926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1926</v>
      </c>
      <c r="D186" s="312"/>
      <c r="E186" s="127"/>
      <c r="F186" s="126"/>
      <c r="G186" s="241" t="s">
        <v>1926</v>
      </c>
      <c r="H186" s="241" t="s">
        <v>1926</v>
      </c>
      <c r="I186" s="944"/>
      <c r="J186" s="103"/>
      <c r="K186" s="104"/>
      <c r="L186" s="105"/>
      <c r="M186" s="105"/>
      <c r="N186" s="105"/>
      <c r="O186" s="372" t="s">
        <v>1926</v>
      </c>
      <c r="P186" s="352"/>
      <c r="Q186" s="241">
        <v>0</v>
      </c>
      <c r="R186" s="241">
        <v>0</v>
      </c>
      <c r="S186" s="241">
        <v>0</v>
      </c>
      <c r="T186" s="228"/>
      <c r="U186" s="340">
        <v>0</v>
      </c>
      <c r="V186" s="227"/>
      <c r="W186" s="5"/>
      <c r="X186" s="108" t="s">
        <v>1926</v>
      </c>
      <c r="Y186" s="109" t="s">
        <v>119</v>
      </c>
      <c r="Z186" s="123">
        <v>0</v>
      </c>
      <c r="AA186" s="83" t="s">
        <v>1926</v>
      </c>
      <c r="AB186" s="83" t="s">
        <v>1926</v>
      </c>
      <c r="AC186" s="83" t="s">
        <v>1926</v>
      </c>
      <c r="AE186" s="93" t="s">
        <v>2965</v>
      </c>
      <c r="AF186" s="93"/>
      <c r="AG186" s="96" t="s">
        <v>1926</v>
      </c>
      <c r="AH186" s="96" t="s">
        <v>1926</v>
      </c>
      <c r="AI186" s="96" t="s">
        <v>1926</v>
      </c>
      <c r="AJ186" s="96" t="s">
        <v>1926</v>
      </c>
      <c r="AK186" s="96" t="s">
        <v>1926</v>
      </c>
      <c r="AL186" s="96" t="s">
        <v>1926</v>
      </c>
      <c r="AM186" s="96" t="s">
        <v>1926</v>
      </c>
      <c r="AN186" s="96" t="s">
        <v>1926</v>
      </c>
      <c r="AO186" s="96" t="s">
        <v>1926</v>
      </c>
      <c r="AP186" s="96" t="s">
        <v>1926</v>
      </c>
      <c r="AQ186" s="96" t="s">
        <v>1926</v>
      </c>
      <c r="AR186" s="96" t="s">
        <v>1926</v>
      </c>
      <c r="AS186" s="96" t="s">
        <v>1926</v>
      </c>
      <c r="AT186" s="96" t="s">
        <v>1926</v>
      </c>
      <c r="AU186" s="96" t="s">
        <v>1926</v>
      </c>
      <c r="AV186" s="96" t="s">
        <v>1926</v>
      </c>
      <c r="AW186" s="96" t="s">
        <v>1926</v>
      </c>
      <c r="AX186" s="96" t="s">
        <v>1926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1926</v>
      </c>
      <c r="D187" s="312"/>
      <c r="E187" s="127"/>
      <c r="F187" s="126"/>
      <c r="G187" s="241" t="s">
        <v>1926</v>
      </c>
      <c r="H187" s="241" t="s">
        <v>1926</v>
      </c>
      <c r="I187" s="944"/>
      <c r="J187" s="103"/>
      <c r="K187" s="104"/>
      <c r="L187" s="105"/>
      <c r="M187" s="105"/>
      <c r="N187" s="105"/>
      <c r="O187" s="372" t="s">
        <v>1926</v>
      </c>
      <c r="P187" s="352"/>
      <c r="Q187" s="241">
        <v>0</v>
      </c>
      <c r="R187" s="241">
        <v>0</v>
      </c>
      <c r="S187" s="241">
        <v>0</v>
      </c>
      <c r="T187" s="228"/>
      <c r="U187" s="340">
        <v>0</v>
      </c>
      <c r="V187" s="227"/>
      <c r="W187" s="5"/>
      <c r="X187" s="108" t="s">
        <v>1926</v>
      </c>
      <c r="Y187" s="109" t="s">
        <v>119</v>
      </c>
      <c r="Z187" s="123">
        <v>0</v>
      </c>
      <c r="AA187" s="83" t="s">
        <v>1926</v>
      </c>
      <c r="AB187" s="83" t="s">
        <v>1926</v>
      </c>
      <c r="AC187" s="83" t="s">
        <v>1926</v>
      </c>
      <c r="AE187" s="93" t="s">
        <v>2965</v>
      </c>
      <c r="AF187" s="93"/>
      <c r="AG187" s="96" t="s">
        <v>1926</v>
      </c>
      <c r="AH187" s="96" t="s">
        <v>1926</v>
      </c>
      <c r="AI187" s="96" t="s">
        <v>1926</v>
      </c>
      <c r="AJ187" s="96" t="s">
        <v>1926</v>
      </c>
      <c r="AK187" s="96" t="s">
        <v>1926</v>
      </c>
      <c r="AL187" s="96" t="s">
        <v>1926</v>
      </c>
      <c r="AM187" s="96" t="s">
        <v>1926</v>
      </c>
      <c r="AN187" s="96" t="s">
        <v>1926</v>
      </c>
      <c r="AO187" s="96" t="s">
        <v>1926</v>
      </c>
      <c r="AP187" s="96" t="s">
        <v>1926</v>
      </c>
      <c r="AQ187" s="96" t="s">
        <v>1926</v>
      </c>
      <c r="AR187" s="96" t="s">
        <v>1926</v>
      </c>
      <c r="AS187" s="96" t="s">
        <v>1926</v>
      </c>
      <c r="AT187" s="96" t="s">
        <v>1926</v>
      </c>
      <c r="AU187" s="96" t="s">
        <v>1926</v>
      </c>
      <c r="AV187" s="96" t="s">
        <v>1926</v>
      </c>
      <c r="AW187" s="96" t="s">
        <v>1926</v>
      </c>
      <c r="AX187" s="96" t="s">
        <v>1926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1926</v>
      </c>
      <c r="D188" s="312"/>
      <c r="E188" s="127"/>
      <c r="F188" s="126"/>
      <c r="G188" s="241" t="s">
        <v>1926</v>
      </c>
      <c r="H188" s="241" t="s">
        <v>1926</v>
      </c>
      <c r="I188" s="944"/>
      <c r="J188" s="103"/>
      <c r="K188" s="104"/>
      <c r="L188" s="105"/>
      <c r="M188" s="105"/>
      <c r="N188" s="105"/>
      <c r="O188" s="372" t="s">
        <v>1926</v>
      </c>
      <c r="P188" s="352"/>
      <c r="Q188" s="241">
        <v>0</v>
      </c>
      <c r="R188" s="241">
        <v>0</v>
      </c>
      <c r="S188" s="241">
        <v>0</v>
      </c>
      <c r="T188" s="228"/>
      <c r="U188" s="340">
        <v>0</v>
      </c>
      <c r="V188" s="227"/>
      <c r="W188" s="5"/>
      <c r="X188" s="108" t="s">
        <v>1926</v>
      </c>
      <c r="Y188" s="109" t="s">
        <v>119</v>
      </c>
      <c r="Z188" s="123">
        <v>0</v>
      </c>
      <c r="AA188" s="83" t="s">
        <v>1926</v>
      </c>
      <c r="AB188" s="83" t="s">
        <v>1926</v>
      </c>
      <c r="AC188" s="83" t="s">
        <v>1926</v>
      </c>
      <c r="AE188" s="93" t="s">
        <v>2965</v>
      </c>
      <c r="AF188" s="93"/>
      <c r="AG188" s="96" t="s">
        <v>1926</v>
      </c>
      <c r="AH188" s="96" t="s">
        <v>1926</v>
      </c>
      <c r="AI188" s="96" t="s">
        <v>1926</v>
      </c>
      <c r="AJ188" s="96" t="s">
        <v>1926</v>
      </c>
      <c r="AK188" s="96" t="s">
        <v>1926</v>
      </c>
      <c r="AL188" s="96" t="s">
        <v>1926</v>
      </c>
      <c r="AM188" s="96" t="s">
        <v>1926</v>
      </c>
      <c r="AN188" s="96" t="s">
        <v>1926</v>
      </c>
      <c r="AO188" s="96" t="s">
        <v>1926</v>
      </c>
      <c r="AP188" s="96" t="s">
        <v>1926</v>
      </c>
      <c r="AQ188" s="96" t="s">
        <v>1926</v>
      </c>
      <c r="AR188" s="96" t="s">
        <v>1926</v>
      </c>
      <c r="AS188" s="96" t="s">
        <v>1926</v>
      </c>
      <c r="AT188" s="96" t="s">
        <v>1926</v>
      </c>
      <c r="AU188" s="96" t="s">
        <v>1926</v>
      </c>
      <c r="AV188" s="96" t="s">
        <v>1926</v>
      </c>
      <c r="AW188" s="96" t="s">
        <v>1926</v>
      </c>
      <c r="AX188" s="96" t="s">
        <v>1926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1926</v>
      </c>
      <c r="D189" s="312"/>
      <c r="E189" s="127"/>
      <c r="F189" s="126"/>
      <c r="G189" s="241" t="s">
        <v>1926</v>
      </c>
      <c r="H189" s="241" t="s">
        <v>1926</v>
      </c>
      <c r="I189" s="944"/>
      <c r="J189" s="103"/>
      <c r="K189" s="104"/>
      <c r="L189" s="105"/>
      <c r="M189" s="105"/>
      <c r="N189" s="105"/>
      <c r="O189" s="372" t="s">
        <v>1926</v>
      </c>
      <c r="P189" s="352"/>
      <c r="Q189" s="241">
        <v>0</v>
      </c>
      <c r="R189" s="241">
        <v>0</v>
      </c>
      <c r="S189" s="241">
        <v>0</v>
      </c>
      <c r="T189" s="228"/>
      <c r="U189" s="340">
        <v>0</v>
      </c>
      <c r="V189" s="227"/>
      <c r="W189" s="5"/>
      <c r="X189" s="108" t="s">
        <v>1926</v>
      </c>
      <c r="Y189" s="109" t="s">
        <v>119</v>
      </c>
      <c r="Z189" s="123">
        <v>0</v>
      </c>
      <c r="AA189" s="83" t="s">
        <v>1926</v>
      </c>
      <c r="AB189" s="83" t="s">
        <v>1926</v>
      </c>
      <c r="AC189" s="83" t="s">
        <v>1926</v>
      </c>
      <c r="AE189" s="93" t="s">
        <v>2965</v>
      </c>
      <c r="AF189" s="93"/>
      <c r="AG189" s="96" t="s">
        <v>1926</v>
      </c>
      <c r="AH189" s="96" t="s">
        <v>1926</v>
      </c>
      <c r="AI189" s="96" t="s">
        <v>1926</v>
      </c>
      <c r="AJ189" s="96" t="s">
        <v>1926</v>
      </c>
      <c r="AK189" s="96" t="s">
        <v>1926</v>
      </c>
      <c r="AL189" s="96" t="s">
        <v>1926</v>
      </c>
      <c r="AM189" s="96" t="s">
        <v>1926</v>
      </c>
      <c r="AN189" s="96" t="s">
        <v>1926</v>
      </c>
      <c r="AO189" s="96" t="s">
        <v>1926</v>
      </c>
      <c r="AP189" s="96" t="s">
        <v>1926</v>
      </c>
      <c r="AQ189" s="96" t="s">
        <v>1926</v>
      </c>
      <c r="AR189" s="96" t="s">
        <v>1926</v>
      </c>
      <c r="AS189" s="96" t="s">
        <v>1926</v>
      </c>
      <c r="AT189" s="96" t="s">
        <v>1926</v>
      </c>
      <c r="AU189" s="96" t="s">
        <v>1926</v>
      </c>
      <c r="AV189" s="96" t="s">
        <v>1926</v>
      </c>
      <c r="AW189" s="96" t="s">
        <v>1926</v>
      </c>
      <c r="AX189" s="96" t="s">
        <v>1926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1926</v>
      </c>
      <c r="D190" s="312"/>
      <c r="E190" s="127"/>
      <c r="F190" s="126"/>
      <c r="G190" s="241" t="s">
        <v>1926</v>
      </c>
      <c r="H190" s="241" t="s">
        <v>1926</v>
      </c>
      <c r="I190" s="944"/>
      <c r="J190" s="103"/>
      <c r="K190" s="104"/>
      <c r="L190" s="105"/>
      <c r="M190" s="105"/>
      <c r="N190" s="105"/>
      <c r="O190" s="372" t="s">
        <v>1926</v>
      </c>
      <c r="P190" s="352"/>
      <c r="Q190" s="241">
        <v>0</v>
      </c>
      <c r="R190" s="241">
        <v>0</v>
      </c>
      <c r="S190" s="241">
        <v>0</v>
      </c>
      <c r="T190" s="228"/>
      <c r="U190" s="340">
        <v>0</v>
      </c>
      <c r="V190" s="227"/>
      <c r="W190" s="5"/>
      <c r="X190" s="108" t="s">
        <v>1926</v>
      </c>
      <c r="Y190" s="109" t="s">
        <v>119</v>
      </c>
      <c r="Z190" s="123">
        <v>0</v>
      </c>
      <c r="AA190" s="83" t="s">
        <v>1926</v>
      </c>
      <c r="AB190" s="83" t="s">
        <v>1926</v>
      </c>
      <c r="AC190" s="83" t="s">
        <v>1926</v>
      </c>
      <c r="AE190" s="93" t="s">
        <v>2965</v>
      </c>
      <c r="AF190" s="93"/>
      <c r="AG190" s="96" t="s">
        <v>1926</v>
      </c>
      <c r="AH190" s="96" t="s">
        <v>1926</v>
      </c>
      <c r="AI190" s="96" t="s">
        <v>1926</v>
      </c>
      <c r="AJ190" s="96" t="s">
        <v>1926</v>
      </c>
      <c r="AK190" s="96" t="s">
        <v>1926</v>
      </c>
      <c r="AL190" s="96" t="s">
        <v>1926</v>
      </c>
      <c r="AM190" s="96" t="s">
        <v>1926</v>
      </c>
      <c r="AN190" s="96" t="s">
        <v>1926</v>
      </c>
      <c r="AO190" s="96" t="s">
        <v>1926</v>
      </c>
      <c r="AP190" s="96" t="s">
        <v>1926</v>
      </c>
      <c r="AQ190" s="96" t="s">
        <v>1926</v>
      </c>
      <c r="AR190" s="96" t="s">
        <v>1926</v>
      </c>
      <c r="AS190" s="96" t="s">
        <v>1926</v>
      </c>
      <c r="AT190" s="96" t="s">
        <v>1926</v>
      </c>
      <c r="AU190" s="96" t="s">
        <v>1926</v>
      </c>
      <c r="AV190" s="96" t="s">
        <v>1926</v>
      </c>
      <c r="AW190" s="96" t="s">
        <v>1926</v>
      </c>
      <c r="AX190" s="96" t="s">
        <v>1926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1926</v>
      </c>
      <c r="D191" s="312"/>
      <c r="E191" s="127"/>
      <c r="F191" s="126"/>
      <c r="G191" s="241" t="s">
        <v>1926</v>
      </c>
      <c r="H191" s="241" t="s">
        <v>1926</v>
      </c>
      <c r="I191" s="944"/>
      <c r="J191" s="103"/>
      <c r="K191" s="104"/>
      <c r="L191" s="105"/>
      <c r="M191" s="105"/>
      <c r="N191" s="105"/>
      <c r="O191" s="372" t="s">
        <v>1926</v>
      </c>
      <c r="P191" s="352"/>
      <c r="Q191" s="241">
        <v>0</v>
      </c>
      <c r="R191" s="241">
        <v>0</v>
      </c>
      <c r="S191" s="241">
        <v>0</v>
      </c>
      <c r="T191" s="228"/>
      <c r="U191" s="340">
        <v>0</v>
      </c>
      <c r="V191" s="227"/>
      <c r="W191" s="5"/>
      <c r="X191" s="108" t="s">
        <v>1926</v>
      </c>
      <c r="Y191" s="109" t="s">
        <v>119</v>
      </c>
      <c r="Z191" s="123">
        <v>0</v>
      </c>
      <c r="AA191" s="83" t="s">
        <v>1926</v>
      </c>
      <c r="AB191" s="83" t="s">
        <v>1926</v>
      </c>
      <c r="AC191" s="83" t="s">
        <v>1926</v>
      </c>
      <c r="AE191" s="93" t="s">
        <v>2965</v>
      </c>
      <c r="AF191" s="93"/>
      <c r="AG191" s="96" t="s">
        <v>1926</v>
      </c>
      <c r="AH191" s="96" t="s">
        <v>1926</v>
      </c>
      <c r="AI191" s="96" t="s">
        <v>1926</v>
      </c>
      <c r="AJ191" s="96" t="s">
        <v>1926</v>
      </c>
      <c r="AK191" s="96" t="s">
        <v>1926</v>
      </c>
      <c r="AL191" s="96" t="s">
        <v>1926</v>
      </c>
      <c r="AM191" s="96" t="s">
        <v>1926</v>
      </c>
      <c r="AN191" s="96" t="s">
        <v>1926</v>
      </c>
      <c r="AO191" s="96" t="s">
        <v>1926</v>
      </c>
      <c r="AP191" s="96" t="s">
        <v>1926</v>
      </c>
      <c r="AQ191" s="96" t="s">
        <v>1926</v>
      </c>
      <c r="AR191" s="96" t="s">
        <v>1926</v>
      </c>
      <c r="AS191" s="96" t="s">
        <v>1926</v>
      </c>
      <c r="AT191" s="96" t="s">
        <v>1926</v>
      </c>
      <c r="AU191" s="96" t="s">
        <v>1926</v>
      </c>
      <c r="AV191" s="96" t="s">
        <v>1926</v>
      </c>
      <c r="AW191" s="96" t="s">
        <v>1926</v>
      </c>
      <c r="AX191" s="96" t="s">
        <v>1926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1926</v>
      </c>
      <c r="D192" s="312"/>
      <c r="E192" s="127"/>
      <c r="F192" s="126"/>
      <c r="G192" s="241" t="s">
        <v>1926</v>
      </c>
      <c r="H192" s="241" t="s">
        <v>1926</v>
      </c>
      <c r="I192" s="944"/>
      <c r="J192" s="103"/>
      <c r="K192" s="104"/>
      <c r="L192" s="105"/>
      <c r="M192" s="105"/>
      <c r="N192" s="105"/>
      <c r="O192" s="372" t="s">
        <v>1926</v>
      </c>
      <c r="P192" s="352"/>
      <c r="Q192" s="241">
        <v>0</v>
      </c>
      <c r="R192" s="241">
        <v>0</v>
      </c>
      <c r="S192" s="241">
        <v>0</v>
      </c>
      <c r="T192" s="228"/>
      <c r="U192" s="340">
        <v>0</v>
      </c>
      <c r="V192" s="227"/>
      <c r="W192" s="5"/>
      <c r="X192" s="108" t="s">
        <v>1926</v>
      </c>
      <c r="Y192" s="109" t="s">
        <v>119</v>
      </c>
      <c r="Z192" s="123">
        <v>0</v>
      </c>
      <c r="AA192" s="83" t="s">
        <v>1926</v>
      </c>
      <c r="AB192" s="83" t="s">
        <v>1926</v>
      </c>
      <c r="AC192" s="83" t="s">
        <v>1926</v>
      </c>
      <c r="AE192" s="93" t="s">
        <v>2965</v>
      </c>
      <c r="AF192" s="93"/>
      <c r="AG192" s="96" t="s">
        <v>1926</v>
      </c>
      <c r="AH192" s="96" t="s">
        <v>1926</v>
      </c>
      <c r="AI192" s="96" t="s">
        <v>1926</v>
      </c>
      <c r="AJ192" s="96" t="s">
        <v>1926</v>
      </c>
      <c r="AK192" s="96" t="s">
        <v>1926</v>
      </c>
      <c r="AL192" s="96" t="s">
        <v>1926</v>
      </c>
      <c r="AM192" s="96" t="s">
        <v>1926</v>
      </c>
      <c r="AN192" s="96" t="s">
        <v>1926</v>
      </c>
      <c r="AO192" s="96" t="s">
        <v>1926</v>
      </c>
      <c r="AP192" s="96" t="s">
        <v>1926</v>
      </c>
      <c r="AQ192" s="96" t="s">
        <v>1926</v>
      </c>
      <c r="AR192" s="96" t="s">
        <v>1926</v>
      </c>
      <c r="AS192" s="96" t="s">
        <v>1926</v>
      </c>
      <c r="AT192" s="96" t="s">
        <v>1926</v>
      </c>
      <c r="AU192" s="96" t="s">
        <v>1926</v>
      </c>
      <c r="AV192" s="96" t="s">
        <v>1926</v>
      </c>
      <c r="AW192" s="96" t="s">
        <v>1926</v>
      </c>
      <c r="AX192" s="96" t="s">
        <v>1926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1926</v>
      </c>
      <c r="D193" s="312"/>
      <c r="E193" s="127"/>
      <c r="F193" s="126"/>
      <c r="G193" s="241" t="s">
        <v>1926</v>
      </c>
      <c r="H193" s="241" t="s">
        <v>1926</v>
      </c>
      <c r="I193" s="944"/>
      <c r="J193" s="103"/>
      <c r="K193" s="104"/>
      <c r="L193" s="105"/>
      <c r="M193" s="105"/>
      <c r="N193" s="105"/>
      <c r="O193" s="372" t="s">
        <v>1926</v>
      </c>
      <c r="P193" s="352"/>
      <c r="Q193" s="241">
        <v>0</v>
      </c>
      <c r="R193" s="241">
        <v>0</v>
      </c>
      <c r="S193" s="241">
        <v>0</v>
      </c>
      <c r="T193" s="228"/>
      <c r="U193" s="340">
        <v>0</v>
      </c>
      <c r="V193" s="227"/>
      <c r="W193" s="5"/>
      <c r="X193" s="108" t="s">
        <v>1926</v>
      </c>
      <c r="Y193" s="109" t="s">
        <v>119</v>
      </c>
      <c r="Z193" s="123">
        <v>0</v>
      </c>
      <c r="AA193" s="83" t="s">
        <v>1926</v>
      </c>
      <c r="AB193" s="83" t="s">
        <v>1926</v>
      </c>
      <c r="AC193" s="83" t="s">
        <v>1926</v>
      </c>
      <c r="AE193" s="93" t="s">
        <v>2965</v>
      </c>
      <c r="AF193" s="93"/>
      <c r="AG193" s="96" t="s">
        <v>1926</v>
      </c>
      <c r="AH193" s="96" t="s">
        <v>1926</v>
      </c>
      <c r="AI193" s="96" t="s">
        <v>1926</v>
      </c>
      <c r="AJ193" s="96" t="s">
        <v>1926</v>
      </c>
      <c r="AK193" s="96" t="s">
        <v>1926</v>
      </c>
      <c r="AL193" s="96" t="s">
        <v>1926</v>
      </c>
      <c r="AM193" s="96" t="s">
        <v>1926</v>
      </c>
      <c r="AN193" s="96" t="s">
        <v>1926</v>
      </c>
      <c r="AO193" s="96" t="s">
        <v>1926</v>
      </c>
      <c r="AP193" s="96" t="s">
        <v>1926</v>
      </c>
      <c r="AQ193" s="96" t="s">
        <v>1926</v>
      </c>
      <c r="AR193" s="96" t="s">
        <v>1926</v>
      </c>
      <c r="AS193" s="96" t="s">
        <v>1926</v>
      </c>
      <c r="AT193" s="96" t="s">
        <v>1926</v>
      </c>
      <c r="AU193" s="96" t="s">
        <v>1926</v>
      </c>
      <c r="AV193" s="96" t="s">
        <v>1926</v>
      </c>
      <c r="AW193" s="96" t="s">
        <v>1926</v>
      </c>
      <c r="AX193" s="96" t="s">
        <v>1926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1926</v>
      </c>
      <c r="D194" s="312"/>
      <c r="E194" s="127"/>
      <c r="F194" s="126"/>
      <c r="G194" s="241" t="s">
        <v>1926</v>
      </c>
      <c r="H194" s="241" t="s">
        <v>1926</v>
      </c>
      <c r="I194" s="944"/>
      <c r="J194" s="103"/>
      <c r="K194" s="104"/>
      <c r="L194" s="105"/>
      <c r="M194" s="105"/>
      <c r="N194" s="105"/>
      <c r="O194" s="372" t="s">
        <v>1926</v>
      </c>
      <c r="P194" s="352"/>
      <c r="Q194" s="241">
        <v>0</v>
      </c>
      <c r="R194" s="241">
        <v>0</v>
      </c>
      <c r="S194" s="241">
        <v>0</v>
      </c>
      <c r="T194" s="228"/>
      <c r="U194" s="340">
        <v>0</v>
      </c>
      <c r="V194" s="227"/>
      <c r="W194" s="5"/>
      <c r="X194" s="108" t="s">
        <v>1926</v>
      </c>
      <c r="Y194" s="109" t="s">
        <v>119</v>
      </c>
      <c r="Z194" s="123">
        <v>0</v>
      </c>
      <c r="AA194" s="83" t="s">
        <v>1926</v>
      </c>
      <c r="AB194" s="83" t="s">
        <v>1926</v>
      </c>
      <c r="AC194" s="83" t="s">
        <v>1926</v>
      </c>
      <c r="AE194" s="93" t="s">
        <v>2965</v>
      </c>
      <c r="AF194" s="93"/>
      <c r="AG194" s="96" t="s">
        <v>1926</v>
      </c>
      <c r="AH194" s="96" t="s">
        <v>1926</v>
      </c>
      <c r="AI194" s="96" t="s">
        <v>1926</v>
      </c>
      <c r="AJ194" s="96" t="s">
        <v>1926</v>
      </c>
      <c r="AK194" s="96" t="s">
        <v>1926</v>
      </c>
      <c r="AL194" s="96" t="s">
        <v>1926</v>
      </c>
      <c r="AM194" s="96" t="s">
        <v>1926</v>
      </c>
      <c r="AN194" s="96" t="s">
        <v>1926</v>
      </c>
      <c r="AO194" s="96" t="s">
        <v>1926</v>
      </c>
      <c r="AP194" s="96" t="s">
        <v>1926</v>
      </c>
      <c r="AQ194" s="96" t="s">
        <v>1926</v>
      </c>
      <c r="AR194" s="96" t="s">
        <v>1926</v>
      </c>
      <c r="AS194" s="96" t="s">
        <v>1926</v>
      </c>
      <c r="AT194" s="96" t="s">
        <v>1926</v>
      </c>
      <c r="AU194" s="96" t="s">
        <v>1926</v>
      </c>
      <c r="AV194" s="96" t="s">
        <v>1926</v>
      </c>
      <c r="AW194" s="96" t="s">
        <v>1926</v>
      </c>
      <c r="AX194" s="96" t="s">
        <v>1926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1926</v>
      </c>
      <c r="D195" s="312"/>
      <c r="E195" s="127"/>
      <c r="F195" s="126"/>
      <c r="G195" s="241" t="s">
        <v>1926</v>
      </c>
      <c r="H195" s="241" t="s">
        <v>1926</v>
      </c>
      <c r="I195" s="944"/>
      <c r="J195" s="103"/>
      <c r="K195" s="104"/>
      <c r="L195" s="105"/>
      <c r="M195" s="105"/>
      <c r="N195" s="105"/>
      <c r="O195" s="372" t="s">
        <v>1926</v>
      </c>
      <c r="P195" s="352"/>
      <c r="Q195" s="241">
        <v>0</v>
      </c>
      <c r="R195" s="241">
        <v>0</v>
      </c>
      <c r="S195" s="241">
        <v>0</v>
      </c>
      <c r="T195" s="228"/>
      <c r="U195" s="340">
        <v>0</v>
      </c>
      <c r="V195" s="227"/>
      <c r="W195" s="5"/>
      <c r="X195" s="108" t="s">
        <v>1926</v>
      </c>
      <c r="Y195" s="109" t="s">
        <v>119</v>
      </c>
      <c r="Z195" s="123">
        <v>0</v>
      </c>
      <c r="AA195" s="83" t="s">
        <v>1926</v>
      </c>
      <c r="AB195" s="83" t="s">
        <v>1926</v>
      </c>
      <c r="AC195" s="83" t="s">
        <v>1926</v>
      </c>
      <c r="AE195" s="93" t="s">
        <v>2965</v>
      </c>
      <c r="AF195" s="93"/>
      <c r="AG195" s="96" t="s">
        <v>1926</v>
      </c>
      <c r="AH195" s="96" t="s">
        <v>1926</v>
      </c>
      <c r="AI195" s="96" t="s">
        <v>1926</v>
      </c>
      <c r="AJ195" s="96" t="s">
        <v>1926</v>
      </c>
      <c r="AK195" s="96" t="s">
        <v>1926</v>
      </c>
      <c r="AL195" s="96" t="s">
        <v>1926</v>
      </c>
      <c r="AM195" s="96" t="s">
        <v>1926</v>
      </c>
      <c r="AN195" s="96" t="s">
        <v>1926</v>
      </c>
      <c r="AO195" s="96" t="s">
        <v>1926</v>
      </c>
      <c r="AP195" s="96" t="s">
        <v>1926</v>
      </c>
      <c r="AQ195" s="96" t="s">
        <v>1926</v>
      </c>
      <c r="AR195" s="96" t="s">
        <v>1926</v>
      </c>
      <c r="AS195" s="96" t="s">
        <v>1926</v>
      </c>
      <c r="AT195" s="96" t="s">
        <v>1926</v>
      </c>
      <c r="AU195" s="96" t="s">
        <v>1926</v>
      </c>
      <c r="AV195" s="96" t="s">
        <v>1926</v>
      </c>
      <c r="AW195" s="96" t="s">
        <v>1926</v>
      </c>
      <c r="AX195" s="96" t="s">
        <v>1926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1926</v>
      </c>
      <c r="D196" s="312"/>
      <c r="E196" s="127"/>
      <c r="F196" s="126"/>
      <c r="G196" s="241" t="s">
        <v>1926</v>
      </c>
      <c r="H196" s="241" t="s">
        <v>1926</v>
      </c>
      <c r="I196" s="944"/>
      <c r="J196" s="103"/>
      <c r="K196" s="104"/>
      <c r="L196" s="105"/>
      <c r="M196" s="105"/>
      <c r="N196" s="105"/>
      <c r="O196" s="372" t="s">
        <v>1926</v>
      </c>
      <c r="P196" s="352"/>
      <c r="Q196" s="241">
        <v>0</v>
      </c>
      <c r="R196" s="241">
        <v>0</v>
      </c>
      <c r="S196" s="241">
        <v>0</v>
      </c>
      <c r="T196" s="228"/>
      <c r="U196" s="340">
        <v>0</v>
      </c>
      <c r="V196" s="227"/>
      <c r="W196" s="5"/>
      <c r="X196" s="108" t="s">
        <v>1926</v>
      </c>
      <c r="Y196" s="109" t="s">
        <v>119</v>
      </c>
      <c r="Z196" s="123">
        <v>0</v>
      </c>
      <c r="AA196" s="83" t="s">
        <v>1926</v>
      </c>
      <c r="AB196" s="83" t="s">
        <v>1926</v>
      </c>
      <c r="AC196" s="83" t="s">
        <v>1926</v>
      </c>
      <c r="AE196" s="93" t="s">
        <v>2965</v>
      </c>
      <c r="AF196" s="93"/>
      <c r="AG196" s="96" t="s">
        <v>1926</v>
      </c>
      <c r="AH196" s="96" t="s">
        <v>1926</v>
      </c>
      <c r="AI196" s="96" t="s">
        <v>1926</v>
      </c>
      <c r="AJ196" s="96" t="s">
        <v>1926</v>
      </c>
      <c r="AK196" s="96" t="s">
        <v>1926</v>
      </c>
      <c r="AL196" s="96" t="s">
        <v>1926</v>
      </c>
      <c r="AM196" s="96" t="s">
        <v>1926</v>
      </c>
      <c r="AN196" s="96" t="s">
        <v>1926</v>
      </c>
      <c r="AO196" s="96" t="s">
        <v>1926</v>
      </c>
      <c r="AP196" s="96" t="s">
        <v>1926</v>
      </c>
      <c r="AQ196" s="96" t="s">
        <v>1926</v>
      </c>
      <c r="AR196" s="96" t="s">
        <v>1926</v>
      </c>
      <c r="AS196" s="96" t="s">
        <v>1926</v>
      </c>
      <c r="AT196" s="96" t="s">
        <v>1926</v>
      </c>
      <c r="AU196" s="96" t="s">
        <v>1926</v>
      </c>
      <c r="AV196" s="96" t="s">
        <v>1926</v>
      </c>
      <c r="AW196" s="96" t="s">
        <v>1926</v>
      </c>
      <c r="AX196" s="96" t="s">
        <v>1926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1926</v>
      </c>
      <c r="D197" s="312"/>
      <c r="E197" s="127"/>
      <c r="F197" s="126"/>
      <c r="G197" s="241" t="s">
        <v>1926</v>
      </c>
      <c r="H197" s="241" t="s">
        <v>1926</v>
      </c>
      <c r="I197" s="944"/>
      <c r="J197" s="103"/>
      <c r="K197" s="104"/>
      <c r="L197" s="105"/>
      <c r="M197" s="105"/>
      <c r="N197" s="105"/>
      <c r="O197" s="372" t="s">
        <v>1926</v>
      </c>
      <c r="P197" s="352"/>
      <c r="Q197" s="241">
        <v>0</v>
      </c>
      <c r="R197" s="241">
        <v>0</v>
      </c>
      <c r="S197" s="241">
        <v>0</v>
      </c>
      <c r="T197" s="228"/>
      <c r="U197" s="340">
        <v>0</v>
      </c>
      <c r="V197" s="227"/>
      <c r="W197" s="5"/>
      <c r="X197" s="108" t="s">
        <v>1926</v>
      </c>
      <c r="Y197" s="109" t="s">
        <v>119</v>
      </c>
      <c r="Z197" s="123">
        <v>0</v>
      </c>
      <c r="AA197" s="83" t="s">
        <v>1926</v>
      </c>
      <c r="AB197" s="83" t="s">
        <v>1926</v>
      </c>
      <c r="AC197" s="83" t="s">
        <v>1926</v>
      </c>
      <c r="AE197" s="93" t="s">
        <v>2965</v>
      </c>
      <c r="AF197" s="93"/>
      <c r="AG197" s="96" t="s">
        <v>1926</v>
      </c>
      <c r="AH197" s="96" t="s">
        <v>1926</v>
      </c>
      <c r="AI197" s="96" t="s">
        <v>1926</v>
      </c>
      <c r="AJ197" s="96" t="s">
        <v>1926</v>
      </c>
      <c r="AK197" s="96" t="s">
        <v>1926</v>
      </c>
      <c r="AL197" s="96" t="s">
        <v>1926</v>
      </c>
      <c r="AM197" s="96" t="s">
        <v>1926</v>
      </c>
      <c r="AN197" s="96" t="s">
        <v>1926</v>
      </c>
      <c r="AO197" s="96" t="s">
        <v>1926</v>
      </c>
      <c r="AP197" s="96" t="s">
        <v>1926</v>
      </c>
      <c r="AQ197" s="96" t="s">
        <v>1926</v>
      </c>
      <c r="AR197" s="96" t="s">
        <v>1926</v>
      </c>
      <c r="AS197" s="96" t="s">
        <v>1926</v>
      </c>
      <c r="AT197" s="96" t="s">
        <v>1926</v>
      </c>
      <c r="AU197" s="96" t="s">
        <v>1926</v>
      </c>
      <c r="AV197" s="96" t="s">
        <v>1926</v>
      </c>
      <c r="AW197" s="96" t="s">
        <v>1926</v>
      </c>
      <c r="AX197" s="96" t="s">
        <v>1926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1926</v>
      </c>
      <c r="D198" s="312"/>
      <c r="E198" s="127"/>
      <c r="F198" s="126"/>
      <c r="G198" s="241" t="s">
        <v>1926</v>
      </c>
      <c r="H198" s="241" t="s">
        <v>1926</v>
      </c>
      <c r="I198" s="944"/>
      <c r="J198" s="103"/>
      <c r="K198" s="104"/>
      <c r="L198" s="105"/>
      <c r="M198" s="105"/>
      <c r="N198" s="105"/>
      <c r="O198" s="372" t="s">
        <v>1926</v>
      </c>
      <c r="P198" s="352"/>
      <c r="Q198" s="241">
        <v>0</v>
      </c>
      <c r="R198" s="241">
        <v>0</v>
      </c>
      <c r="S198" s="241">
        <v>0</v>
      </c>
      <c r="T198" s="228"/>
      <c r="U198" s="340">
        <v>0</v>
      </c>
      <c r="V198" s="227"/>
      <c r="W198" s="5"/>
      <c r="X198" s="108" t="s">
        <v>1926</v>
      </c>
      <c r="Y198" s="109" t="s">
        <v>119</v>
      </c>
      <c r="Z198" s="123">
        <v>0</v>
      </c>
      <c r="AA198" s="83" t="s">
        <v>1926</v>
      </c>
      <c r="AB198" s="83" t="s">
        <v>1926</v>
      </c>
      <c r="AC198" s="83" t="s">
        <v>1926</v>
      </c>
      <c r="AE198" s="93" t="s">
        <v>2965</v>
      </c>
      <c r="AF198" s="93"/>
      <c r="AG198" s="96" t="s">
        <v>1926</v>
      </c>
      <c r="AH198" s="96" t="s">
        <v>1926</v>
      </c>
      <c r="AI198" s="96" t="s">
        <v>1926</v>
      </c>
      <c r="AJ198" s="96" t="s">
        <v>1926</v>
      </c>
      <c r="AK198" s="96" t="s">
        <v>1926</v>
      </c>
      <c r="AL198" s="96" t="s">
        <v>1926</v>
      </c>
      <c r="AM198" s="96" t="s">
        <v>1926</v>
      </c>
      <c r="AN198" s="96" t="s">
        <v>1926</v>
      </c>
      <c r="AO198" s="96" t="s">
        <v>1926</v>
      </c>
      <c r="AP198" s="96" t="s">
        <v>1926</v>
      </c>
      <c r="AQ198" s="96" t="s">
        <v>1926</v>
      </c>
      <c r="AR198" s="96" t="s">
        <v>1926</v>
      </c>
      <c r="AS198" s="96" t="s">
        <v>1926</v>
      </c>
      <c r="AT198" s="96" t="s">
        <v>1926</v>
      </c>
      <c r="AU198" s="96" t="s">
        <v>1926</v>
      </c>
      <c r="AV198" s="96" t="s">
        <v>1926</v>
      </c>
      <c r="AW198" s="96" t="s">
        <v>1926</v>
      </c>
      <c r="AX198" s="96" t="s">
        <v>1926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1926</v>
      </c>
      <c r="D199" s="312"/>
      <c r="E199" s="127"/>
      <c r="F199" s="126"/>
      <c r="G199" s="241" t="s">
        <v>1926</v>
      </c>
      <c r="H199" s="241" t="s">
        <v>1926</v>
      </c>
      <c r="I199" s="944"/>
      <c r="J199" s="103"/>
      <c r="K199" s="104"/>
      <c r="L199" s="105"/>
      <c r="M199" s="105"/>
      <c r="N199" s="105"/>
      <c r="O199" s="372" t="s">
        <v>1926</v>
      </c>
      <c r="P199" s="352"/>
      <c r="Q199" s="241">
        <v>0</v>
      </c>
      <c r="R199" s="241">
        <v>0</v>
      </c>
      <c r="S199" s="241">
        <v>0</v>
      </c>
      <c r="T199" s="228"/>
      <c r="U199" s="340">
        <v>0</v>
      </c>
      <c r="V199" s="227"/>
      <c r="W199" s="5"/>
      <c r="X199" s="108" t="s">
        <v>1926</v>
      </c>
      <c r="Y199" s="109" t="s">
        <v>119</v>
      </c>
      <c r="Z199" s="123">
        <v>0</v>
      </c>
      <c r="AA199" s="83" t="s">
        <v>1926</v>
      </c>
      <c r="AB199" s="83" t="s">
        <v>1926</v>
      </c>
      <c r="AC199" s="83" t="s">
        <v>1926</v>
      </c>
      <c r="AE199" s="93" t="s">
        <v>2965</v>
      </c>
      <c r="AF199" s="93"/>
      <c r="AG199" s="96" t="s">
        <v>1926</v>
      </c>
      <c r="AH199" s="96" t="s">
        <v>1926</v>
      </c>
      <c r="AI199" s="96" t="s">
        <v>1926</v>
      </c>
      <c r="AJ199" s="96" t="s">
        <v>1926</v>
      </c>
      <c r="AK199" s="96" t="s">
        <v>1926</v>
      </c>
      <c r="AL199" s="96" t="s">
        <v>1926</v>
      </c>
      <c r="AM199" s="96" t="s">
        <v>1926</v>
      </c>
      <c r="AN199" s="96" t="s">
        <v>1926</v>
      </c>
      <c r="AO199" s="96" t="s">
        <v>1926</v>
      </c>
      <c r="AP199" s="96" t="s">
        <v>1926</v>
      </c>
      <c r="AQ199" s="96" t="s">
        <v>1926</v>
      </c>
      <c r="AR199" s="96" t="s">
        <v>1926</v>
      </c>
      <c r="AS199" s="96" t="s">
        <v>1926</v>
      </c>
      <c r="AT199" s="96" t="s">
        <v>1926</v>
      </c>
      <c r="AU199" s="96" t="s">
        <v>1926</v>
      </c>
      <c r="AV199" s="96" t="s">
        <v>1926</v>
      </c>
      <c r="AW199" s="96" t="s">
        <v>1926</v>
      </c>
      <c r="AX199" s="96" t="s">
        <v>1926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1926</v>
      </c>
      <c r="D200" s="312"/>
      <c r="E200" s="127"/>
      <c r="F200" s="126"/>
      <c r="G200" s="241" t="s">
        <v>1926</v>
      </c>
      <c r="H200" s="241" t="s">
        <v>1926</v>
      </c>
      <c r="I200" s="944"/>
      <c r="J200" s="103"/>
      <c r="K200" s="104"/>
      <c r="L200" s="105"/>
      <c r="M200" s="105"/>
      <c r="N200" s="105"/>
      <c r="O200" s="372" t="s">
        <v>1926</v>
      </c>
      <c r="P200" s="352"/>
      <c r="Q200" s="241">
        <v>0</v>
      </c>
      <c r="R200" s="241">
        <v>0</v>
      </c>
      <c r="S200" s="241">
        <v>0</v>
      </c>
      <c r="T200" s="228"/>
      <c r="U200" s="340">
        <v>0</v>
      </c>
      <c r="V200" s="227"/>
      <c r="W200" s="5"/>
      <c r="X200" s="108" t="s">
        <v>1926</v>
      </c>
      <c r="Y200" s="109" t="s">
        <v>119</v>
      </c>
      <c r="Z200" s="123">
        <v>0</v>
      </c>
      <c r="AA200" s="83" t="s">
        <v>1926</v>
      </c>
      <c r="AB200" s="83" t="s">
        <v>1926</v>
      </c>
      <c r="AC200" s="83" t="s">
        <v>1926</v>
      </c>
      <c r="AE200" s="93" t="s">
        <v>2965</v>
      </c>
      <c r="AF200" s="93"/>
      <c r="AG200" s="96" t="s">
        <v>1926</v>
      </c>
      <c r="AH200" s="96" t="s">
        <v>1926</v>
      </c>
      <c r="AI200" s="96" t="s">
        <v>1926</v>
      </c>
      <c r="AJ200" s="96" t="s">
        <v>1926</v>
      </c>
      <c r="AK200" s="96" t="s">
        <v>1926</v>
      </c>
      <c r="AL200" s="96" t="s">
        <v>1926</v>
      </c>
      <c r="AM200" s="96" t="s">
        <v>1926</v>
      </c>
      <c r="AN200" s="96" t="s">
        <v>1926</v>
      </c>
      <c r="AO200" s="96" t="s">
        <v>1926</v>
      </c>
      <c r="AP200" s="96" t="s">
        <v>1926</v>
      </c>
      <c r="AQ200" s="96" t="s">
        <v>1926</v>
      </c>
      <c r="AR200" s="96" t="s">
        <v>1926</v>
      </c>
      <c r="AS200" s="96" t="s">
        <v>1926</v>
      </c>
      <c r="AT200" s="96" t="s">
        <v>1926</v>
      </c>
      <c r="AU200" s="96" t="s">
        <v>1926</v>
      </c>
      <c r="AV200" s="96" t="s">
        <v>1926</v>
      </c>
      <c r="AW200" s="96" t="s">
        <v>1926</v>
      </c>
      <c r="AX200" s="96" t="s">
        <v>1926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839</v>
      </c>
      <c r="D201" s="312"/>
      <c r="E201" s="227"/>
      <c r="F201" s="228"/>
      <c r="G201" s="228"/>
      <c r="H201" s="353" t="s">
        <v>1145</v>
      </c>
      <c r="I201" s="354"/>
      <c r="J201" s="259"/>
      <c r="K201" s="358">
        <v>0</v>
      </c>
      <c r="L201" s="352"/>
      <c r="M201" s="352"/>
      <c r="N201" s="352"/>
      <c r="O201" s="352"/>
      <c r="P201" s="352"/>
      <c r="Q201" s="358">
        <v>0</v>
      </c>
      <c r="R201" s="358">
        <v>0</v>
      </c>
      <c r="S201" s="358">
        <v>0</v>
      </c>
      <c r="T201" s="228"/>
      <c r="U201" s="358">
        <v>0</v>
      </c>
      <c r="V201" s="227"/>
      <c r="W201" s="5"/>
      <c r="X201" s="97" t="s">
        <v>839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727</v>
      </c>
      <c r="F205" s="1346" t="s">
        <v>141</v>
      </c>
      <c r="G205" s="1346" t="s">
        <v>142</v>
      </c>
      <c r="H205" s="1346" t="s">
        <v>143</v>
      </c>
      <c r="I205" s="1346" t="s">
        <v>1190</v>
      </c>
      <c r="J205" s="1346" t="s">
        <v>1191</v>
      </c>
      <c r="K205" s="1346" t="s">
        <v>276</v>
      </c>
      <c r="L205" s="79" t="s">
        <v>1471</v>
      </c>
      <c r="M205" s="85"/>
      <c r="N205" s="85"/>
      <c r="O205" s="80"/>
      <c r="P205" s="284"/>
      <c r="Q205" s="79" t="s">
        <v>2184</v>
      </c>
      <c r="R205" s="80"/>
      <c r="S205" s="1346" t="s">
        <v>2185</v>
      </c>
      <c r="T205" s="284"/>
      <c r="U205" s="1346" t="s">
        <v>1934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1270</v>
      </c>
      <c r="M206" s="37" t="s">
        <v>889</v>
      </c>
      <c r="N206" s="37" t="s">
        <v>1271</v>
      </c>
      <c r="O206" s="37" t="s">
        <v>1934</v>
      </c>
      <c r="P206" s="284"/>
      <c r="Q206" s="37" t="s">
        <v>1270</v>
      </c>
      <c r="R206" s="37" t="s">
        <v>889</v>
      </c>
      <c r="S206" s="1347"/>
      <c r="T206" s="284"/>
      <c r="U206" s="1347"/>
      <c r="V206" s="227"/>
      <c r="Y206" s="83"/>
      <c r="BA206" s="83" t="s">
        <v>653</v>
      </c>
      <c r="BB206" s="83" t="s">
        <v>653</v>
      </c>
      <c r="BC206" s="83" t="s">
        <v>2767</v>
      </c>
      <c r="BD206" s="83" t="s">
        <v>2767</v>
      </c>
      <c r="BE206" s="83" t="s">
        <v>201</v>
      </c>
      <c r="BF206" s="83" t="s">
        <v>203</v>
      </c>
      <c r="BG206" s="83" t="s">
        <v>203</v>
      </c>
      <c r="BH206" s="83" t="s">
        <v>203</v>
      </c>
      <c r="BI206" s="83" t="s">
        <v>546</v>
      </c>
      <c r="BJ206" s="83" t="s">
        <v>2084</v>
      </c>
      <c r="BK206" s="83" t="s">
        <v>1604</v>
      </c>
      <c r="BL206" s="83" t="s">
        <v>2630</v>
      </c>
      <c r="BM206" s="83" t="s">
        <v>1605</v>
      </c>
      <c r="BN206" s="83" t="s">
        <v>1605</v>
      </c>
      <c r="BO206" s="83" t="s">
        <v>1605</v>
      </c>
      <c r="BP206" s="83" t="s">
        <v>1103</v>
      </c>
      <c r="BQ206" s="83" t="s">
        <v>399</v>
      </c>
      <c r="BR206" s="83" t="s">
        <v>1607</v>
      </c>
      <c r="BS206" s="83" t="s">
        <v>125</v>
      </c>
      <c r="BT206" s="83" t="s">
        <v>125</v>
      </c>
      <c r="BU206" s="83" t="s">
        <v>2819</v>
      </c>
      <c r="BV206" s="83"/>
      <c r="BW206" s="83" t="s">
        <v>652</v>
      </c>
      <c r="BX206" s="83" t="s">
        <v>1608</v>
      </c>
      <c r="BY206" s="83" t="s">
        <v>205</v>
      </c>
      <c r="BZ206" s="83"/>
    </row>
    <row r="207" spans="1:78" s="2" customFormat="1" ht="11.45" hidden="1" customHeight="1" x14ac:dyDescent="0.2">
      <c r="A207" s="95" t="s">
        <v>2084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1282</v>
      </c>
      <c r="BM207" s="83"/>
      <c r="BN207" s="83"/>
      <c r="BO207" s="83"/>
      <c r="BP207" s="83"/>
      <c r="BQ207" s="83"/>
      <c r="BR207" s="83"/>
      <c r="BS207" s="83"/>
      <c r="BT207" s="83"/>
    </row>
    <row r="208" spans="1:78" s="2" customFormat="1" ht="11.45" hidden="1" customHeight="1" x14ac:dyDescent="0.2">
      <c r="A208" s="95" t="s">
        <v>2084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2474</v>
      </c>
      <c r="Y209" s="365" t="s">
        <v>1554</v>
      </c>
      <c r="Z209" s="365" t="s">
        <v>1259</v>
      </c>
      <c r="AA209" s="365" t="s">
        <v>1876</v>
      </c>
      <c r="AB209" s="365" t="s">
        <v>122</v>
      </c>
      <c r="AC209" s="365" t="s">
        <v>654</v>
      </c>
      <c r="AE209" s="365" t="s">
        <v>2543</v>
      </c>
      <c r="AF209" s="95"/>
      <c r="AG209" s="369" t="s">
        <v>2754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2544</v>
      </c>
      <c r="BB209" s="345">
        <v>0.05</v>
      </c>
      <c r="BC209" s="83" t="s">
        <v>1261</v>
      </c>
      <c r="BD209" s="345">
        <v>0.05</v>
      </c>
      <c r="BE209" s="83" t="s">
        <v>1282</v>
      </c>
      <c r="BF209" s="83" t="s">
        <v>1262</v>
      </c>
      <c r="BG209" s="83" t="s">
        <v>1262</v>
      </c>
      <c r="BH209" s="83" t="s">
        <v>1262</v>
      </c>
      <c r="BI209" s="83" t="s">
        <v>667</v>
      </c>
      <c r="BJ209" s="83" t="s">
        <v>2752</v>
      </c>
      <c r="BK209" s="83" t="s">
        <v>2753</v>
      </c>
      <c r="BL209" s="83" t="s">
        <v>1285</v>
      </c>
      <c r="BM209" s="83" t="s">
        <v>122</v>
      </c>
      <c r="BN209" s="83" t="s">
        <v>654</v>
      </c>
      <c r="BO209" s="83" t="s">
        <v>1286</v>
      </c>
      <c r="BP209" s="83" t="s">
        <v>1288</v>
      </c>
      <c r="BQ209" s="83" t="s">
        <v>1289</v>
      </c>
      <c r="BR209" s="83" t="s">
        <v>2759</v>
      </c>
      <c r="BS209" s="83" t="s">
        <v>277</v>
      </c>
      <c r="BT209" s="83" t="s">
        <v>277</v>
      </c>
      <c r="BU209" s="83" t="s">
        <v>2755</v>
      </c>
      <c r="BV209" s="83"/>
      <c r="BW209" s="83" t="s">
        <v>278</v>
      </c>
      <c r="BX209" s="83" t="s">
        <v>671</v>
      </c>
      <c r="BY209" s="83" t="s">
        <v>670</v>
      </c>
      <c r="BZ209" s="83"/>
    </row>
    <row r="210" spans="1:78" s="2" customFormat="1" ht="11.45" hidden="1" customHeight="1" x14ac:dyDescent="0.2">
      <c r="A210" s="95"/>
      <c r="B210" s="312"/>
      <c r="C210" s="312"/>
      <c r="D210" s="312"/>
      <c r="E210" s="58" t="s">
        <v>147</v>
      </c>
      <c r="F210" s="13" t="s">
        <v>147</v>
      </c>
      <c r="G210" s="13"/>
      <c r="H210" s="13"/>
      <c r="I210" s="13"/>
      <c r="J210" s="88" t="s">
        <v>2842</v>
      </c>
      <c r="K210" s="13" t="s">
        <v>2849</v>
      </c>
      <c r="L210" s="13" t="s">
        <v>1137</v>
      </c>
      <c r="M210" s="13" t="s">
        <v>1137</v>
      </c>
      <c r="N210" s="13" t="s">
        <v>1137</v>
      </c>
      <c r="O210" s="13" t="s">
        <v>1137</v>
      </c>
      <c r="P210" s="228"/>
      <c r="Q210" s="13" t="s">
        <v>2849</v>
      </c>
      <c r="R210" s="13" t="s">
        <v>2849</v>
      </c>
      <c r="S210" s="13" t="s">
        <v>2849</v>
      </c>
      <c r="T210" s="228"/>
      <c r="U210" s="13" t="s">
        <v>2849</v>
      </c>
      <c r="V210" s="227"/>
      <c r="X210" s="365"/>
      <c r="Y210" s="365" t="s">
        <v>2629</v>
      </c>
      <c r="Z210" s="365" t="s">
        <v>1260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2405</v>
      </c>
      <c r="BB210" s="83" t="s">
        <v>1258</v>
      </c>
      <c r="BC210" s="83" t="s">
        <v>2405</v>
      </c>
      <c r="BD210" s="83" t="s">
        <v>1258</v>
      </c>
      <c r="BE210" s="83" t="s">
        <v>1258</v>
      </c>
      <c r="BF210" s="83" t="s">
        <v>1263</v>
      </c>
      <c r="BG210" s="83" t="s">
        <v>2751</v>
      </c>
      <c r="BH210" s="83" t="s">
        <v>1258</v>
      </c>
      <c r="BI210" s="83" t="s">
        <v>1258</v>
      </c>
      <c r="BJ210" s="83" t="s">
        <v>1283</v>
      </c>
      <c r="BK210" s="83" t="s">
        <v>1284</v>
      </c>
      <c r="BL210" s="83" t="s">
        <v>1258</v>
      </c>
      <c r="BM210" s="83"/>
      <c r="BN210" s="83" t="s">
        <v>1287</v>
      </c>
      <c r="BO210" s="83" t="s">
        <v>1258</v>
      </c>
      <c r="BP210" s="83" t="s">
        <v>1258</v>
      </c>
      <c r="BQ210" s="83" t="s">
        <v>2758</v>
      </c>
      <c r="BR210" s="83" t="s">
        <v>2760</v>
      </c>
      <c r="BS210" s="83"/>
      <c r="BT210" s="83" t="s">
        <v>668</v>
      </c>
      <c r="BU210" s="83" t="s">
        <v>1176</v>
      </c>
      <c r="BV210" s="83"/>
      <c r="BW210" s="83" t="s">
        <v>2756</v>
      </c>
      <c r="BX210" s="93">
        <v>2.64E-3</v>
      </c>
      <c r="BY210" s="93">
        <v>6.6E-4</v>
      </c>
      <c r="BZ210" s="83"/>
    </row>
    <row r="211" spans="1:78" s="2" customFormat="1" ht="11.45" hidden="1" customHeight="1" x14ac:dyDescent="0.2">
      <c r="A211" s="95"/>
      <c r="B211" s="312"/>
      <c r="C211" s="347" t="s">
        <v>840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840</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848</v>
      </c>
      <c r="D212" s="312"/>
      <c r="E212" s="355" t="s">
        <v>2625</v>
      </c>
      <c r="F212" s="356">
        <v>0</v>
      </c>
      <c r="G212" s="241" t="s">
        <v>124</v>
      </c>
      <c r="H212" s="241" t="s">
        <v>2563</v>
      </c>
      <c r="I212" s="943">
        <v>1</v>
      </c>
      <c r="J212" s="357">
        <v>1</v>
      </c>
      <c r="K212" s="104"/>
      <c r="L212" s="105"/>
      <c r="M212" s="105"/>
      <c r="N212" s="105"/>
      <c r="O212" s="372" t="s">
        <v>1926</v>
      </c>
      <c r="P212" s="352"/>
      <c r="Q212" s="241">
        <v>0</v>
      </c>
      <c r="R212" s="241">
        <v>0</v>
      </c>
      <c r="S212" s="241">
        <v>0</v>
      </c>
      <c r="T212" s="228"/>
      <c r="U212" s="340">
        <v>0</v>
      </c>
      <c r="V212" s="227"/>
      <c r="W212" s="5"/>
      <c r="X212" s="106" t="s">
        <v>848</v>
      </c>
      <c r="Y212" s="107" t="s">
        <v>2934</v>
      </c>
      <c r="Z212" s="122">
        <v>0</v>
      </c>
      <c r="AA212" s="83" t="s">
        <v>123</v>
      </c>
      <c r="AB212" s="83" t="s">
        <v>123</v>
      </c>
      <c r="AC212" s="83" t="s">
        <v>2084</v>
      </c>
      <c r="AE212" s="93" t="s">
        <v>2965</v>
      </c>
      <c r="AF212" s="93"/>
      <c r="AG212" s="96" t="s">
        <v>1926</v>
      </c>
      <c r="AH212" s="96" t="s">
        <v>1926</v>
      </c>
      <c r="AI212" s="96" t="s">
        <v>1926</v>
      </c>
      <c r="AJ212" s="96" t="s">
        <v>1926</v>
      </c>
      <c r="AK212" s="96" t="s">
        <v>1926</v>
      </c>
      <c r="AL212" s="96" t="s">
        <v>1926</v>
      </c>
      <c r="AM212" s="96" t="s">
        <v>1926</v>
      </c>
      <c r="AN212" s="96" t="s">
        <v>1926</v>
      </c>
      <c r="AO212" s="96" t="s">
        <v>1926</v>
      </c>
      <c r="AP212" s="96" t="s">
        <v>1926</v>
      </c>
      <c r="AQ212" s="96" t="s">
        <v>1926</v>
      </c>
      <c r="AR212" s="96" t="s">
        <v>1926</v>
      </c>
      <c r="AS212" s="96" t="s">
        <v>1926</v>
      </c>
      <c r="AT212" s="96" t="s">
        <v>1926</v>
      </c>
      <c r="AU212" s="96" t="s">
        <v>1926</v>
      </c>
      <c r="AV212" s="96" t="s">
        <v>1926</v>
      </c>
      <c r="AW212" s="96" t="s">
        <v>1926</v>
      </c>
      <c r="AX212" s="96" t="s">
        <v>1926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1926</v>
      </c>
      <c r="D213" s="312"/>
      <c r="E213" s="127"/>
      <c r="F213" s="126"/>
      <c r="G213" s="241" t="s">
        <v>1926</v>
      </c>
      <c r="H213" s="241" t="s">
        <v>1926</v>
      </c>
      <c r="I213" s="944"/>
      <c r="J213" s="103"/>
      <c r="K213" s="104"/>
      <c r="L213" s="105"/>
      <c r="M213" s="105"/>
      <c r="N213" s="105"/>
      <c r="O213" s="372" t="s">
        <v>1926</v>
      </c>
      <c r="P213" s="352"/>
      <c r="Q213" s="241">
        <v>0</v>
      </c>
      <c r="R213" s="241">
        <v>0</v>
      </c>
      <c r="S213" s="241">
        <v>0</v>
      </c>
      <c r="T213" s="228"/>
      <c r="U213" s="340">
        <v>0</v>
      </c>
      <c r="V213" s="227"/>
      <c r="W213" s="5"/>
      <c r="X213" s="108" t="s">
        <v>1926</v>
      </c>
      <c r="Y213" s="109" t="s">
        <v>119</v>
      </c>
      <c r="Z213" s="123">
        <v>0</v>
      </c>
      <c r="AA213" s="83" t="s">
        <v>1926</v>
      </c>
      <c r="AB213" s="83" t="s">
        <v>1926</v>
      </c>
      <c r="AC213" s="83" t="s">
        <v>1926</v>
      </c>
      <c r="AE213" s="93" t="s">
        <v>2965</v>
      </c>
      <c r="AF213" s="93"/>
      <c r="AG213" s="96" t="s">
        <v>1926</v>
      </c>
      <c r="AH213" s="96" t="s">
        <v>1926</v>
      </c>
      <c r="AI213" s="96" t="s">
        <v>1926</v>
      </c>
      <c r="AJ213" s="96" t="s">
        <v>1926</v>
      </c>
      <c r="AK213" s="96" t="s">
        <v>1926</v>
      </c>
      <c r="AL213" s="96" t="s">
        <v>1926</v>
      </c>
      <c r="AM213" s="96" t="s">
        <v>1926</v>
      </c>
      <c r="AN213" s="96" t="s">
        <v>1926</v>
      </c>
      <c r="AO213" s="96" t="s">
        <v>1926</v>
      </c>
      <c r="AP213" s="96" t="s">
        <v>1926</v>
      </c>
      <c r="AQ213" s="96" t="s">
        <v>1926</v>
      </c>
      <c r="AR213" s="96" t="s">
        <v>1926</v>
      </c>
      <c r="AS213" s="96" t="s">
        <v>1926</v>
      </c>
      <c r="AT213" s="96" t="s">
        <v>1926</v>
      </c>
      <c r="AU213" s="96" t="s">
        <v>1926</v>
      </c>
      <c r="AV213" s="96" t="s">
        <v>1926</v>
      </c>
      <c r="AW213" s="96" t="s">
        <v>1926</v>
      </c>
      <c r="AX213" s="96" t="s">
        <v>1926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1926</v>
      </c>
      <c r="D214" s="312"/>
      <c r="E214" s="127"/>
      <c r="F214" s="126"/>
      <c r="G214" s="241" t="s">
        <v>1926</v>
      </c>
      <c r="H214" s="241" t="s">
        <v>1926</v>
      </c>
      <c r="I214" s="944"/>
      <c r="J214" s="103"/>
      <c r="K214" s="104"/>
      <c r="L214" s="105"/>
      <c r="M214" s="105"/>
      <c r="N214" s="105"/>
      <c r="O214" s="372" t="s">
        <v>1926</v>
      </c>
      <c r="P214" s="352"/>
      <c r="Q214" s="241">
        <v>0</v>
      </c>
      <c r="R214" s="241">
        <v>0</v>
      </c>
      <c r="S214" s="241">
        <v>0</v>
      </c>
      <c r="T214" s="228"/>
      <c r="U214" s="340">
        <v>0</v>
      </c>
      <c r="V214" s="227"/>
      <c r="W214" s="5"/>
      <c r="X214" s="108" t="s">
        <v>1926</v>
      </c>
      <c r="Y214" s="109" t="s">
        <v>119</v>
      </c>
      <c r="Z214" s="123">
        <v>0</v>
      </c>
      <c r="AA214" s="83" t="s">
        <v>1926</v>
      </c>
      <c r="AB214" s="83" t="s">
        <v>1926</v>
      </c>
      <c r="AC214" s="83" t="s">
        <v>1926</v>
      </c>
      <c r="AE214" s="93" t="s">
        <v>2965</v>
      </c>
      <c r="AF214" s="93"/>
      <c r="AG214" s="96" t="s">
        <v>1926</v>
      </c>
      <c r="AH214" s="96" t="s">
        <v>1926</v>
      </c>
      <c r="AI214" s="96" t="s">
        <v>1926</v>
      </c>
      <c r="AJ214" s="96" t="s">
        <v>1926</v>
      </c>
      <c r="AK214" s="96" t="s">
        <v>1926</v>
      </c>
      <c r="AL214" s="96" t="s">
        <v>1926</v>
      </c>
      <c r="AM214" s="96" t="s">
        <v>1926</v>
      </c>
      <c r="AN214" s="96" t="s">
        <v>1926</v>
      </c>
      <c r="AO214" s="96" t="s">
        <v>1926</v>
      </c>
      <c r="AP214" s="96" t="s">
        <v>1926</v>
      </c>
      <c r="AQ214" s="96" t="s">
        <v>1926</v>
      </c>
      <c r="AR214" s="96" t="s">
        <v>1926</v>
      </c>
      <c r="AS214" s="96" t="s">
        <v>1926</v>
      </c>
      <c r="AT214" s="96" t="s">
        <v>1926</v>
      </c>
      <c r="AU214" s="96" t="s">
        <v>1926</v>
      </c>
      <c r="AV214" s="96" t="s">
        <v>1926</v>
      </c>
      <c r="AW214" s="96" t="s">
        <v>1926</v>
      </c>
      <c r="AX214" s="96" t="s">
        <v>1926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1926</v>
      </c>
      <c r="D215" s="312"/>
      <c r="E215" s="127"/>
      <c r="F215" s="126"/>
      <c r="G215" s="241" t="s">
        <v>1926</v>
      </c>
      <c r="H215" s="241" t="s">
        <v>1926</v>
      </c>
      <c r="I215" s="944"/>
      <c r="J215" s="103"/>
      <c r="K215" s="104"/>
      <c r="L215" s="105"/>
      <c r="M215" s="105"/>
      <c r="N215" s="105"/>
      <c r="O215" s="372" t="s">
        <v>1926</v>
      </c>
      <c r="P215" s="352"/>
      <c r="Q215" s="241">
        <v>0</v>
      </c>
      <c r="R215" s="241">
        <v>0</v>
      </c>
      <c r="S215" s="241">
        <v>0</v>
      </c>
      <c r="T215" s="228"/>
      <c r="U215" s="340">
        <v>0</v>
      </c>
      <c r="V215" s="227"/>
      <c r="W215" s="5"/>
      <c r="X215" s="108" t="s">
        <v>1926</v>
      </c>
      <c r="Y215" s="109" t="s">
        <v>119</v>
      </c>
      <c r="Z215" s="123">
        <v>0</v>
      </c>
      <c r="AA215" s="83" t="s">
        <v>1926</v>
      </c>
      <c r="AB215" s="83" t="s">
        <v>1926</v>
      </c>
      <c r="AC215" s="83" t="s">
        <v>1926</v>
      </c>
      <c r="AE215" s="93" t="s">
        <v>2965</v>
      </c>
      <c r="AF215" s="93"/>
      <c r="AG215" s="96" t="s">
        <v>1926</v>
      </c>
      <c r="AH215" s="96" t="s">
        <v>1926</v>
      </c>
      <c r="AI215" s="96" t="s">
        <v>1926</v>
      </c>
      <c r="AJ215" s="96" t="s">
        <v>1926</v>
      </c>
      <c r="AK215" s="96" t="s">
        <v>1926</v>
      </c>
      <c r="AL215" s="96" t="s">
        <v>1926</v>
      </c>
      <c r="AM215" s="96" t="s">
        <v>1926</v>
      </c>
      <c r="AN215" s="96" t="s">
        <v>1926</v>
      </c>
      <c r="AO215" s="96" t="s">
        <v>1926</v>
      </c>
      <c r="AP215" s="96" t="s">
        <v>1926</v>
      </c>
      <c r="AQ215" s="96" t="s">
        <v>1926</v>
      </c>
      <c r="AR215" s="96" t="s">
        <v>1926</v>
      </c>
      <c r="AS215" s="96" t="s">
        <v>1926</v>
      </c>
      <c r="AT215" s="96" t="s">
        <v>1926</v>
      </c>
      <c r="AU215" s="96" t="s">
        <v>1926</v>
      </c>
      <c r="AV215" s="96" t="s">
        <v>1926</v>
      </c>
      <c r="AW215" s="96" t="s">
        <v>1926</v>
      </c>
      <c r="AX215" s="96" t="s">
        <v>1926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1926</v>
      </c>
      <c r="D216" s="312"/>
      <c r="E216" s="127"/>
      <c r="F216" s="126"/>
      <c r="G216" s="241" t="s">
        <v>1926</v>
      </c>
      <c r="H216" s="241" t="s">
        <v>1926</v>
      </c>
      <c r="I216" s="944"/>
      <c r="J216" s="103"/>
      <c r="K216" s="104"/>
      <c r="L216" s="105"/>
      <c r="M216" s="105"/>
      <c r="N216" s="105"/>
      <c r="O216" s="372" t="s">
        <v>1926</v>
      </c>
      <c r="P216" s="352"/>
      <c r="Q216" s="241">
        <v>0</v>
      </c>
      <c r="R216" s="241">
        <v>0</v>
      </c>
      <c r="S216" s="241">
        <v>0</v>
      </c>
      <c r="T216" s="228"/>
      <c r="U216" s="340">
        <v>0</v>
      </c>
      <c r="V216" s="227"/>
      <c r="W216" s="5"/>
      <c r="X216" s="108" t="s">
        <v>1926</v>
      </c>
      <c r="Y216" s="109" t="s">
        <v>119</v>
      </c>
      <c r="Z216" s="123">
        <v>0</v>
      </c>
      <c r="AA216" s="83" t="s">
        <v>1926</v>
      </c>
      <c r="AB216" s="83" t="s">
        <v>1926</v>
      </c>
      <c r="AC216" s="83" t="s">
        <v>1926</v>
      </c>
      <c r="AE216" s="93" t="s">
        <v>2965</v>
      </c>
      <c r="AF216" s="93"/>
      <c r="AG216" s="96" t="s">
        <v>1926</v>
      </c>
      <c r="AH216" s="96" t="s">
        <v>1926</v>
      </c>
      <c r="AI216" s="96" t="s">
        <v>1926</v>
      </c>
      <c r="AJ216" s="96" t="s">
        <v>1926</v>
      </c>
      <c r="AK216" s="96" t="s">
        <v>1926</v>
      </c>
      <c r="AL216" s="96" t="s">
        <v>1926</v>
      </c>
      <c r="AM216" s="96" t="s">
        <v>1926</v>
      </c>
      <c r="AN216" s="96" t="s">
        <v>1926</v>
      </c>
      <c r="AO216" s="96" t="s">
        <v>1926</v>
      </c>
      <c r="AP216" s="96" t="s">
        <v>1926</v>
      </c>
      <c r="AQ216" s="96" t="s">
        <v>1926</v>
      </c>
      <c r="AR216" s="96" t="s">
        <v>1926</v>
      </c>
      <c r="AS216" s="96" t="s">
        <v>1926</v>
      </c>
      <c r="AT216" s="96" t="s">
        <v>1926</v>
      </c>
      <c r="AU216" s="96" t="s">
        <v>1926</v>
      </c>
      <c r="AV216" s="96" t="s">
        <v>1926</v>
      </c>
      <c r="AW216" s="96" t="s">
        <v>1926</v>
      </c>
      <c r="AX216" s="96" t="s">
        <v>1926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1926</v>
      </c>
      <c r="D217" s="312"/>
      <c r="E217" s="127"/>
      <c r="F217" s="126"/>
      <c r="G217" s="241" t="s">
        <v>1926</v>
      </c>
      <c r="H217" s="241" t="s">
        <v>1926</v>
      </c>
      <c r="I217" s="944"/>
      <c r="J217" s="103"/>
      <c r="K217" s="104"/>
      <c r="L217" s="105"/>
      <c r="M217" s="105"/>
      <c r="N217" s="105"/>
      <c r="O217" s="372" t="s">
        <v>1926</v>
      </c>
      <c r="P217" s="352"/>
      <c r="Q217" s="241">
        <v>0</v>
      </c>
      <c r="R217" s="241">
        <v>0</v>
      </c>
      <c r="S217" s="241">
        <v>0</v>
      </c>
      <c r="T217" s="228"/>
      <c r="U217" s="340">
        <v>0</v>
      </c>
      <c r="V217" s="227"/>
      <c r="W217" s="5"/>
      <c r="X217" s="108" t="s">
        <v>1926</v>
      </c>
      <c r="Y217" s="109" t="s">
        <v>119</v>
      </c>
      <c r="Z217" s="123">
        <v>0</v>
      </c>
      <c r="AA217" s="83" t="s">
        <v>1926</v>
      </c>
      <c r="AB217" s="83" t="s">
        <v>1926</v>
      </c>
      <c r="AC217" s="83" t="s">
        <v>1926</v>
      </c>
      <c r="AE217" s="93" t="s">
        <v>2965</v>
      </c>
      <c r="AF217" s="93"/>
      <c r="AG217" s="96" t="s">
        <v>1926</v>
      </c>
      <c r="AH217" s="96" t="s">
        <v>1926</v>
      </c>
      <c r="AI217" s="96" t="s">
        <v>1926</v>
      </c>
      <c r="AJ217" s="96" t="s">
        <v>1926</v>
      </c>
      <c r="AK217" s="96" t="s">
        <v>1926</v>
      </c>
      <c r="AL217" s="96" t="s">
        <v>1926</v>
      </c>
      <c r="AM217" s="96" t="s">
        <v>1926</v>
      </c>
      <c r="AN217" s="96" t="s">
        <v>1926</v>
      </c>
      <c r="AO217" s="96" t="s">
        <v>1926</v>
      </c>
      <c r="AP217" s="96" t="s">
        <v>1926</v>
      </c>
      <c r="AQ217" s="96" t="s">
        <v>1926</v>
      </c>
      <c r="AR217" s="96" t="s">
        <v>1926</v>
      </c>
      <c r="AS217" s="96" t="s">
        <v>1926</v>
      </c>
      <c r="AT217" s="96" t="s">
        <v>1926</v>
      </c>
      <c r="AU217" s="96" t="s">
        <v>1926</v>
      </c>
      <c r="AV217" s="96" t="s">
        <v>1926</v>
      </c>
      <c r="AW217" s="96" t="s">
        <v>1926</v>
      </c>
      <c r="AX217" s="96" t="s">
        <v>1926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1926</v>
      </c>
      <c r="D218" s="312"/>
      <c r="E218" s="127"/>
      <c r="F218" s="126"/>
      <c r="G218" s="241" t="s">
        <v>1926</v>
      </c>
      <c r="H218" s="241" t="s">
        <v>1926</v>
      </c>
      <c r="I218" s="944"/>
      <c r="J218" s="103"/>
      <c r="K218" s="104"/>
      <c r="L218" s="105"/>
      <c r="M218" s="105"/>
      <c r="N218" s="105"/>
      <c r="O218" s="372" t="s">
        <v>1926</v>
      </c>
      <c r="P218" s="352"/>
      <c r="Q218" s="241">
        <v>0</v>
      </c>
      <c r="R218" s="241">
        <v>0</v>
      </c>
      <c r="S218" s="241">
        <v>0</v>
      </c>
      <c r="T218" s="228"/>
      <c r="U218" s="340">
        <v>0</v>
      </c>
      <c r="V218" s="227"/>
      <c r="W218" s="5"/>
      <c r="X218" s="108" t="s">
        <v>1926</v>
      </c>
      <c r="Y218" s="109" t="s">
        <v>119</v>
      </c>
      <c r="Z218" s="123">
        <v>0</v>
      </c>
      <c r="AA218" s="83" t="s">
        <v>1926</v>
      </c>
      <c r="AB218" s="83" t="s">
        <v>1926</v>
      </c>
      <c r="AC218" s="83" t="s">
        <v>1926</v>
      </c>
      <c r="AE218" s="93" t="s">
        <v>2965</v>
      </c>
      <c r="AF218" s="93"/>
      <c r="AG218" s="96" t="s">
        <v>1926</v>
      </c>
      <c r="AH218" s="96" t="s">
        <v>1926</v>
      </c>
      <c r="AI218" s="96" t="s">
        <v>1926</v>
      </c>
      <c r="AJ218" s="96" t="s">
        <v>1926</v>
      </c>
      <c r="AK218" s="96" t="s">
        <v>1926</v>
      </c>
      <c r="AL218" s="96" t="s">
        <v>1926</v>
      </c>
      <c r="AM218" s="96" t="s">
        <v>1926</v>
      </c>
      <c r="AN218" s="96" t="s">
        <v>1926</v>
      </c>
      <c r="AO218" s="96" t="s">
        <v>1926</v>
      </c>
      <c r="AP218" s="96" t="s">
        <v>1926</v>
      </c>
      <c r="AQ218" s="96" t="s">
        <v>1926</v>
      </c>
      <c r="AR218" s="96" t="s">
        <v>1926</v>
      </c>
      <c r="AS218" s="96" t="s">
        <v>1926</v>
      </c>
      <c r="AT218" s="96" t="s">
        <v>1926</v>
      </c>
      <c r="AU218" s="96" t="s">
        <v>1926</v>
      </c>
      <c r="AV218" s="96" t="s">
        <v>1926</v>
      </c>
      <c r="AW218" s="96" t="s">
        <v>1926</v>
      </c>
      <c r="AX218" s="96" t="s">
        <v>1926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1926</v>
      </c>
      <c r="D219" s="312"/>
      <c r="E219" s="127"/>
      <c r="F219" s="126"/>
      <c r="G219" s="241" t="s">
        <v>1926</v>
      </c>
      <c r="H219" s="241" t="s">
        <v>1926</v>
      </c>
      <c r="I219" s="944"/>
      <c r="J219" s="103"/>
      <c r="K219" s="104"/>
      <c r="L219" s="105"/>
      <c r="M219" s="105"/>
      <c r="N219" s="105"/>
      <c r="O219" s="372" t="s">
        <v>1926</v>
      </c>
      <c r="P219" s="352"/>
      <c r="Q219" s="241">
        <v>0</v>
      </c>
      <c r="R219" s="241">
        <v>0</v>
      </c>
      <c r="S219" s="241">
        <v>0</v>
      </c>
      <c r="T219" s="228"/>
      <c r="U219" s="340">
        <v>0</v>
      </c>
      <c r="V219" s="227"/>
      <c r="W219" s="5"/>
      <c r="X219" s="108" t="s">
        <v>1926</v>
      </c>
      <c r="Y219" s="109" t="s">
        <v>119</v>
      </c>
      <c r="Z219" s="123">
        <v>0</v>
      </c>
      <c r="AA219" s="83" t="s">
        <v>1926</v>
      </c>
      <c r="AB219" s="83" t="s">
        <v>1926</v>
      </c>
      <c r="AC219" s="83" t="s">
        <v>1926</v>
      </c>
      <c r="AE219" s="93" t="s">
        <v>2965</v>
      </c>
      <c r="AF219" s="93"/>
      <c r="AG219" s="96" t="s">
        <v>1926</v>
      </c>
      <c r="AH219" s="96" t="s">
        <v>1926</v>
      </c>
      <c r="AI219" s="96" t="s">
        <v>1926</v>
      </c>
      <c r="AJ219" s="96" t="s">
        <v>1926</v>
      </c>
      <c r="AK219" s="96" t="s">
        <v>1926</v>
      </c>
      <c r="AL219" s="96" t="s">
        <v>1926</v>
      </c>
      <c r="AM219" s="96" t="s">
        <v>1926</v>
      </c>
      <c r="AN219" s="96" t="s">
        <v>1926</v>
      </c>
      <c r="AO219" s="96" t="s">
        <v>1926</v>
      </c>
      <c r="AP219" s="96" t="s">
        <v>1926</v>
      </c>
      <c r="AQ219" s="96" t="s">
        <v>1926</v>
      </c>
      <c r="AR219" s="96" t="s">
        <v>1926</v>
      </c>
      <c r="AS219" s="96" t="s">
        <v>1926</v>
      </c>
      <c r="AT219" s="96" t="s">
        <v>1926</v>
      </c>
      <c r="AU219" s="96" t="s">
        <v>1926</v>
      </c>
      <c r="AV219" s="96" t="s">
        <v>1926</v>
      </c>
      <c r="AW219" s="96" t="s">
        <v>1926</v>
      </c>
      <c r="AX219" s="96" t="s">
        <v>1926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1926</v>
      </c>
      <c r="D220" s="312"/>
      <c r="E220" s="127"/>
      <c r="F220" s="126"/>
      <c r="G220" s="241" t="s">
        <v>1926</v>
      </c>
      <c r="H220" s="241" t="s">
        <v>1926</v>
      </c>
      <c r="I220" s="944"/>
      <c r="J220" s="103"/>
      <c r="K220" s="104"/>
      <c r="L220" s="105"/>
      <c r="M220" s="105"/>
      <c r="N220" s="105"/>
      <c r="O220" s="372" t="s">
        <v>1926</v>
      </c>
      <c r="P220" s="352"/>
      <c r="Q220" s="241">
        <v>0</v>
      </c>
      <c r="R220" s="241">
        <v>0</v>
      </c>
      <c r="S220" s="241">
        <v>0</v>
      </c>
      <c r="T220" s="228"/>
      <c r="U220" s="340">
        <v>0</v>
      </c>
      <c r="V220" s="227"/>
      <c r="W220" s="5"/>
      <c r="X220" s="108" t="s">
        <v>1926</v>
      </c>
      <c r="Y220" s="109" t="s">
        <v>119</v>
      </c>
      <c r="Z220" s="123">
        <v>0</v>
      </c>
      <c r="AA220" s="83" t="s">
        <v>1926</v>
      </c>
      <c r="AB220" s="83" t="s">
        <v>1926</v>
      </c>
      <c r="AC220" s="83" t="s">
        <v>1926</v>
      </c>
      <c r="AE220" s="93" t="s">
        <v>2965</v>
      </c>
      <c r="AF220" s="93"/>
      <c r="AG220" s="96" t="s">
        <v>1926</v>
      </c>
      <c r="AH220" s="96" t="s">
        <v>1926</v>
      </c>
      <c r="AI220" s="96" t="s">
        <v>1926</v>
      </c>
      <c r="AJ220" s="96" t="s">
        <v>1926</v>
      </c>
      <c r="AK220" s="96" t="s">
        <v>1926</v>
      </c>
      <c r="AL220" s="96" t="s">
        <v>1926</v>
      </c>
      <c r="AM220" s="96" t="s">
        <v>1926</v>
      </c>
      <c r="AN220" s="96" t="s">
        <v>1926</v>
      </c>
      <c r="AO220" s="96" t="s">
        <v>1926</v>
      </c>
      <c r="AP220" s="96" t="s">
        <v>1926</v>
      </c>
      <c r="AQ220" s="96" t="s">
        <v>1926</v>
      </c>
      <c r="AR220" s="96" t="s">
        <v>1926</v>
      </c>
      <c r="AS220" s="96" t="s">
        <v>1926</v>
      </c>
      <c r="AT220" s="96" t="s">
        <v>1926</v>
      </c>
      <c r="AU220" s="96" t="s">
        <v>1926</v>
      </c>
      <c r="AV220" s="96" t="s">
        <v>1926</v>
      </c>
      <c r="AW220" s="96" t="s">
        <v>1926</v>
      </c>
      <c r="AX220" s="96" t="s">
        <v>1926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1926</v>
      </c>
      <c r="D221" s="312"/>
      <c r="E221" s="127"/>
      <c r="F221" s="126"/>
      <c r="G221" s="241" t="s">
        <v>1926</v>
      </c>
      <c r="H221" s="241" t="s">
        <v>1926</v>
      </c>
      <c r="I221" s="944"/>
      <c r="J221" s="103"/>
      <c r="K221" s="104"/>
      <c r="L221" s="105"/>
      <c r="M221" s="105"/>
      <c r="N221" s="105"/>
      <c r="O221" s="372" t="s">
        <v>1926</v>
      </c>
      <c r="P221" s="352"/>
      <c r="Q221" s="241">
        <v>0</v>
      </c>
      <c r="R221" s="241">
        <v>0</v>
      </c>
      <c r="S221" s="241">
        <v>0</v>
      </c>
      <c r="T221" s="228"/>
      <c r="U221" s="340">
        <v>0</v>
      </c>
      <c r="V221" s="227"/>
      <c r="W221" s="5"/>
      <c r="X221" s="108" t="s">
        <v>1926</v>
      </c>
      <c r="Y221" s="109" t="s">
        <v>119</v>
      </c>
      <c r="Z221" s="123">
        <v>0</v>
      </c>
      <c r="AA221" s="83" t="s">
        <v>1926</v>
      </c>
      <c r="AB221" s="83" t="s">
        <v>1926</v>
      </c>
      <c r="AC221" s="83" t="s">
        <v>1926</v>
      </c>
      <c r="AE221" s="93" t="s">
        <v>2965</v>
      </c>
      <c r="AF221" s="93"/>
      <c r="AG221" s="96" t="s">
        <v>1926</v>
      </c>
      <c r="AH221" s="96" t="s">
        <v>1926</v>
      </c>
      <c r="AI221" s="96" t="s">
        <v>1926</v>
      </c>
      <c r="AJ221" s="96" t="s">
        <v>1926</v>
      </c>
      <c r="AK221" s="96" t="s">
        <v>1926</v>
      </c>
      <c r="AL221" s="96" t="s">
        <v>1926</v>
      </c>
      <c r="AM221" s="96" t="s">
        <v>1926</v>
      </c>
      <c r="AN221" s="96" t="s">
        <v>1926</v>
      </c>
      <c r="AO221" s="96" t="s">
        <v>1926</v>
      </c>
      <c r="AP221" s="96" t="s">
        <v>1926</v>
      </c>
      <c r="AQ221" s="96" t="s">
        <v>1926</v>
      </c>
      <c r="AR221" s="96" t="s">
        <v>1926</v>
      </c>
      <c r="AS221" s="96" t="s">
        <v>1926</v>
      </c>
      <c r="AT221" s="96" t="s">
        <v>1926</v>
      </c>
      <c r="AU221" s="96" t="s">
        <v>1926</v>
      </c>
      <c r="AV221" s="96" t="s">
        <v>1926</v>
      </c>
      <c r="AW221" s="96" t="s">
        <v>1926</v>
      </c>
      <c r="AX221" s="96" t="s">
        <v>1926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1926</v>
      </c>
      <c r="D222" s="312"/>
      <c r="E222" s="127"/>
      <c r="F222" s="126"/>
      <c r="G222" s="241" t="s">
        <v>1926</v>
      </c>
      <c r="H222" s="241" t="s">
        <v>1926</v>
      </c>
      <c r="I222" s="944"/>
      <c r="J222" s="103"/>
      <c r="K222" s="104"/>
      <c r="L222" s="105"/>
      <c r="M222" s="105"/>
      <c r="N222" s="105"/>
      <c r="O222" s="372" t="s">
        <v>1926</v>
      </c>
      <c r="P222" s="352"/>
      <c r="Q222" s="241">
        <v>0</v>
      </c>
      <c r="R222" s="241">
        <v>0</v>
      </c>
      <c r="S222" s="241">
        <v>0</v>
      </c>
      <c r="T222" s="228"/>
      <c r="U222" s="340">
        <v>0</v>
      </c>
      <c r="V222" s="227"/>
      <c r="W222" s="5"/>
      <c r="X222" s="108" t="s">
        <v>1926</v>
      </c>
      <c r="Y222" s="109" t="s">
        <v>119</v>
      </c>
      <c r="Z222" s="123">
        <v>0</v>
      </c>
      <c r="AA222" s="83" t="s">
        <v>1926</v>
      </c>
      <c r="AB222" s="83" t="s">
        <v>1926</v>
      </c>
      <c r="AC222" s="83" t="s">
        <v>1926</v>
      </c>
      <c r="AE222" s="93" t="s">
        <v>2965</v>
      </c>
      <c r="AF222" s="93"/>
      <c r="AG222" s="96" t="s">
        <v>1926</v>
      </c>
      <c r="AH222" s="96" t="s">
        <v>1926</v>
      </c>
      <c r="AI222" s="96" t="s">
        <v>1926</v>
      </c>
      <c r="AJ222" s="96" t="s">
        <v>1926</v>
      </c>
      <c r="AK222" s="96" t="s">
        <v>1926</v>
      </c>
      <c r="AL222" s="96" t="s">
        <v>1926</v>
      </c>
      <c r="AM222" s="96" t="s">
        <v>1926</v>
      </c>
      <c r="AN222" s="96" t="s">
        <v>1926</v>
      </c>
      <c r="AO222" s="96" t="s">
        <v>1926</v>
      </c>
      <c r="AP222" s="96" t="s">
        <v>1926</v>
      </c>
      <c r="AQ222" s="96" t="s">
        <v>1926</v>
      </c>
      <c r="AR222" s="96" t="s">
        <v>1926</v>
      </c>
      <c r="AS222" s="96" t="s">
        <v>1926</v>
      </c>
      <c r="AT222" s="96" t="s">
        <v>1926</v>
      </c>
      <c r="AU222" s="96" t="s">
        <v>1926</v>
      </c>
      <c r="AV222" s="96" t="s">
        <v>1926</v>
      </c>
      <c r="AW222" s="96" t="s">
        <v>1926</v>
      </c>
      <c r="AX222" s="96" t="s">
        <v>1926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1926</v>
      </c>
      <c r="D223" s="312"/>
      <c r="E223" s="127"/>
      <c r="F223" s="126"/>
      <c r="G223" s="241" t="s">
        <v>1926</v>
      </c>
      <c r="H223" s="241" t="s">
        <v>1926</v>
      </c>
      <c r="I223" s="944"/>
      <c r="J223" s="103"/>
      <c r="K223" s="104"/>
      <c r="L223" s="105"/>
      <c r="M223" s="105"/>
      <c r="N223" s="105"/>
      <c r="O223" s="372" t="s">
        <v>1926</v>
      </c>
      <c r="P223" s="352"/>
      <c r="Q223" s="241">
        <v>0</v>
      </c>
      <c r="R223" s="241">
        <v>0</v>
      </c>
      <c r="S223" s="241">
        <v>0</v>
      </c>
      <c r="T223" s="228"/>
      <c r="U223" s="340">
        <v>0</v>
      </c>
      <c r="V223" s="227"/>
      <c r="W223" s="5"/>
      <c r="X223" s="108" t="s">
        <v>1926</v>
      </c>
      <c r="Y223" s="109" t="s">
        <v>119</v>
      </c>
      <c r="Z223" s="123">
        <v>0</v>
      </c>
      <c r="AA223" s="83" t="s">
        <v>1926</v>
      </c>
      <c r="AB223" s="83" t="s">
        <v>1926</v>
      </c>
      <c r="AC223" s="83" t="s">
        <v>1926</v>
      </c>
      <c r="AE223" s="93" t="s">
        <v>2965</v>
      </c>
      <c r="AF223" s="93"/>
      <c r="AG223" s="96" t="s">
        <v>1926</v>
      </c>
      <c r="AH223" s="96" t="s">
        <v>1926</v>
      </c>
      <c r="AI223" s="96" t="s">
        <v>1926</v>
      </c>
      <c r="AJ223" s="96" t="s">
        <v>1926</v>
      </c>
      <c r="AK223" s="96" t="s">
        <v>1926</v>
      </c>
      <c r="AL223" s="96" t="s">
        <v>1926</v>
      </c>
      <c r="AM223" s="96" t="s">
        <v>1926</v>
      </c>
      <c r="AN223" s="96" t="s">
        <v>1926</v>
      </c>
      <c r="AO223" s="96" t="s">
        <v>1926</v>
      </c>
      <c r="AP223" s="96" t="s">
        <v>1926</v>
      </c>
      <c r="AQ223" s="96" t="s">
        <v>1926</v>
      </c>
      <c r="AR223" s="96" t="s">
        <v>1926</v>
      </c>
      <c r="AS223" s="96" t="s">
        <v>1926</v>
      </c>
      <c r="AT223" s="96" t="s">
        <v>1926</v>
      </c>
      <c r="AU223" s="96" t="s">
        <v>1926</v>
      </c>
      <c r="AV223" s="96" t="s">
        <v>1926</v>
      </c>
      <c r="AW223" s="96" t="s">
        <v>1926</v>
      </c>
      <c r="AX223" s="96" t="s">
        <v>1926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1926</v>
      </c>
      <c r="D224" s="312"/>
      <c r="E224" s="127"/>
      <c r="F224" s="126"/>
      <c r="G224" s="241" t="s">
        <v>1926</v>
      </c>
      <c r="H224" s="241" t="s">
        <v>1926</v>
      </c>
      <c r="I224" s="944"/>
      <c r="J224" s="103"/>
      <c r="K224" s="104"/>
      <c r="L224" s="105"/>
      <c r="M224" s="105"/>
      <c r="N224" s="105"/>
      <c r="O224" s="372" t="s">
        <v>1926</v>
      </c>
      <c r="P224" s="352"/>
      <c r="Q224" s="241">
        <v>0</v>
      </c>
      <c r="R224" s="241">
        <v>0</v>
      </c>
      <c r="S224" s="241">
        <v>0</v>
      </c>
      <c r="T224" s="228"/>
      <c r="U224" s="340">
        <v>0</v>
      </c>
      <c r="V224" s="227"/>
      <c r="W224" s="5"/>
      <c r="X224" s="108" t="s">
        <v>1926</v>
      </c>
      <c r="Y224" s="109" t="s">
        <v>119</v>
      </c>
      <c r="Z224" s="123">
        <v>0</v>
      </c>
      <c r="AA224" s="83" t="s">
        <v>1926</v>
      </c>
      <c r="AB224" s="83" t="s">
        <v>1926</v>
      </c>
      <c r="AC224" s="83" t="s">
        <v>1926</v>
      </c>
      <c r="AE224" s="93" t="s">
        <v>2965</v>
      </c>
      <c r="AF224" s="93"/>
      <c r="AG224" s="96" t="s">
        <v>1926</v>
      </c>
      <c r="AH224" s="96" t="s">
        <v>1926</v>
      </c>
      <c r="AI224" s="96" t="s">
        <v>1926</v>
      </c>
      <c r="AJ224" s="96" t="s">
        <v>1926</v>
      </c>
      <c r="AK224" s="96" t="s">
        <v>1926</v>
      </c>
      <c r="AL224" s="96" t="s">
        <v>1926</v>
      </c>
      <c r="AM224" s="96" t="s">
        <v>1926</v>
      </c>
      <c r="AN224" s="96" t="s">
        <v>1926</v>
      </c>
      <c r="AO224" s="96" t="s">
        <v>1926</v>
      </c>
      <c r="AP224" s="96" t="s">
        <v>1926</v>
      </c>
      <c r="AQ224" s="96" t="s">
        <v>1926</v>
      </c>
      <c r="AR224" s="96" t="s">
        <v>1926</v>
      </c>
      <c r="AS224" s="96" t="s">
        <v>1926</v>
      </c>
      <c r="AT224" s="96" t="s">
        <v>1926</v>
      </c>
      <c r="AU224" s="96" t="s">
        <v>1926</v>
      </c>
      <c r="AV224" s="96" t="s">
        <v>1926</v>
      </c>
      <c r="AW224" s="96" t="s">
        <v>1926</v>
      </c>
      <c r="AX224" s="96" t="s">
        <v>1926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1926</v>
      </c>
      <c r="D225" s="312"/>
      <c r="E225" s="127"/>
      <c r="F225" s="126"/>
      <c r="G225" s="241" t="s">
        <v>1926</v>
      </c>
      <c r="H225" s="241" t="s">
        <v>1926</v>
      </c>
      <c r="I225" s="944"/>
      <c r="J225" s="103"/>
      <c r="K225" s="104"/>
      <c r="L225" s="105"/>
      <c r="M225" s="105"/>
      <c r="N225" s="105"/>
      <c r="O225" s="372" t="s">
        <v>1926</v>
      </c>
      <c r="P225" s="352"/>
      <c r="Q225" s="241">
        <v>0</v>
      </c>
      <c r="R225" s="241">
        <v>0</v>
      </c>
      <c r="S225" s="241">
        <v>0</v>
      </c>
      <c r="T225" s="228"/>
      <c r="U225" s="340">
        <v>0</v>
      </c>
      <c r="V225" s="227"/>
      <c r="W225" s="5"/>
      <c r="X225" s="108" t="s">
        <v>1926</v>
      </c>
      <c r="Y225" s="109" t="s">
        <v>119</v>
      </c>
      <c r="Z225" s="123">
        <v>0</v>
      </c>
      <c r="AA225" s="83" t="s">
        <v>1926</v>
      </c>
      <c r="AB225" s="83" t="s">
        <v>1926</v>
      </c>
      <c r="AC225" s="83" t="s">
        <v>1926</v>
      </c>
      <c r="AE225" s="93" t="s">
        <v>2965</v>
      </c>
      <c r="AF225" s="93"/>
      <c r="AG225" s="96" t="s">
        <v>1926</v>
      </c>
      <c r="AH225" s="96" t="s">
        <v>1926</v>
      </c>
      <c r="AI225" s="96" t="s">
        <v>1926</v>
      </c>
      <c r="AJ225" s="96" t="s">
        <v>1926</v>
      </c>
      <c r="AK225" s="96" t="s">
        <v>1926</v>
      </c>
      <c r="AL225" s="96" t="s">
        <v>1926</v>
      </c>
      <c r="AM225" s="96" t="s">
        <v>1926</v>
      </c>
      <c r="AN225" s="96" t="s">
        <v>1926</v>
      </c>
      <c r="AO225" s="96" t="s">
        <v>1926</v>
      </c>
      <c r="AP225" s="96" t="s">
        <v>1926</v>
      </c>
      <c r="AQ225" s="96" t="s">
        <v>1926</v>
      </c>
      <c r="AR225" s="96" t="s">
        <v>1926</v>
      </c>
      <c r="AS225" s="96" t="s">
        <v>1926</v>
      </c>
      <c r="AT225" s="96" t="s">
        <v>1926</v>
      </c>
      <c r="AU225" s="96" t="s">
        <v>1926</v>
      </c>
      <c r="AV225" s="96" t="s">
        <v>1926</v>
      </c>
      <c r="AW225" s="96" t="s">
        <v>1926</v>
      </c>
      <c r="AX225" s="96" t="s">
        <v>1926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1926</v>
      </c>
      <c r="D226" s="312"/>
      <c r="E226" s="127"/>
      <c r="F226" s="126"/>
      <c r="G226" s="241" t="s">
        <v>1926</v>
      </c>
      <c r="H226" s="241" t="s">
        <v>1926</v>
      </c>
      <c r="I226" s="944"/>
      <c r="J226" s="103"/>
      <c r="K226" s="104"/>
      <c r="L226" s="105"/>
      <c r="M226" s="105"/>
      <c r="N226" s="105"/>
      <c r="O226" s="372" t="s">
        <v>1926</v>
      </c>
      <c r="P226" s="352"/>
      <c r="Q226" s="241">
        <v>0</v>
      </c>
      <c r="R226" s="241">
        <v>0</v>
      </c>
      <c r="S226" s="241">
        <v>0</v>
      </c>
      <c r="T226" s="228"/>
      <c r="U226" s="340">
        <v>0</v>
      </c>
      <c r="V226" s="227"/>
      <c r="W226" s="5"/>
      <c r="X226" s="108" t="s">
        <v>1926</v>
      </c>
      <c r="Y226" s="109" t="s">
        <v>119</v>
      </c>
      <c r="Z226" s="123">
        <v>0</v>
      </c>
      <c r="AA226" s="83" t="s">
        <v>1926</v>
      </c>
      <c r="AB226" s="83" t="s">
        <v>1926</v>
      </c>
      <c r="AC226" s="83" t="s">
        <v>1926</v>
      </c>
      <c r="AE226" s="93" t="s">
        <v>2965</v>
      </c>
      <c r="AF226" s="93"/>
      <c r="AG226" s="96" t="s">
        <v>1926</v>
      </c>
      <c r="AH226" s="96" t="s">
        <v>1926</v>
      </c>
      <c r="AI226" s="96" t="s">
        <v>1926</v>
      </c>
      <c r="AJ226" s="96" t="s">
        <v>1926</v>
      </c>
      <c r="AK226" s="96" t="s">
        <v>1926</v>
      </c>
      <c r="AL226" s="96" t="s">
        <v>1926</v>
      </c>
      <c r="AM226" s="96" t="s">
        <v>1926</v>
      </c>
      <c r="AN226" s="96" t="s">
        <v>1926</v>
      </c>
      <c r="AO226" s="96" t="s">
        <v>1926</v>
      </c>
      <c r="AP226" s="96" t="s">
        <v>1926</v>
      </c>
      <c r="AQ226" s="96" t="s">
        <v>1926</v>
      </c>
      <c r="AR226" s="96" t="s">
        <v>1926</v>
      </c>
      <c r="AS226" s="96" t="s">
        <v>1926</v>
      </c>
      <c r="AT226" s="96" t="s">
        <v>1926</v>
      </c>
      <c r="AU226" s="96" t="s">
        <v>1926</v>
      </c>
      <c r="AV226" s="96" t="s">
        <v>1926</v>
      </c>
      <c r="AW226" s="96" t="s">
        <v>1926</v>
      </c>
      <c r="AX226" s="96" t="s">
        <v>1926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1926</v>
      </c>
      <c r="D227" s="312"/>
      <c r="E227" s="127"/>
      <c r="F227" s="126"/>
      <c r="G227" s="241" t="s">
        <v>1926</v>
      </c>
      <c r="H227" s="241" t="s">
        <v>1926</v>
      </c>
      <c r="I227" s="944"/>
      <c r="J227" s="103"/>
      <c r="K227" s="104"/>
      <c r="L227" s="105"/>
      <c r="M227" s="105"/>
      <c r="N227" s="105"/>
      <c r="O227" s="372" t="s">
        <v>1926</v>
      </c>
      <c r="P227" s="352"/>
      <c r="Q227" s="241">
        <v>0</v>
      </c>
      <c r="R227" s="241">
        <v>0</v>
      </c>
      <c r="S227" s="241">
        <v>0</v>
      </c>
      <c r="T227" s="228"/>
      <c r="U227" s="340">
        <v>0</v>
      </c>
      <c r="V227" s="227"/>
      <c r="W227" s="5"/>
      <c r="X227" s="108" t="s">
        <v>1926</v>
      </c>
      <c r="Y227" s="109" t="s">
        <v>119</v>
      </c>
      <c r="Z227" s="123">
        <v>0</v>
      </c>
      <c r="AA227" s="83" t="s">
        <v>1926</v>
      </c>
      <c r="AB227" s="83" t="s">
        <v>1926</v>
      </c>
      <c r="AC227" s="83" t="s">
        <v>1926</v>
      </c>
      <c r="AE227" s="93" t="s">
        <v>2965</v>
      </c>
      <c r="AF227" s="93"/>
      <c r="AG227" s="96" t="s">
        <v>1926</v>
      </c>
      <c r="AH227" s="96" t="s">
        <v>1926</v>
      </c>
      <c r="AI227" s="96" t="s">
        <v>1926</v>
      </c>
      <c r="AJ227" s="96" t="s">
        <v>1926</v>
      </c>
      <c r="AK227" s="96" t="s">
        <v>1926</v>
      </c>
      <c r="AL227" s="96" t="s">
        <v>1926</v>
      </c>
      <c r="AM227" s="96" t="s">
        <v>1926</v>
      </c>
      <c r="AN227" s="96" t="s">
        <v>1926</v>
      </c>
      <c r="AO227" s="96" t="s">
        <v>1926</v>
      </c>
      <c r="AP227" s="96" t="s">
        <v>1926</v>
      </c>
      <c r="AQ227" s="96" t="s">
        <v>1926</v>
      </c>
      <c r="AR227" s="96" t="s">
        <v>1926</v>
      </c>
      <c r="AS227" s="96" t="s">
        <v>1926</v>
      </c>
      <c r="AT227" s="96" t="s">
        <v>1926</v>
      </c>
      <c r="AU227" s="96" t="s">
        <v>1926</v>
      </c>
      <c r="AV227" s="96" t="s">
        <v>1926</v>
      </c>
      <c r="AW227" s="96" t="s">
        <v>1926</v>
      </c>
      <c r="AX227" s="96" t="s">
        <v>1926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1926</v>
      </c>
      <c r="D228" s="312"/>
      <c r="E228" s="127"/>
      <c r="F228" s="126"/>
      <c r="G228" s="241" t="s">
        <v>1926</v>
      </c>
      <c r="H228" s="241" t="s">
        <v>1926</v>
      </c>
      <c r="I228" s="944"/>
      <c r="J228" s="103"/>
      <c r="K228" s="104"/>
      <c r="L228" s="105"/>
      <c r="M228" s="105"/>
      <c r="N228" s="105"/>
      <c r="O228" s="372" t="s">
        <v>1926</v>
      </c>
      <c r="P228" s="352"/>
      <c r="Q228" s="241">
        <v>0</v>
      </c>
      <c r="R228" s="241">
        <v>0</v>
      </c>
      <c r="S228" s="241">
        <v>0</v>
      </c>
      <c r="T228" s="228"/>
      <c r="U228" s="340">
        <v>0</v>
      </c>
      <c r="V228" s="227"/>
      <c r="W228" s="5"/>
      <c r="X228" s="108" t="s">
        <v>1926</v>
      </c>
      <c r="Y228" s="109" t="s">
        <v>119</v>
      </c>
      <c r="Z228" s="123">
        <v>0</v>
      </c>
      <c r="AA228" s="83" t="s">
        <v>1926</v>
      </c>
      <c r="AB228" s="83" t="s">
        <v>1926</v>
      </c>
      <c r="AC228" s="83" t="s">
        <v>1926</v>
      </c>
      <c r="AE228" s="93" t="s">
        <v>2965</v>
      </c>
      <c r="AF228" s="93"/>
      <c r="AG228" s="96" t="s">
        <v>1926</v>
      </c>
      <c r="AH228" s="96" t="s">
        <v>1926</v>
      </c>
      <c r="AI228" s="96" t="s">
        <v>1926</v>
      </c>
      <c r="AJ228" s="96" t="s">
        <v>1926</v>
      </c>
      <c r="AK228" s="96" t="s">
        <v>1926</v>
      </c>
      <c r="AL228" s="96" t="s">
        <v>1926</v>
      </c>
      <c r="AM228" s="96" t="s">
        <v>1926</v>
      </c>
      <c r="AN228" s="96" t="s">
        <v>1926</v>
      </c>
      <c r="AO228" s="96" t="s">
        <v>1926</v>
      </c>
      <c r="AP228" s="96" t="s">
        <v>1926</v>
      </c>
      <c r="AQ228" s="96" t="s">
        <v>1926</v>
      </c>
      <c r="AR228" s="96" t="s">
        <v>1926</v>
      </c>
      <c r="AS228" s="96" t="s">
        <v>1926</v>
      </c>
      <c r="AT228" s="96" t="s">
        <v>1926</v>
      </c>
      <c r="AU228" s="96" t="s">
        <v>1926</v>
      </c>
      <c r="AV228" s="96" t="s">
        <v>1926</v>
      </c>
      <c r="AW228" s="96" t="s">
        <v>1926</v>
      </c>
      <c r="AX228" s="96" t="s">
        <v>1926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1926</v>
      </c>
      <c r="D229" s="312"/>
      <c r="E229" s="127"/>
      <c r="F229" s="126"/>
      <c r="G229" s="241" t="s">
        <v>1926</v>
      </c>
      <c r="H229" s="241" t="s">
        <v>1926</v>
      </c>
      <c r="I229" s="944"/>
      <c r="J229" s="103"/>
      <c r="K229" s="104"/>
      <c r="L229" s="105"/>
      <c r="M229" s="105"/>
      <c r="N229" s="105"/>
      <c r="O229" s="372" t="s">
        <v>1926</v>
      </c>
      <c r="P229" s="352"/>
      <c r="Q229" s="241">
        <v>0</v>
      </c>
      <c r="R229" s="241">
        <v>0</v>
      </c>
      <c r="S229" s="241">
        <v>0</v>
      </c>
      <c r="T229" s="228"/>
      <c r="U229" s="340">
        <v>0</v>
      </c>
      <c r="V229" s="227"/>
      <c r="W229" s="5"/>
      <c r="X229" s="108" t="s">
        <v>1926</v>
      </c>
      <c r="Y229" s="109" t="s">
        <v>119</v>
      </c>
      <c r="Z229" s="123">
        <v>0</v>
      </c>
      <c r="AA229" s="83" t="s">
        <v>1926</v>
      </c>
      <c r="AB229" s="83" t="s">
        <v>1926</v>
      </c>
      <c r="AC229" s="83" t="s">
        <v>1926</v>
      </c>
      <c r="AE229" s="93" t="s">
        <v>2965</v>
      </c>
      <c r="AF229" s="93"/>
      <c r="AG229" s="96" t="s">
        <v>1926</v>
      </c>
      <c r="AH229" s="96" t="s">
        <v>1926</v>
      </c>
      <c r="AI229" s="96" t="s">
        <v>1926</v>
      </c>
      <c r="AJ229" s="96" t="s">
        <v>1926</v>
      </c>
      <c r="AK229" s="96" t="s">
        <v>1926</v>
      </c>
      <c r="AL229" s="96" t="s">
        <v>1926</v>
      </c>
      <c r="AM229" s="96" t="s">
        <v>1926</v>
      </c>
      <c r="AN229" s="96" t="s">
        <v>1926</v>
      </c>
      <c r="AO229" s="96" t="s">
        <v>1926</v>
      </c>
      <c r="AP229" s="96" t="s">
        <v>1926</v>
      </c>
      <c r="AQ229" s="96" t="s">
        <v>1926</v>
      </c>
      <c r="AR229" s="96" t="s">
        <v>1926</v>
      </c>
      <c r="AS229" s="96" t="s">
        <v>1926</v>
      </c>
      <c r="AT229" s="96" t="s">
        <v>1926</v>
      </c>
      <c r="AU229" s="96" t="s">
        <v>1926</v>
      </c>
      <c r="AV229" s="96" t="s">
        <v>1926</v>
      </c>
      <c r="AW229" s="96" t="s">
        <v>1926</v>
      </c>
      <c r="AX229" s="96" t="s">
        <v>1926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1926</v>
      </c>
      <c r="D230" s="312"/>
      <c r="E230" s="127"/>
      <c r="F230" s="126"/>
      <c r="G230" s="241" t="s">
        <v>1926</v>
      </c>
      <c r="H230" s="241" t="s">
        <v>1926</v>
      </c>
      <c r="I230" s="944"/>
      <c r="J230" s="103"/>
      <c r="K230" s="104"/>
      <c r="L230" s="105"/>
      <c r="M230" s="105"/>
      <c r="N230" s="105"/>
      <c r="O230" s="372" t="s">
        <v>1926</v>
      </c>
      <c r="P230" s="352"/>
      <c r="Q230" s="241">
        <v>0</v>
      </c>
      <c r="R230" s="241">
        <v>0</v>
      </c>
      <c r="S230" s="241">
        <v>0</v>
      </c>
      <c r="T230" s="228"/>
      <c r="U230" s="340">
        <v>0</v>
      </c>
      <c r="V230" s="227"/>
      <c r="W230" s="5"/>
      <c r="X230" s="108" t="s">
        <v>1926</v>
      </c>
      <c r="Y230" s="109" t="s">
        <v>119</v>
      </c>
      <c r="Z230" s="123">
        <v>0</v>
      </c>
      <c r="AA230" s="83" t="s">
        <v>1926</v>
      </c>
      <c r="AB230" s="83" t="s">
        <v>1926</v>
      </c>
      <c r="AC230" s="83" t="s">
        <v>1926</v>
      </c>
      <c r="AE230" s="93" t="s">
        <v>2965</v>
      </c>
      <c r="AF230" s="93"/>
      <c r="AG230" s="96" t="s">
        <v>1926</v>
      </c>
      <c r="AH230" s="96" t="s">
        <v>1926</v>
      </c>
      <c r="AI230" s="96" t="s">
        <v>1926</v>
      </c>
      <c r="AJ230" s="96" t="s">
        <v>1926</v>
      </c>
      <c r="AK230" s="96" t="s">
        <v>1926</v>
      </c>
      <c r="AL230" s="96" t="s">
        <v>1926</v>
      </c>
      <c r="AM230" s="96" t="s">
        <v>1926</v>
      </c>
      <c r="AN230" s="96" t="s">
        <v>1926</v>
      </c>
      <c r="AO230" s="96" t="s">
        <v>1926</v>
      </c>
      <c r="AP230" s="96" t="s">
        <v>1926</v>
      </c>
      <c r="AQ230" s="96" t="s">
        <v>1926</v>
      </c>
      <c r="AR230" s="96" t="s">
        <v>1926</v>
      </c>
      <c r="AS230" s="96" t="s">
        <v>1926</v>
      </c>
      <c r="AT230" s="96" t="s">
        <v>1926</v>
      </c>
      <c r="AU230" s="96" t="s">
        <v>1926</v>
      </c>
      <c r="AV230" s="96" t="s">
        <v>1926</v>
      </c>
      <c r="AW230" s="96" t="s">
        <v>1926</v>
      </c>
      <c r="AX230" s="96" t="s">
        <v>1926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1926</v>
      </c>
      <c r="D231" s="312"/>
      <c r="E231" s="127"/>
      <c r="F231" s="126"/>
      <c r="G231" s="241" t="s">
        <v>1926</v>
      </c>
      <c r="H231" s="241" t="s">
        <v>1926</v>
      </c>
      <c r="I231" s="944"/>
      <c r="J231" s="103"/>
      <c r="K231" s="104"/>
      <c r="L231" s="105"/>
      <c r="M231" s="105"/>
      <c r="N231" s="105"/>
      <c r="O231" s="372" t="s">
        <v>1926</v>
      </c>
      <c r="P231" s="352"/>
      <c r="Q231" s="241">
        <v>0</v>
      </c>
      <c r="R231" s="241">
        <v>0</v>
      </c>
      <c r="S231" s="241">
        <v>0</v>
      </c>
      <c r="T231" s="228"/>
      <c r="U231" s="340">
        <v>0</v>
      </c>
      <c r="V231" s="227"/>
      <c r="W231" s="5"/>
      <c r="X231" s="108" t="s">
        <v>1926</v>
      </c>
      <c r="Y231" s="109" t="s">
        <v>119</v>
      </c>
      <c r="Z231" s="123">
        <v>0</v>
      </c>
      <c r="AA231" s="83" t="s">
        <v>1926</v>
      </c>
      <c r="AB231" s="83" t="s">
        <v>1926</v>
      </c>
      <c r="AC231" s="83" t="s">
        <v>1926</v>
      </c>
      <c r="AE231" s="93" t="s">
        <v>2965</v>
      </c>
      <c r="AF231" s="93"/>
      <c r="AG231" s="96" t="s">
        <v>1926</v>
      </c>
      <c r="AH231" s="96" t="s">
        <v>1926</v>
      </c>
      <c r="AI231" s="96" t="s">
        <v>1926</v>
      </c>
      <c r="AJ231" s="96" t="s">
        <v>1926</v>
      </c>
      <c r="AK231" s="96" t="s">
        <v>1926</v>
      </c>
      <c r="AL231" s="96" t="s">
        <v>1926</v>
      </c>
      <c r="AM231" s="96" t="s">
        <v>1926</v>
      </c>
      <c r="AN231" s="96" t="s">
        <v>1926</v>
      </c>
      <c r="AO231" s="96" t="s">
        <v>1926</v>
      </c>
      <c r="AP231" s="96" t="s">
        <v>1926</v>
      </c>
      <c r="AQ231" s="96" t="s">
        <v>1926</v>
      </c>
      <c r="AR231" s="96" t="s">
        <v>1926</v>
      </c>
      <c r="AS231" s="96" t="s">
        <v>1926</v>
      </c>
      <c r="AT231" s="96" t="s">
        <v>1926</v>
      </c>
      <c r="AU231" s="96" t="s">
        <v>1926</v>
      </c>
      <c r="AV231" s="96" t="s">
        <v>1926</v>
      </c>
      <c r="AW231" s="96" t="s">
        <v>1926</v>
      </c>
      <c r="AX231" s="96" t="s">
        <v>1926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841</v>
      </c>
      <c r="D232" s="312"/>
      <c r="E232" s="227"/>
      <c r="F232" s="228"/>
      <c r="G232" s="228"/>
      <c r="H232" s="353" t="s">
        <v>1145</v>
      </c>
      <c r="I232" s="354"/>
      <c r="J232" s="259"/>
      <c r="K232" s="358">
        <v>0</v>
      </c>
      <c r="L232" s="352"/>
      <c r="M232" s="352"/>
      <c r="N232" s="352"/>
      <c r="O232" s="352"/>
      <c r="P232" s="352"/>
      <c r="Q232" s="358">
        <v>0</v>
      </c>
      <c r="R232" s="358">
        <v>0</v>
      </c>
      <c r="S232" s="358">
        <v>0</v>
      </c>
      <c r="T232" s="228"/>
      <c r="U232" s="358">
        <v>0</v>
      </c>
      <c r="V232" s="227"/>
      <c r="W232" s="5"/>
      <c r="X232" s="97" t="s">
        <v>841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78"/>
  <sheetViews>
    <sheetView showGridLines="0" topLeftCell="S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42892.538470601852</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1673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2479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947</v>
      </c>
      <c r="R14" s="84" t="s">
        <v>948</v>
      </c>
      <c r="S14" s="84" t="s">
        <v>2185</v>
      </c>
      <c r="T14" s="228"/>
      <c r="U14" s="84" t="s">
        <v>1934</v>
      </c>
      <c r="V14" s="227"/>
      <c r="Y14" s="83"/>
      <c r="BM14" s="83"/>
      <c r="BN14" s="83"/>
      <c r="BO14" s="83"/>
      <c r="BP14" s="83"/>
      <c r="BQ14" s="83"/>
      <c r="BR14" s="83"/>
      <c r="BS14" s="83"/>
      <c r="BT14" s="83"/>
    </row>
    <row r="15" spans="1:78" s="2" customFormat="1" ht="9" hidden="1" x14ac:dyDescent="0.2">
      <c r="A15" s="95" t="s">
        <v>2084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1845</v>
      </c>
      <c r="D16" s="312"/>
      <c r="E16" s="258"/>
      <c r="F16" s="258"/>
      <c r="G16" s="238" t="s">
        <v>293</v>
      </c>
      <c r="H16" s="238"/>
      <c r="I16" s="228"/>
      <c r="J16" s="312"/>
      <c r="K16" s="312"/>
      <c r="L16" s="346"/>
      <c r="M16" s="312"/>
      <c r="N16" s="312"/>
      <c r="O16" s="346"/>
      <c r="P16" s="228" t="s">
        <v>119</v>
      </c>
      <c r="Q16" s="334">
        <v>1116540</v>
      </c>
      <c r="R16" s="98"/>
      <c r="S16" s="99"/>
      <c r="T16" s="228"/>
      <c r="U16" s="364">
        <v>1116540</v>
      </c>
      <c r="V16" s="227"/>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727</v>
      </c>
      <c r="F19" s="1346" t="s">
        <v>141</v>
      </c>
      <c r="G19" s="1346" t="s">
        <v>142</v>
      </c>
      <c r="H19" s="1346" t="s">
        <v>143</v>
      </c>
      <c r="I19" s="1346" t="s">
        <v>1190</v>
      </c>
      <c r="J19" s="1346" t="s">
        <v>1191</v>
      </c>
      <c r="K19" s="1346" t="s">
        <v>276</v>
      </c>
      <c r="L19" s="79" t="s">
        <v>1471</v>
      </c>
      <c r="M19" s="85"/>
      <c r="N19" s="85"/>
      <c r="O19" s="80"/>
      <c r="P19" s="284"/>
      <c r="Q19" s="79" t="s">
        <v>2184</v>
      </c>
      <c r="R19" s="80"/>
      <c r="S19" s="1346" t="s">
        <v>2185</v>
      </c>
      <c r="T19" s="284"/>
      <c r="U19" s="1346" t="s">
        <v>1934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1270</v>
      </c>
      <c r="M20" s="37" t="s">
        <v>889</v>
      </c>
      <c r="N20" s="37" t="s">
        <v>1271</v>
      </c>
      <c r="O20" s="37" t="s">
        <v>1934</v>
      </c>
      <c r="P20" s="284"/>
      <c r="Q20" s="37" t="s">
        <v>1270</v>
      </c>
      <c r="R20" s="37" t="s">
        <v>889</v>
      </c>
      <c r="S20" s="1347"/>
      <c r="T20" s="284"/>
      <c r="U20" s="1347"/>
      <c r="V20" s="227"/>
      <c r="Y20" s="83"/>
      <c r="AE20" s="576" t="s">
        <v>598</v>
      </c>
      <c r="AX20" s="576" t="s">
        <v>598</v>
      </c>
      <c r="BA20" s="83" t="s">
        <v>653</v>
      </c>
      <c r="BB20" s="83" t="s">
        <v>653</v>
      </c>
      <c r="BC20" s="83" t="s">
        <v>2767</v>
      </c>
      <c r="BD20" s="83" t="s">
        <v>2767</v>
      </c>
      <c r="BE20" s="83" t="s">
        <v>201</v>
      </c>
      <c r="BF20" s="83" t="s">
        <v>203</v>
      </c>
      <c r="BG20" s="83" t="s">
        <v>203</v>
      </c>
      <c r="BH20" s="83" t="s">
        <v>203</v>
      </c>
      <c r="BI20" s="83" t="s">
        <v>546</v>
      </c>
      <c r="BJ20" s="83" t="s">
        <v>2084</v>
      </c>
      <c r="BK20" s="83" t="s">
        <v>1604</v>
      </c>
      <c r="BL20" s="83" t="s">
        <v>2630</v>
      </c>
      <c r="BM20" s="576" t="s">
        <v>1605</v>
      </c>
      <c r="BN20" s="576" t="s">
        <v>1605</v>
      </c>
      <c r="BO20" s="576" t="s">
        <v>1605</v>
      </c>
      <c r="BP20" s="83" t="s">
        <v>1103</v>
      </c>
      <c r="BQ20" s="83" t="s">
        <v>399</v>
      </c>
      <c r="BR20" s="825" t="s">
        <v>1607</v>
      </c>
      <c r="BS20" s="576" t="s">
        <v>125</v>
      </c>
      <c r="BT20" s="83" t="s">
        <v>125</v>
      </c>
      <c r="BU20" s="83" t="s">
        <v>2819</v>
      </c>
      <c r="BV20" s="83" t="s">
        <v>652</v>
      </c>
      <c r="BW20" s="83" t="s">
        <v>652</v>
      </c>
      <c r="BX20" s="83" t="s">
        <v>1608</v>
      </c>
      <c r="BY20" s="83" t="s">
        <v>205</v>
      </c>
      <c r="BZ20" s="579" t="s">
        <v>123</v>
      </c>
    </row>
    <row r="21" spans="1:78" s="2" customFormat="1" ht="11.45" hidden="1" customHeight="1" x14ac:dyDescent="0.2">
      <c r="A21" s="95" t="s">
        <v>2084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1282</v>
      </c>
      <c r="BM21" s="576"/>
      <c r="BN21" s="576"/>
      <c r="BO21" s="576"/>
      <c r="BP21" s="83"/>
      <c r="BQ21" s="83"/>
      <c r="BR21" s="825"/>
      <c r="BS21" s="576"/>
      <c r="BT21" s="83"/>
      <c r="BZ21" s="580"/>
    </row>
    <row r="22" spans="1:78" s="2" customFormat="1" ht="11.45" hidden="1" customHeight="1" x14ac:dyDescent="0.2">
      <c r="A22" s="95" t="s">
        <v>2084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2474</v>
      </c>
      <c r="Y23" s="992" t="s">
        <v>1554</v>
      </c>
      <c r="Z23" s="992" t="s">
        <v>1259</v>
      </c>
      <c r="AA23" s="365" t="s">
        <v>1876</v>
      </c>
      <c r="AB23" s="365" t="s">
        <v>122</v>
      </c>
      <c r="AC23" s="365" t="s">
        <v>654</v>
      </c>
      <c r="AE23" s="992" t="s">
        <v>2543</v>
      </c>
      <c r="AF23" s="95"/>
      <c r="AG23" s="996" t="s">
        <v>2754</v>
      </c>
      <c r="AH23" s="997"/>
      <c r="AI23" s="997"/>
      <c r="AJ23" s="997"/>
      <c r="AK23" s="997"/>
      <c r="AL23" s="997"/>
      <c r="AM23" s="997"/>
      <c r="AN23" s="997"/>
      <c r="AO23" s="997"/>
      <c r="AP23" s="997"/>
      <c r="AQ23" s="997"/>
      <c r="AR23" s="997"/>
      <c r="AS23" s="997"/>
      <c r="AT23" s="997"/>
      <c r="AU23" s="997"/>
      <c r="AV23" s="997"/>
      <c r="AW23" s="997"/>
      <c r="AX23" s="997"/>
      <c r="AY23" s="997"/>
      <c r="AZ23" s="343"/>
      <c r="BA23" s="83" t="s">
        <v>2544</v>
      </c>
      <c r="BB23" s="345">
        <v>0.05</v>
      </c>
      <c r="BC23" s="83" t="s">
        <v>1261</v>
      </c>
      <c r="BD23" s="345"/>
      <c r="BE23" s="83" t="s">
        <v>1282</v>
      </c>
      <c r="BF23" s="83" t="s">
        <v>1262</v>
      </c>
      <c r="BG23" s="83" t="s">
        <v>1262</v>
      </c>
      <c r="BH23" s="83" t="s">
        <v>1262</v>
      </c>
      <c r="BI23" s="83" t="s">
        <v>667</v>
      </c>
      <c r="BJ23" s="83" t="s">
        <v>158</v>
      </c>
      <c r="BK23" s="83" t="s">
        <v>2753</v>
      </c>
      <c r="BL23" s="83" t="s">
        <v>1285</v>
      </c>
      <c r="BM23" s="576" t="s">
        <v>122</v>
      </c>
      <c r="BN23" s="576" t="s">
        <v>654</v>
      </c>
      <c r="BO23" s="576" t="s">
        <v>600</v>
      </c>
      <c r="BP23" s="83" t="s">
        <v>1288</v>
      </c>
      <c r="BQ23" s="83" t="s">
        <v>1289</v>
      </c>
      <c r="BR23" s="825" t="s">
        <v>2759</v>
      </c>
      <c r="BS23" s="576" t="s">
        <v>601</v>
      </c>
      <c r="BT23" s="83" t="s">
        <v>277</v>
      </c>
      <c r="BU23" s="83" t="s">
        <v>2755</v>
      </c>
      <c r="BV23" s="83" t="s">
        <v>159</v>
      </c>
      <c r="BW23" s="83" t="s">
        <v>159</v>
      </c>
      <c r="BX23" s="83" t="s">
        <v>160</v>
      </c>
      <c r="BY23" s="83" t="s">
        <v>160</v>
      </c>
      <c r="BZ23" s="579" t="s">
        <v>597</v>
      </c>
    </row>
    <row r="24" spans="1:78" s="2" customFormat="1" ht="11.45" customHeight="1" x14ac:dyDescent="0.2">
      <c r="A24" s="95"/>
      <c r="B24" s="312"/>
      <c r="C24" s="312"/>
      <c r="D24" s="312"/>
      <c r="E24" s="58" t="s">
        <v>147</v>
      </c>
      <c r="F24" s="13" t="s">
        <v>147</v>
      </c>
      <c r="G24" s="13"/>
      <c r="H24" s="13"/>
      <c r="I24" s="13"/>
      <c r="J24" s="88" t="s">
        <v>2842</v>
      </c>
      <c r="K24" s="13" t="s">
        <v>2849</v>
      </c>
      <c r="L24" s="13" t="s">
        <v>1137</v>
      </c>
      <c r="M24" s="13" t="s">
        <v>1137</v>
      </c>
      <c r="N24" s="13" t="s">
        <v>1137</v>
      </c>
      <c r="O24" s="13" t="s">
        <v>1137</v>
      </c>
      <c r="P24" s="228"/>
      <c r="Q24" s="13" t="s">
        <v>2849</v>
      </c>
      <c r="R24" s="13" t="s">
        <v>2849</v>
      </c>
      <c r="S24" s="13" t="s">
        <v>2849</v>
      </c>
      <c r="T24" s="228"/>
      <c r="U24" s="13" t="s">
        <v>2849</v>
      </c>
      <c r="V24" s="227"/>
      <c r="X24" s="992"/>
      <c r="Y24" s="992" t="s">
        <v>2629</v>
      </c>
      <c r="Z24" s="992" t="s">
        <v>1260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2405</v>
      </c>
      <c r="BB24" s="83" t="s">
        <v>1258</v>
      </c>
      <c r="BC24" s="83" t="s">
        <v>1176</v>
      </c>
      <c r="BD24" s="83" t="s">
        <v>1176</v>
      </c>
      <c r="BE24" s="83" t="s">
        <v>1258</v>
      </c>
      <c r="BF24" s="83" t="s">
        <v>1263</v>
      </c>
      <c r="BG24" s="83" t="s">
        <v>2751</v>
      </c>
      <c r="BH24" s="83" t="s">
        <v>1258</v>
      </c>
      <c r="BI24" s="83" t="s">
        <v>1258</v>
      </c>
      <c r="BJ24" s="83" t="s">
        <v>1176</v>
      </c>
      <c r="BK24" s="83" t="s">
        <v>1284</v>
      </c>
      <c r="BL24" s="83" t="s">
        <v>1258</v>
      </c>
      <c r="BM24" s="576"/>
      <c r="BN24" s="576" t="s">
        <v>1287</v>
      </c>
      <c r="BO24" s="576" t="s">
        <v>1258</v>
      </c>
      <c r="BP24" s="83" t="s">
        <v>1258</v>
      </c>
      <c r="BQ24" s="83" t="s">
        <v>2758</v>
      </c>
      <c r="BR24" s="825" t="s">
        <v>2760</v>
      </c>
      <c r="BS24" s="576" t="s">
        <v>602</v>
      </c>
      <c r="BT24" s="83" t="s">
        <v>668</v>
      </c>
      <c r="BU24" s="83" t="s">
        <v>1176</v>
      </c>
      <c r="BV24" s="83" t="s">
        <v>1176</v>
      </c>
      <c r="BW24" s="83" t="s">
        <v>1176</v>
      </c>
      <c r="BX24" s="93" t="s">
        <v>1176</v>
      </c>
      <c r="BY24" s="93" t="s">
        <v>1176</v>
      </c>
      <c r="BZ24" s="579" t="s">
        <v>608</v>
      </c>
    </row>
    <row r="25" spans="1:78" s="2" customFormat="1" ht="11.45" customHeight="1" x14ac:dyDescent="0.2">
      <c r="A25" s="95"/>
      <c r="B25" s="312"/>
      <c r="C25" s="347">
        <v>4001</v>
      </c>
      <c r="D25" s="312"/>
      <c r="E25" s="375">
        <v>710</v>
      </c>
      <c r="F25" s="375" t="s">
        <v>1975</v>
      </c>
      <c r="G25" s="376" t="s">
        <v>2409</v>
      </c>
      <c r="H25" s="362"/>
      <c r="I25" s="377"/>
      <c r="J25" s="378" t="s">
        <v>92</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2968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848</v>
      </c>
      <c r="D26" s="312"/>
      <c r="E26" s="355" t="s">
        <v>2625</v>
      </c>
      <c r="F26" s="356">
        <v>0</v>
      </c>
      <c r="G26" s="946" t="s">
        <v>124</v>
      </c>
      <c r="H26" s="946" t="s">
        <v>2563</v>
      </c>
      <c r="I26" s="943">
        <v>1</v>
      </c>
      <c r="J26" s="357">
        <v>1</v>
      </c>
      <c r="K26" s="104">
        <v>139205</v>
      </c>
      <c r="L26" s="105">
        <v>3.4518999999999999E-4</v>
      </c>
      <c r="M26" s="627"/>
      <c r="N26" s="628"/>
      <c r="O26" s="372">
        <v>3.4518999999999999E-4</v>
      </c>
      <c r="P26" s="352"/>
      <c r="Q26" s="241">
        <v>48</v>
      </c>
      <c r="R26" s="100"/>
      <c r="S26" s="42"/>
      <c r="T26" s="228"/>
      <c r="U26" s="340">
        <v>48</v>
      </c>
      <c r="V26" s="227"/>
      <c r="W26" s="5"/>
      <c r="X26" s="106" t="s">
        <v>848</v>
      </c>
      <c r="Y26" s="107" t="s">
        <v>2934</v>
      </c>
      <c r="Z26" s="122">
        <v>139205</v>
      </c>
      <c r="AA26" s="83" t="s">
        <v>123</v>
      </c>
      <c r="AB26" s="83" t="s">
        <v>123</v>
      </c>
      <c r="AC26" s="83" t="s">
        <v>2084</v>
      </c>
      <c r="AE26" s="93" t="s">
        <v>2965</v>
      </c>
      <c r="AF26" s="93"/>
      <c r="AG26" s="96" t="s">
        <v>1926</v>
      </c>
      <c r="AH26" s="96" t="s">
        <v>1926</v>
      </c>
      <c r="AI26" s="96" t="s">
        <v>1926</v>
      </c>
      <c r="AJ26" s="96" t="s">
        <v>1926</v>
      </c>
      <c r="AK26" s="96" t="s">
        <v>1926</v>
      </c>
      <c r="AL26" s="96" t="s">
        <v>1926</v>
      </c>
      <c r="AM26" s="96" t="s">
        <v>1926</v>
      </c>
      <c r="AN26" s="96" t="s">
        <v>1926</v>
      </c>
      <c r="AO26" s="96" t="s">
        <v>1926</v>
      </c>
      <c r="AP26" s="96" t="s">
        <v>1926</v>
      </c>
      <c r="AQ26" s="96" t="s">
        <v>1926</v>
      </c>
      <c r="AR26" s="96" t="s">
        <v>1926</v>
      </c>
      <c r="AS26" s="96" t="s">
        <v>1926</v>
      </c>
      <c r="AT26" s="96" t="s">
        <v>1926</v>
      </c>
      <c r="AU26" s="96" t="s">
        <v>1926</v>
      </c>
      <c r="AV26" s="96" t="s">
        <v>1926</v>
      </c>
      <c r="AW26" s="96" t="s">
        <v>1926</v>
      </c>
      <c r="AX26" s="96" t="s">
        <v>1926</v>
      </c>
      <c r="AY26" s="344"/>
      <c r="AZ26" s="93"/>
      <c r="BA26" s="93">
        <v>3.4518999999999999E-4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392</v>
      </c>
      <c r="D27" s="312"/>
      <c r="E27" s="127" t="s">
        <v>1226</v>
      </c>
      <c r="F27" s="126">
        <v>0</v>
      </c>
      <c r="G27" s="946" t="s">
        <v>1580</v>
      </c>
      <c r="H27" s="946" t="s">
        <v>2493</v>
      </c>
      <c r="I27" s="944">
        <v>1</v>
      </c>
      <c r="J27" s="103">
        <v>1</v>
      </c>
      <c r="K27" s="104">
        <v>1617520</v>
      </c>
      <c r="L27" s="105">
        <v>3.4518999999999999E-4</v>
      </c>
      <c r="M27" s="629"/>
      <c r="N27" s="630"/>
      <c r="O27" s="372">
        <v>3.4518999999999999E-4</v>
      </c>
      <c r="P27" s="352"/>
      <c r="Q27" s="241">
        <v>558</v>
      </c>
      <c r="R27" s="100"/>
      <c r="S27" s="42"/>
      <c r="T27" s="228"/>
      <c r="U27" s="340">
        <v>558</v>
      </c>
      <c r="V27" s="227"/>
      <c r="W27" s="5"/>
      <c r="X27" s="108" t="s">
        <v>392</v>
      </c>
      <c r="Y27" s="109" t="s">
        <v>2671</v>
      </c>
      <c r="Z27" s="123">
        <v>1617520</v>
      </c>
      <c r="AA27" s="83" t="s">
        <v>123</v>
      </c>
      <c r="AB27" s="83" t="s">
        <v>123</v>
      </c>
      <c r="AC27" s="83" t="s">
        <v>1608</v>
      </c>
      <c r="AE27" s="93" t="s">
        <v>2965</v>
      </c>
      <c r="AF27" s="93"/>
      <c r="AG27" s="96" t="s">
        <v>1926</v>
      </c>
      <c r="AH27" s="96" t="s">
        <v>1926</v>
      </c>
      <c r="AI27" s="96" t="s">
        <v>1926</v>
      </c>
      <c r="AJ27" s="96" t="s">
        <v>1926</v>
      </c>
      <c r="AK27" s="96" t="s">
        <v>1926</v>
      </c>
      <c r="AL27" s="96" t="s">
        <v>1926</v>
      </c>
      <c r="AM27" s="96" t="s">
        <v>1926</v>
      </c>
      <c r="AN27" s="96" t="s">
        <v>1926</v>
      </c>
      <c r="AO27" s="96" t="s">
        <v>1926</v>
      </c>
      <c r="AP27" s="96" t="s">
        <v>1926</v>
      </c>
      <c r="AQ27" s="96" t="s">
        <v>1926</v>
      </c>
      <c r="AR27" s="96" t="s">
        <v>1926</v>
      </c>
      <c r="AS27" s="96" t="s">
        <v>1926</v>
      </c>
      <c r="AT27" s="96" t="s">
        <v>1926</v>
      </c>
      <c r="AU27" s="96" t="s">
        <v>1926</v>
      </c>
      <c r="AV27" s="96" t="s">
        <v>1926</v>
      </c>
      <c r="AW27" s="96" t="s">
        <v>1926</v>
      </c>
      <c r="AX27" s="96" t="s">
        <v>1926</v>
      </c>
      <c r="AY27" s="344"/>
      <c r="AZ27" s="93"/>
      <c r="BA27" s="93">
        <v>3.4518999999999999E-4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2238</v>
      </c>
      <c r="D28" s="312"/>
      <c r="E28" s="127" t="s">
        <v>2626</v>
      </c>
      <c r="F28" s="126">
        <v>0</v>
      </c>
      <c r="G28" s="946" t="s">
        <v>1580</v>
      </c>
      <c r="H28" s="946" t="s">
        <v>1811</v>
      </c>
      <c r="I28" s="944">
        <v>1</v>
      </c>
      <c r="J28" s="103">
        <v>1</v>
      </c>
      <c r="K28" s="104">
        <v>27301980</v>
      </c>
      <c r="L28" s="105">
        <v>3.4518999999999999E-4</v>
      </c>
      <c r="M28" s="629"/>
      <c r="N28" s="630"/>
      <c r="O28" s="372">
        <v>3.4518999999999999E-4</v>
      </c>
      <c r="P28" s="352"/>
      <c r="Q28" s="241">
        <v>9424</v>
      </c>
      <c r="R28" s="100"/>
      <c r="S28" s="42"/>
      <c r="T28" s="228"/>
      <c r="U28" s="340">
        <v>9424</v>
      </c>
      <c r="V28" s="227"/>
      <c r="W28" s="5"/>
      <c r="X28" s="108" t="s">
        <v>2238</v>
      </c>
      <c r="Y28" s="109" t="s">
        <v>2672</v>
      </c>
      <c r="Z28" s="123">
        <v>27301980</v>
      </c>
      <c r="AA28" s="83" t="s">
        <v>123</v>
      </c>
      <c r="AB28" s="83" t="s">
        <v>123</v>
      </c>
      <c r="AC28" s="83" t="s">
        <v>1604</v>
      </c>
      <c r="AE28" s="93" t="s">
        <v>2965</v>
      </c>
      <c r="AF28" s="93"/>
      <c r="AG28" s="96" t="s">
        <v>1926</v>
      </c>
      <c r="AH28" s="96" t="s">
        <v>1926</v>
      </c>
      <c r="AI28" s="96" t="s">
        <v>1926</v>
      </c>
      <c r="AJ28" s="96" t="s">
        <v>1926</v>
      </c>
      <c r="AK28" s="96" t="s">
        <v>1926</v>
      </c>
      <c r="AL28" s="96" t="s">
        <v>1926</v>
      </c>
      <c r="AM28" s="96" t="s">
        <v>1926</v>
      </c>
      <c r="AN28" s="96" t="s">
        <v>1926</v>
      </c>
      <c r="AO28" s="96" t="s">
        <v>1926</v>
      </c>
      <c r="AP28" s="96" t="s">
        <v>1926</v>
      </c>
      <c r="AQ28" s="96" t="s">
        <v>1926</v>
      </c>
      <c r="AR28" s="96" t="s">
        <v>1926</v>
      </c>
      <c r="AS28" s="96" t="s">
        <v>1926</v>
      </c>
      <c r="AT28" s="96" t="s">
        <v>1926</v>
      </c>
      <c r="AU28" s="96" t="s">
        <v>1926</v>
      </c>
      <c r="AV28" s="96" t="s">
        <v>1926</v>
      </c>
      <c r="AW28" s="96" t="s">
        <v>1926</v>
      </c>
      <c r="AX28" s="96" t="s">
        <v>1926</v>
      </c>
      <c r="AY28" s="344"/>
      <c r="AZ28" s="93"/>
      <c r="BA28" s="93">
        <v>3.4518999999999999E-4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2439</v>
      </c>
      <c r="D29" s="312"/>
      <c r="E29" s="127" t="s">
        <v>2627</v>
      </c>
      <c r="F29" s="126">
        <v>0</v>
      </c>
      <c r="G29" s="946" t="s">
        <v>202</v>
      </c>
      <c r="H29" s="946" t="s">
        <v>2563</v>
      </c>
      <c r="I29" s="944">
        <v>2.1015999999999999</v>
      </c>
      <c r="J29" s="103">
        <v>1</v>
      </c>
      <c r="K29" s="104">
        <v>18269000</v>
      </c>
      <c r="L29" s="105">
        <v>7.2544000000000005E-4</v>
      </c>
      <c r="M29" s="629"/>
      <c r="N29" s="630"/>
      <c r="O29" s="372">
        <v>7.2544000000000005E-4</v>
      </c>
      <c r="P29" s="352"/>
      <c r="Q29" s="241">
        <v>13253</v>
      </c>
      <c r="R29" s="100"/>
      <c r="S29" s="42"/>
      <c r="T29" s="228"/>
      <c r="U29" s="340">
        <v>13253</v>
      </c>
      <c r="V29" s="227"/>
      <c r="W29" s="5"/>
      <c r="X29" s="108" t="s">
        <v>2439</v>
      </c>
      <c r="Y29" s="109" t="s">
        <v>2397</v>
      </c>
      <c r="Z29" s="123">
        <v>38394130.399999999</v>
      </c>
      <c r="AA29" s="83" t="s">
        <v>201</v>
      </c>
      <c r="AB29" s="83" t="s">
        <v>201</v>
      </c>
      <c r="AC29" s="83" t="s">
        <v>2084</v>
      </c>
      <c r="AE29" s="93" t="s">
        <v>2965</v>
      </c>
      <c r="AF29" s="93"/>
      <c r="AG29" s="96" t="s">
        <v>1926</v>
      </c>
      <c r="AH29" s="96" t="s">
        <v>1926</v>
      </c>
      <c r="AI29" s="96" t="s">
        <v>1926</v>
      </c>
      <c r="AJ29" s="96" t="s">
        <v>1926</v>
      </c>
      <c r="AK29" s="96" t="s">
        <v>1926</v>
      </c>
      <c r="AL29" s="96" t="s">
        <v>1926</v>
      </c>
      <c r="AM29" s="96" t="s">
        <v>1926</v>
      </c>
      <c r="AN29" s="96" t="s">
        <v>1926</v>
      </c>
      <c r="AO29" s="96" t="s">
        <v>1926</v>
      </c>
      <c r="AP29" s="96" t="s">
        <v>1926</v>
      </c>
      <c r="AQ29" s="96" t="s">
        <v>1926</v>
      </c>
      <c r="AR29" s="96" t="s">
        <v>1926</v>
      </c>
      <c r="AS29" s="96" t="s">
        <v>1926</v>
      </c>
      <c r="AT29" s="96" t="s">
        <v>1926</v>
      </c>
      <c r="AU29" s="96" t="s">
        <v>1926</v>
      </c>
      <c r="AV29" s="96" t="s">
        <v>1926</v>
      </c>
      <c r="AW29" s="96" t="s">
        <v>1926</v>
      </c>
      <c r="AX29" s="96" t="s">
        <v>1926</v>
      </c>
      <c r="AY29" s="344"/>
      <c r="AZ29" s="93"/>
      <c r="BA29" s="93">
        <v>7.2545130399999998E-4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2440</v>
      </c>
      <c r="D30" s="312"/>
      <c r="E30" s="127" t="s">
        <v>745</v>
      </c>
      <c r="F30" s="126">
        <v>0</v>
      </c>
      <c r="G30" s="946" t="s">
        <v>202</v>
      </c>
      <c r="H30" s="946" t="s">
        <v>1811</v>
      </c>
      <c r="I30" s="944">
        <v>2.1015999999999999</v>
      </c>
      <c r="J30" s="103">
        <v>1</v>
      </c>
      <c r="K30" s="104">
        <v>2013795</v>
      </c>
      <c r="L30" s="105">
        <v>7.2544000000000005E-4</v>
      </c>
      <c r="M30" s="629"/>
      <c r="N30" s="630"/>
      <c r="O30" s="372">
        <v>7.2544000000000005E-4</v>
      </c>
      <c r="P30" s="352"/>
      <c r="Q30" s="241">
        <v>1461</v>
      </c>
      <c r="R30" s="100"/>
      <c r="S30" s="42"/>
      <c r="T30" s="228"/>
      <c r="U30" s="340">
        <v>1461</v>
      </c>
      <c r="V30" s="227"/>
      <c r="W30" s="5"/>
      <c r="X30" s="108" t="s">
        <v>2440</v>
      </c>
      <c r="Y30" s="109" t="s">
        <v>2423</v>
      </c>
      <c r="Z30" s="123">
        <v>4232191.5719999997</v>
      </c>
      <c r="AA30" s="83" t="s">
        <v>201</v>
      </c>
      <c r="AB30" s="83" t="s">
        <v>201</v>
      </c>
      <c r="AC30" s="83" t="s">
        <v>1604</v>
      </c>
      <c r="AE30" s="93" t="s">
        <v>2965</v>
      </c>
      <c r="AF30" s="93"/>
      <c r="AG30" s="96" t="s">
        <v>1926</v>
      </c>
      <c r="AH30" s="96" t="s">
        <v>1926</v>
      </c>
      <c r="AI30" s="96" t="s">
        <v>1926</v>
      </c>
      <c r="AJ30" s="96" t="s">
        <v>1926</v>
      </c>
      <c r="AK30" s="96" t="s">
        <v>1926</v>
      </c>
      <c r="AL30" s="96" t="s">
        <v>1926</v>
      </c>
      <c r="AM30" s="96" t="s">
        <v>1926</v>
      </c>
      <c r="AN30" s="96" t="s">
        <v>1926</v>
      </c>
      <c r="AO30" s="96" t="s">
        <v>1926</v>
      </c>
      <c r="AP30" s="96" t="s">
        <v>1926</v>
      </c>
      <c r="AQ30" s="96" t="s">
        <v>1926</v>
      </c>
      <c r="AR30" s="96" t="s">
        <v>1926</v>
      </c>
      <c r="AS30" s="96" t="s">
        <v>1926</v>
      </c>
      <c r="AT30" s="96" t="s">
        <v>1926</v>
      </c>
      <c r="AU30" s="96" t="s">
        <v>1926</v>
      </c>
      <c r="AV30" s="96" t="s">
        <v>1926</v>
      </c>
      <c r="AW30" s="96" t="s">
        <v>1926</v>
      </c>
      <c r="AX30" s="96" t="s">
        <v>1926</v>
      </c>
      <c r="AY30" s="344"/>
      <c r="AZ30" s="93"/>
      <c r="BA30" s="93">
        <v>7.2545130399999998E-4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1802</v>
      </c>
      <c r="D31" s="312"/>
      <c r="E31" s="127" t="s">
        <v>2641</v>
      </c>
      <c r="F31" s="126">
        <v>0</v>
      </c>
      <c r="G31" s="946" t="s">
        <v>202</v>
      </c>
      <c r="H31" s="946" t="s">
        <v>2494</v>
      </c>
      <c r="I31" s="944">
        <v>2.1015999999999999</v>
      </c>
      <c r="J31" s="103">
        <v>1</v>
      </c>
      <c r="K31" s="104">
        <v>2530200</v>
      </c>
      <c r="L31" s="105">
        <v>7.2544000000000005E-4</v>
      </c>
      <c r="M31" s="629"/>
      <c r="N31" s="630"/>
      <c r="O31" s="372">
        <v>7.2544000000000005E-4</v>
      </c>
      <c r="P31" s="352"/>
      <c r="Q31" s="241">
        <v>1836</v>
      </c>
      <c r="R31" s="100"/>
      <c r="S31" s="42"/>
      <c r="T31" s="228"/>
      <c r="U31" s="340">
        <v>1836</v>
      </c>
      <c r="V31" s="227"/>
      <c r="W31" s="5"/>
      <c r="X31" s="108" t="s">
        <v>1802</v>
      </c>
      <c r="Y31" s="109" t="s">
        <v>858</v>
      </c>
      <c r="Z31" s="123">
        <v>5317468.3199999994</v>
      </c>
      <c r="AA31" s="83" t="s">
        <v>201</v>
      </c>
      <c r="AB31" s="83" t="s">
        <v>201</v>
      </c>
      <c r="AC31" s="83" t="s">
        <v>121</v>
      </c>
      <c r="AE31" s="93" t="s">
        <v>2966</v>
      </c>
      <c r="AF31" s="93"/>
      <c r="AG31" s="96" t="s">
        <v>1926</v>
      </c>
      <c r="AH31" s="96" t="s">
        <v>1926</v>
      </c>
      <c r="AI31" s="96" t="s">
        <v>1926</v>
      </c>
      <c r="AJ31" s="96" t="s">
        <v>1926</v>
      </c>
      <c r="AK31" s="96" t="s">
        <v>1926</v>
      </c>
      <c r="AL31" s="96" t="s">
        <v>1926</v>
      </c>
      <c r="AM31" s="96" t="s">
        <v>1926</v>
      </c>
      <c r="AN31" s="96" t="s">
        <v>1926</v>
      </c>
      <c r="AO31" s="96" t="s">
        <v>1926</v>
      </c>
      <c r="AP31" s="96" t="s">
        <v>1926</v>
      </c>
      <c r="AQ31" s="96" t="s">
        <v>1926</v>
      </c>
      <c r="AR31" s="96" t="s">
        <v>1926</v>
      </c>
      <c r="AS31" s="96" t="s">
        <v>1926</v>
      </c>
      <c r="AT31" s="96" t="s">
        <v>1926</v>
      </c>
      <c r="AU31" s="96" t="s">
        <v>1926</v>
      </c>
      <c r="AV31" s="96" t="s">
        <v>1926</v>
      </c>
      <c r="AW31" s="96" t="s">
        <v>1926</v>
      </c>
      <c r="AX31" s="96" t="s">
        <v>123</v>
      </c>
      <c r="AY31" s="344"/>
      <c r="AZ31" s="93"/>
      <c r="BA31" s="93">
        <v>7.2545130399999998E-4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2"/>
      <c r="C32" s="346" t="s">
        <v>1926</v>
      </c>
      <c r="D32" s="312"/>
      <c r="E32" s="127"/>
      <c r="F32" s="126"/>
      <c r="G32" s="946" t="s">
        <v>1926</v>
      </c>
      <c r="H32" s="946" t="s">
        <v>1926</v>
      </c>
      <c r="I32" s="944"/>
      <c r="J32" s="103"/>
      <c r="K32" s="104"/>
      <c r="L32" s="105"/>
      <c r="M32" s="629"/>
      <c r="N32" s="630"/>
      <c r="O32" s="372" t="s">
        <v>1926</v>
      </c>
      <c r="P32" s="352"/>
      <c r="Q32" s="241">
        <v>0</v>
      </c>
      <c r="R32" s="100"/>
      <c r="S32" s="42"/>
      <c r="T32" s="228"/>
      <c r="U32" s="340">
        <v>0</v>
      </c>
      <c r="V32" s="227"/>
      <c r="W32" s="5"/>
      <c r="X32" s="108" t="s">
        <v>1926</v>
      </c>
      <c r="Y32" s="109" t="s">
        <v>119</v>
      </c>
      <c r="Z32" s="123">
        <v>0</v>
      </c>
      <c r="AA32" s="83" t="s">
        <v>1926</v>
      </c>
      <c r="AB32" s="83" t="s">
        <v>1926</v>
      </c>
      <c r="AC32" s="83" t="s">
        <v>1926</v>
      </c>
      <c r="AE32" s="93" t="s">
        <v>2965</v>
      </c>
      <c r="AF32" s="93"/>
      <c r="AG32" s="96" t="s">
        <v>1926</v>
      </c>
      <c r="AH32" s="96" t="s">
        <v>1926</v>
      </c>
      <c r="AI32" s="96" t="s">
        <v>1926</v>
      </c>
      <c r="AJ32" s="96" t="s">
        <v>1926</v>
      </c>
      <c r="AK32" s="96" t="s">
        <v>1926</v>
      </c>
      <c r="AL32" s="96" t="s">
        <v>1926</v>
      </c>
      <c r="AM32" s="96" t="s">
        <v>1926</v>
      </c>
      <c r="AN32" s="96" t="s">
        <v>1926</v>
      </c>
      <c r="AO32" s="96" t="s">
        <v>1926</v>
      </c>
      <c r="AP32" s="96" t="s">
        <v>1926</v>
      </c>
      <c r="AQ32" s="96" t="s">
        <v>1926</v>
      </c>
      <c r="AR32" s="96" t="s">
        <v>1926</v>
      </c>
      <c r="AS32" s="96" t="s">
        <v>1926</v>
      </c>
      <c r="AT32" s="96" t="s">
        <v>1926</v>
      </c>
      <c r="AU32" s="96" t="s">
        <v>1926</v>
      </c>
      <c r="AV32" s="96" t="s">
        <v>1926</v>
      </c>
      <c r="AW32" s="96" t="s">
        <v>1926</v>
      </c>
      <c r="AX32" s="96" t="s">
        <v>1926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1926</v>
      </c>
      <c r="D33" s="312"/>
      <c r="E33" s="127"/>
      <c r="F33" s="126"/>
      <c r="G33" s="946" t="s">
        <v>1926</v>
      </c>
      <c r="H33" s="946" t="s">
        <v>1926</v>
      </c>
      <c r="I33" s="944"/>
      <c r="J33" s="103"/>
      <c r="K33" s="104"/>
      <c r="L33" s="105"/>
      <c r="M33" s="629"/>
      <c r="N33" s="630"/>
      <c r="O33" s="372" t="s">
        <v>1926</v>
      </c>
      <c r="P33" s="352"/>
      <c r="Q33" s="241">
        <v>0</v>
      </c>
      <c r="R33" s="100"/>
      <c r="S33" s="42"/>
      <c r="T33" s="228"/>
      <c r="U33" s="340">
        <v>0</v>
      </c>
      <c r="V33" s="227"/>
      <c r="W33" s="5"/>
      <c r="X33" s="108" t="s">
        <v>1926</v>
      </c>
      <c r="Y33" s="109" t="s">
        <v>119</v>
      </c>
      <c r="Z33" s="123">
        <v>0</v>
      </c>
      <c r="AA33" s="83" t="s">
        <v>1926</v>
      </c>
      <c r="AB33" s="83" t="s">
        <v>1926</v>
      </c>
      <c r="AC33" s="83" t="s">
        <v>1926</v>
      </c>
      <c r="AE33" s="93" t="s">
        <v>2965</v>
      </c>
      <c r="AF33" s="93"/>
      <c r="AG33" s="96" t="s">
        <v>1926</v>
      </c>
      <c r="AH33" s="96" t="s">
        <v>1926</v>
      </c>
      <c r="AI33" s="96" t="s">
        <v>1926</v>
      </c>
      <c r="AJ33" s="96" t="s">
        <v>1926</v>
      </c>
      <c r="AK33" s="96" t="s">
        <v>1926</v>
      </c>
      <c r="AL33" s="96" t="s">
        <v>1926</v>
      </c>
      <c r="AM33" s="96" t="s">
        <v>1926</v>
      </c>
      <c r="AN33" s="96" t="s">
        <v>1926</v>
      </c>
      <c r="AO33" s="96" t="s">
        <v>1926</v>
      </c>
      <c r="AP33" s="96" t="s">
        <v>1926</v>
      </c>
      <c r="AQ33" s="96" t="s">
        <v>1926</v>
      </c>
      <c r="AR33" s="96" t="s">
        <v>1926</v>
      </c>
      <c r="AS33" s="96" t="s">
        <v>1926</v>
      </c>
      <c r="AT33" s="96" t="s">
        <v>1926</v>
      </c>
      <c r="AU33" s="96" t="s">
        <v>1926</v>
      </c>
      <c r="AV33" s="96" t="s">
        <v>1926</v>
      </c>
      <c r="AW33" s="96" t="s">
        <v>1926</v>
      </c>
      <c r="AX33" s="96" t="s">
        <v>1926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1926</v>
      </c>
      <c r="D34" s="312"/>
      <c r="E34" s="127"/>
      <c r="F34" s="126"/>
      <c r="G34" s="946" t="s">
        <v>1926</v>
      </c>
      <c r="H34" s="946" t="s">
        <v>1926</v>
      </c>
      <c r="I34" s="944"/>
      <c r="J34" s="103"/>
      <c r="K34" s="104"/>
      <c r="L34" s="105"/>
      <c r="M34" s="629"/>
      <c r="N34" s="630"/>
      <c r="O34" s="372" t="s">
        <v>1926</v>
      </c>
      <c r="P34" s="352"/>
      <c r="Q34" s="241">
        <v>0</v>
      </c>
      <c r="R34" s="100"/>
      <c r="S34" s="42"/>
      <c r="T34" s="228"/>
      <c r="U34" s="340">
        <v>0</v>
      </c>
      <c r="V34" s="227"/>
      <c r="W34" s="5"/>
      <c r="X34" s="108" t="s">
        <v>1926</v>
      </c>
      <c r="Y34" s="109" t="s">
        <v>119</v>
      </c>
      <c r="Z34" s="123">
        <v>0</v>
      </c>
      <c r="AA34" s="83" t="s">
        <v>1926</v>
      </c>
      <c r="AB34" s="83" t="s">
        <v>1926</v>
      </c>
      <c r="AC34" s="83" t="s">
        <v>1926</v>
      </c>
      <c r="AE34" s="93" t="s">
        <v>2965</v>
      </c>
      <c r="AF34" s="93"/>
      <c r="AG34" s="96" t="s">
        <v>1926</v>
      </c>
      <c r="AH34" s="96" t="s">
        <v>1926</v>
      </c>
      <c r="AI34" s="96" t="s">
        <v>1926</v>
      </c>
      <c r="AJ34" s="96" t="s">
        <v>1926</v>
      </c>
      <c r="AK34" s="96" t="s">
        <v>1926</v>
      </c>
      <c r="AL34" s="96" t="s">
        <v>1926</v>
      </c>
      <c r="AM34" s="96" t="s">
        <v>1926</v>
      </c>
      <c r="AN34" s="96" t="s">
        <v>1926</v>
      </c>
      <c r="AO34" s="96" t="s">
        <v>1926</v>
      </c>
      <c r="AP34" s="96" t="s">
        <v>1926</v>
      </c>
      <c r="AQ34" s="96" t="s">
        <v>1926</v>
      </c>
      <c r="AR34" s="96" t="s">
        <v>1926</v>
      </c>
      <c r="AS34" s="96" t="s">
        <v>1926</v>
      </c>
      <c r="AT34" s="96" t="s">
        <v>1926</v>
      </c>
      <c r="AU34" s="96" t="s">
        <v>1926</v>
      </c>
      <c r="AV34" s="96" t="s">
        <v>1926</v>
      </c>
      <c r="AW34" s="96" t="s">
        <v>1926</v>
      </c>
      <c r="AX34" s="96" t="s">
        <v>1926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1926</v>
      </c>
      <c r="D35" s="312"/>
      <c r="E35" s="127"/>
      <c r="F35" s="126"/>
      <c r="G35" s="946" t="s">
        <v>1926</v>
      </c>
      <c r="H35" s="946" t="s">
        <v>1926</v>
      </c>
      <c r="I35" s="944"/>
      <c r="J35" s="103"/>
      <c r="K35" s="104"/>
      <c r="L35" s="105"/>
      <c r="M35" s="629"/>
      <c r="N35" s="630"/>
      <c r="O35" s="372" t="s">
        <v>1926</v>
      </c>
      <c r="P35" s="352"/>
      <c r="Q35" s="241">
        <v>0</v>
      </c>
      <c r="R35" s="100"/>
      <c r="S35" s="42"/>
      <c r="T35" s="228"/>
      <c r="U35" s="340">
        <v>0</v>
      </c>
      <c r="V35" s="227"/>
      <c r="W35" s="5"/>
      <c r="X35" s="108" t="s">
        <v>1926</v>
      </c>
      <c r="Y35" s="109" t="s">
        <v>119</v>
      </c>
      <c r="Z35" s="123">
        <v>0</v>
      </c>
      <c r="AA35" s="83" t="s">
        <v>1926</v>
      </c>
      <c r="AB35" s="83" t="s">
        <v>1926</v>
      </c>
      <c r="AC35" s="83" t="s">
        <v>1926</v>
      </c>
      <c r="AE35" s="93" t="s">
        <v>2965</v>
      </c>
      <c r="AF35" s="93"/>
      <c r="AG35" s="96" t="s">
        <v>1926</v>
      </c>
      <c r="AH35" s="96" t="s">
        <v>1926</v>
      </c>
      <c r="AI35" s="96" t="s">
        <v>1926</v>
      </c>
      <c r="AJ35" s="96" t="s">
        <v>1926</v>
      </c>
      <c r="AK35" s="96" t="s">
        <v>1926</v>
      </c>
      <c r="AL35" s="96" t="s">
        <v>1926</v>
      </c>
      <c r="AM35" s="96" t="s">
        <v>1926</v>
      </c>
      <c r="AN35" s="96" t="s">
        <v>1926</v>
      </c>
      <c r="AO35" s="96" t="s">
        <v>1926</v>
      </c>
      <c r="AP35" s="96" t="s">
        <v>1926</v>
      </c>
      <c r="AQ35" s="96" t="s">
        <v>1926</v>
      </c>
      <c r="AR35" s="96" t="s">
        <v>1926</v>
      </c>
      <c r="AS35" s="96" t="s">
        <v>1926</v>
      </c>
      <c r="AT35" s="96" t="s">
        <v>1926</v>
      </c>
      <c r="AU35" s="96" t="s">
        <v>1926</v>
      </c>
      <c r="AV35" s="96" t="s">
        <v>1926</v>
      </c>
      <c r="AW35" s="96" t="s">
        <v>1926</v>
      </c>
      <c r="AX35" s="96" t="s">
        <v>1926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1926</v>
      </c>
      <c r="D36" s="312"/>
      <c r="E36" s="127"/>
      <c r="F36" s="126"/>
      <c r="G36" s="946" t="s">
        <v>1926</v>
      </c>
      <c r="H36" s="946" t="s">
        <v>1926</v>
      </c>
      <c r="I36" s="944"/>
      <c r="J36" s="103"/>
      <c r="K36" s="104"/>
      <c r="L36" s="105"/>
      <c r="M36" s="629"/>
      <c r="N36" s="630"/>
      <c r="O36" s="372" t="s">
        <v>1926</v>
      </c>
      <c r="P36" s="352"/>
      <c r="Q36" s="241">
        <v>0</v>
      </c>
      <c r="R36" s="100"/>
      <c r="S36" s="42"/>
      <c r="T36" s="228"/>
      <c r="U36" s="340">
        <v>0</v>
      </c>
      <c r="V36" s="227"/>
      <c r="W36" s="5"/>
      <c r="X36" s="108" t="s">
        <v>1926</v>
      </c>
      <c r="Y36" s="109" t="s">
        <v>119</v>
      </c>
      <c r="Z36" s="123">
        <v>0</v>
      </c>
      <c r="AA36" s="83" t="s">
        <v>1926</v>
      </c>
      <c r="AB36" s="83" t="s">
        <v>1926</v>
      </c>
      <c r="AC36" s="83" t="s">
        <v>1926</v>
      </c>
      <c r="AE36" s="93" t="s">
        <v>2965</v>
      </c>
      <c r="AF36" s="93"/>
      <c r="AG36" s="96" t="s">
        <v>1926</v>
      </c>
      <c r="AH36" s="96" t="s">
        <v>1926</v>
      </c>
      <c r="AI36" s="96" t="s">
        <v>1926</v>
      </c>
      <c r="AJ36" s="96" t="s">
        <v>1926</v>
      </c>
      <c r="AK36" s="96" t="s">
        <v>1926</v>
      </c>
      <c r="AL36" s="96" t="s">
        <v>1926</v>
      </c>
      <c r="AM36" s="96" t="s">
        <v>1926</v>
      </c>
      <c r="AN36" s="96" t="s">
        <v>1926</v>
      </c>
      <c r="AO36" s="96" t="s">
        <v>1926</v>
      </c>
      <c r="AP36" s="96" t="s">
        <v>1926</v>
      </c>
      <c r="AQ36" s="96" t="s">
        <v>1926</v>
      </c>
      <c r="AR36" s="96" t="s">
        <v>1926</v>
      </c>
      <c r="AS36" s="96" t="s">
        <v>1926</v>
      </c>
      <c r="AT36" s="96" t="s">
        <v>1926</v>
      </c>
      <c r="AU36" s="96" t="s">
        <v>1926</v>
      </c>
      <c r="AV36" s="96" t="s">
        <v>1926</v>
      </c>
      <c r="AW36" s="96" t="s">
        <v>1926</v>
      </c>
      <c r="AX36" s="96" t="s">
        <v>1926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1926</v>
      </c>
      <c r="D37" s="312"/>
      <c r="E37" s="127"/>
      <c r="F37" s="126"/>
      <c r="G37" s="946" t="s">
        <v>1926</v>
      </c>
      <c r="H37" s="946" t="s">
        <v>1926</v>
      </c>
      <c r="I37" s="944"/>
      <c r="J37" s="103"/>
      <c r="K37" s="104"/>
      <c r="L37" s="105"/>
      <c r="M37" s="629"/>
      <c r="N37" s="630"/>
      <c r="O37" s="372" t="s">
        <v>1926</v>
      </c>
      <c r="P37" s="352"/>
      <c r="Q37" s="241">
        <v>0</v>
      </c>
      <c r="R37" s="100"/>
      <c r="S37" s="42"/>
      <c r="T37" s="228"/>
      <c r="U37" s="340">
        <v>0</v>
      </c>
      <c r="V37" s="227"/>
      <c r="W37" s="5"/>
      <c r="X37" s="108" t="s">
        <v>1926</v>
      </c>
      <c r="Y37" s="109" t="s">
        <v>119</v>
      </c>
      <c r="Z37" s="123">
        <v>0</v>
      </c>
      <c r="AA37" s="83" t="s">
        <v>1926</v>
      </c>
      <c r="AB37" s="83" t="s">
        <v>1926</v>
      </c>
      <c r="AC37" s="83" t="s">
        <v>1926</v>
      </c>
      <c r="AE37" s="93" t="s">
        <v>2965</v>
      </c>
      <c r="AF37" s="93"/>
      <c r="AG37" s="96" t="s">
        <v>1926</v>
      </c>
      <c r="AH37" s="96" t="s">
        <v>1926</v>
      </c>
      <c r="AI37" s="96" t="s">
        <v>1926</v>
      </c>
      <c r="AJ37" s="96" t="s">
        <v>1926</v>
      </c>
      <c r="AK37" s="96" t="s">
        <v>1926</v>
      </c>
      <c r="AL37" s="96" t="s">
        <v>1926</v>
      </c>
      <c r="AM37" s="96" t="s">
        <v>1926</v>
      </c>
      <c r="AN37" s="96" t="s">
        <v>1926</v>
      </c>
      <c r="AO37" s="96" t="s">
        <v>1926</v>
      </c>
      <c r="AP37" s="96" t="s">
        <v>1926</v>
      </c>
      <c r="AQ37" s="96" t="s">
        <v>1926</v>
      </c>
      <c r="AR37" s="96" t="s">
        <v>1926</v>
      </c>
      <c r="AS37" s="96" t="s">
        <v>1926</v>
      </c>
      <c r="AT37" s="96" t="s">
        <v>1926</v>
      </c>
      <c r="AU37" s="96" t="s">
        <v>1926</v>
      </c>
      <c r="AV37" s="96" t="s">
        <v>1926</v>
      </c>
      <c r="AW37" s="96" t="s">
        <v>1926</v>
      </c>
      <c r="AX37" s="96" t="s">
        <v>1926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1926</v>
      </c>
      <c r="D38" s="312"/>
      <c r="E38" s="127"/>
      <c r="F38" s="126"/>
      <c r="G38" s="946" t="s">
        <v>1926</v>
      </c>
      <c r="H38" s="946" t="s">
        <v>1926</v>
      </c>
      <c r="I38" s="944"/>
      <c r="J38" s="103"/>
      <c r="K38" s="104"/>
      <c r="L38" s="105"/>
      <c r="M38" s="629"/>
      <c r="N38" s="630"/>
      <c r="O38" s="372" t="s">
        <v>1926</v>
      </c>
      <c r="P38" s="352"/>
      <c r="Q38" s="241">
        <v>0</v>
      </c>
      <c r="R38" s="100"/>
      <c r="S38" s="42"/>
      <c r="T38" s="228"/>
      <c r="U38" s="340">
        <v>0</v>
      </c>
      <c r="V38" s="227"/>
      <c r="W38" s="5"/>
      <c r="X38" s="108" t="s">
        <v>1926</v>
      </c>
      <c r="Y38" s="109" t="s">
        <v>119</v>
      </c>
      <c r="Z38" s="123">
        <v>0</v>
      </c>
      <c r="AA38" s="83" t="s">
        <v>1926</v>
      </c>
      <c r="AB38" s="83" t="s">
        <v>1926</v>
      </c>
      <c r="AC38" s="83" t="s">
        <v>1926</v>
      </c>
      <c r="AE38" s="93" t="s">
        <v>2965</v>
      </c>
      <c r="AF38" s="93"/>
      <c r="AG38" s="96" t="s">
        <v>1926</v>
      </c>
      <c r="AH38" s="96" t="s">
        <v>1926</v>
      </c>
      <c r="AI38" s="96" t="s">
        <v>1926</v>
      </c>
      <c r="AJ38" s="96" t="s">
        <v>1926</v>
      </c>
      <c r="AK38" s="96" t="s">
        <v>1926</v>
      </c>
      <c r="AL38" s="96" t="s">
        <v>1926</v>
      </c>
      <c r="AM38" s="96" t="s">
        <v>1926</v>
      </c>
      <c r="AN38" s="96" t="s">
        <v>1926</v>
      </c>
      <c r="AO38" s="96" t="s">
        <v>1926</v>
      </c>
      <c r="AP38" s="96" t="s">
        <v>1926</v>
      </c>
      <c r="AQ38" s="96" t="s">
        <v>1926</v>
      </c>
      <c r="AR38" s="96" t="s">
        <v>1926</v>
      </c>
      <c r="AS38" s="96" t="s">
        <v>1926</v>
      </c>
      <c r="AT38" s="96" t="s">
        <v>1926</v>
      </c>
      <c r="AU38" s="96" t="s">
        <v>1926</v>
      </c>
      <c r="AV38" s="96" t="s">
        <v>1926</v>
      </c>
      <c r="AW38" s="96" t="s">
        <v>1926</v>
      </c>
      <c r="AX38" s="96" t="s">
        <v>1926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1926</v>
      </c>
      <c r="D39" s="312"/>
      <c r="E39" s="127"/>
      <c r="F39" s="126"/>
      <c r="G39" s="946" t="s">
        <v>1926</v>
      </c>
      <c r="H39" s="946" t="s">
        <v>1926</v>
      </c>
      <c r="I39" s="944"/>
      <c r="J39" s="103"/>
      <c r="K39" s="104"/>
      <c r="L39" s="105"/>
      <c r="M39" s="629"/>
      <c r="N39" s="630"/>
      <c r="O39" s="372" t="s">
        <v>1926</v>
      </c>
      <c r="P39" s="352"/>
      <c r="Q39" s="241">
        <v>0</v>
      </c>
      <c r="R39" s="100"/>
      <c r="S39" s="42"/>
      <c r="T39" s="228"/>
      <c r="U39" s="340">
        <v>0</v>
      </c>
      <c r="V39" s="227"/>
      <c r="W39" s="5"/>
      <c r="X39" s="108" t="s">
        <v>1926</v>
      </c>
      <c r="Y39" s="109" t="s">
        <v>119</v>
      </c>
      <c r="Z39" s="123">
        <v>0</v>
      </c>
      <c r="AA39" s="83" t="s">
        <v>1926</v>
      </c>
      <c r="AB39" s="83" t="s">
        <v>1926</v>
      </c>
      <c r="AC39" s="83" t="s">
        <v>1926</v>
      </c>
      <c r="AE39" s="93" t="s">
        <v>2965</v>
      </c>
      <c r="AF39" s="93"/>
      <c r="AG39" s="96" t="s">
        <v>1926</v>
      </c>
      <c r="AH39" s="96" t="s">
        <v>1926</v>
      </c>
      <c r="AI39" s="96" t="s">
        <v>1926</v>
      </c>
      <c r="AJ39" s="96" t="s">
        <v>1926</v>
      </c>
      <c r="AK39" s="96" t="s">
        <v>1926</v>
      </c>
      <c r="AL39" s="96" t="s">
        <v>1926</v>
      </c>
      <c r="AM39" s="96" t="s">
        <v>1926</v>
      </c>
      <c r="AN39" s="96" t="s">
        <v>1926</v>
      </c>
      <c r="AO39" s="96" t="s">
        <v>1926</v>
      </c>
      <c r="AP39" s="96" t="s">
        <v>1926</v>
      </c>
      <c r="AQ39" s="96" t="s">
        <v>1926</v>
      </c>
      <c r="AR39" s="96" t="s">
        <v>1926</v>
      </c>
      <c r="AS39" s="96" t="s">
        <v>1926</v>
      </c>
      <c r="AT39" s="96" t="s">
        <v>1926</v>
      </c>
      <c r="AU39" s="96" t="s">
        <v>1926</v>
      </c>
      <c r="AV39" s="96" t="s">
        <v>1926</v>
      </c>
      <c r="AW39" s="96" t="s">
        <v>1926</v>
      </c>
      <c r="AX39" s="96" t="s">
        <v>1926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1926</v>
      </c>
      <c r="D40" s="312"/>
      <c r="E40" s="127"/>
      <c r="F40" s="126"/>
      <c r="G40" s="946" t="s">
        <v>1926</v>
      </c>
      <c r="H40" s="946" t="s">
        <v>1926</v>
      </c>
      <c r="I40" s="944"/>
      <c r="J40" s="103"/>
      <c r="K40" s="104"/>
      <c r="L40" s="105"/>
      <c r="M40" s="629"/>
      <c r="N40" s="630"/>
      <c r="O40" s="372" t="s">
        <v>1926</v>
      </c>
      <c r="P40" s="352"/>
      <c r="Q40" s="241">
        <v>0</v>
      </c>
      <c r="R40" s="100"/>
      <c r="S40" s="42"/>
      <c r="T40" s="228"/>
      <c r="U40" s="340">
        <v>0</v>
      </c>
      <c r="V40" s="227"/>
      <c r="W40" s="5"/>
      <c r="X40" s="108" t="s">
        <v>1926</v>
      </c>
      <c r="Y40" s="109" t="s">
        <v>119</v>
      </c>
      <c r="Z40" s="123">
        <v>0</v>
      </c>
      <c r="AA40" s="83" t="s">
        <v>1926</v>
      </c>
      <c r="AB40" s="83" t="s">
        <v>1926</v>
      </c>
      <c r="AC40" s="83" t="s">
        <v>1926</v>
      </c>
      <c r="AE40" s="93" t="s">
        <v>2965</v>
      </c>
      <c r="AF40" s="93"/>
      <c r="AG40" s="96" t="s">
        <v>1926</v>
      </c>
      <c r="AH40" s="96" t="s">
        <v>1926</v>
      </c>
      <c r="AI40" s="96" t="s">
        <v>1926</v>
      </c>
      <c r="AJ40" s="96" t="s">
        <v>1926</v>
      </c>
      <c r="AK40" s="96" t="s">
        <v>1926</v>
      </c>
      <c r="AL40" s="96" t="s">
        <v>1926</v>
      </c>
      <c r="AM40" s="96" t="s">
        <v>1926</v>
      </c>
      <c r="AN40" s="96" t="s">
        <v>1926</v>
      </c>
      <c r="AO40" s="96" t="s">
        <v>1926</v>
      </c>
      <c r="AP40" s="96" t="s">
        <v>1926</v>
      </c>
      <c r="AQ40" s="96" t="s">
        <v>1926</v>
      </c>
      <c r="AR40" s="96" t="s">
        <v>1926</v>
      </c>
      <c r="AS40" s="96" t="s">
        <v>1926</v>
      </c>
      <c r="AT40" s="96" t="s">
        <v>1926</v>
      </c>
      <c r="AU40" s="96" t="s">
        <v>1926</v>
      </c>
      <c r="AV40" s="96" t="s">
        <v>1926</v>
      </c>
      <c r="AW40" s="96" t="s">
        <v>1926</v>
      </c>
      <c r="AX40" s="96" t="s">
        <v>1926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1926</v>
      </c>
      <c r="D41" s="312"/>
      <c r="E41" s="127"/>
      <c r="F41" s="126"/>
      <c r="G41" s="946" t="s">
        <v>1926</v>
      </c>
      <c r="H41" s="946" t="s">
        <v>1926</v>
      </c>
      <c r="I41" s="944"/>
      <c r="J41" s="103"/>
      <c r="K41" s="104"/>
      <c r="L41" s="105"/>
      <c r="M41" s="629"/>
      <c r="N41" s="630"/>
      <c r="O41" s="372" t="s">
        <v>1926</v>
      </c>
      <c r="P41" s="352"/>
      <c r="Q41" s="241">
        <v>0</v>
      </c>
      <c r="R41" s="100"/>
      <c r="S41" s="42"/>
      <c r="T41" s="228"/>
      <c r="U41" s="340">
        <v>0</v>
      </c>
      <c r="V41" s="227"/>
      <c r="W41" s="5"/>
      <c r="X41" s="108" t="s">
        <v>1926</v>
      </c>
      <c r="Y41" s="109" t="s">
        <v>119</v>
      </c>
      <c r="Z41" s="123">
        <v>0</v>
      </c>
      <c r="AA41" s="83" t="s">
        <v>1926</v>
      </c>
      <c r="AB41" s="83" t="s">
        <v>1926</v>
      </c>
      <c r="AC41" s="83" t="s">
        <v>1926</v>
      </c>
      <c r="AE41" s="93" t="s">
        <v>2965</v>
      </c>
      <c r="AF41" s="93"/>
      <c r="AG41" s="96" t="s">
        <v>1926</v>
      </c>
      <c r="AH41" s="96" t="s">
        <v>1926</v>
      </c>
      <c r="AI41" s="96" t="s">
        <v>1926</v>
      </c>
      <c r="AJ41" s="96" t="s">
        <v>1926</v>
      </c>
      <c r="AK41" s="96" t="s">
        <v>1926</v>
      </c>
      <c r="AL41" s="96" t="s">
        <v>1926</v>
      </c>
      <c r="AM41" s="96" t="s">
        <v>1926</v>
      </c>
      <c r="AN41" s="96" t="s">
        <v>1926</v>
      </c>
      <c r="AO41" s="96" t="s">
        <v>1926</v>
      </c>
      <c r="AP41" s="96" t="s">
        <v>1926</v>
      </c>
      <c r="AQ41" s="96" t="s">
        <v>1926</v>
      </c>
      <c r="AR41" s="96" t="s">
        <v>1926</v>
      </c>
      <c r="AS41" s="96" t="s">
        <v>1926</v>
      </c>
      <c r="AT41" s="96" t="s">
        <v>1926</v>
      </c>
      <c r="AU41" s="96" t="s">
        <v>1926</v>
      </c>
      <c r="AV41" s="96" t="s">
        <v>1926</v>
      </c>
      <c r="AW41" s="96" t="s">
        <v>1926</v>
      </c>
      <c r="AX41" s="96" t="s">
        <v>1926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1926</v>
      </c>
      <c r="D42" s="312"/>
      <c r="E42" s="127"/>
      <c r="F42" s="126"/>
      <c r="G42" s="946" t="s">
        <v>1926</v>
      </c>
      <c r="H42" s="946" t="s">
        <v>1926</v>
      </c>
      <c r="I42" s="944"/>
      <c r="J42" s="103"/>
      <c r="K42" s="104"/>
      <c r="L42" s="105"/>
      <c r="M42" s="629"/>
      <c r="N42" s="630"/>
      <c r="O42" s="372" t="s">
        <v>1926</v>
      </c>
      <c r="P42" s="352"/>
      <c r="Q42" s="241">
        <v>0</v>
      </c>
      <c r="R42" s="100"/>
      <c r="S42" s="42"/>
      <c r="T42" s="228"/>
      <c r="U42" s="340">
        <v>0</v>
      </c>
      <c r="V42" s="227"/>
      <c r="W42" s="5"/>
      <c r="X42" s="108" t="s">
        <v>1926</v>
      </c>
      <c r="Y42" s="109" t="s">
        <v>119</v>
      </c>
      <c r="Z42" s="123">
        <v>0</v>
      </c>
      <c r="AA42" s="83" t="s">
        <v>1926</v>
      </c>
      <c r="AB42" s="83" t="s">
        <v>1926</v>
      </c>
      <c r="AC42" s="83" t="s">
        <v>1926</v>
      </c>
      <c r="AE42" s="93" t="s">
        <v>2965</v>
      </c>
      <c r="AF42" s="93"/>
      <c r="AG42" s="96" t="s">
        <v>1926</v>
      </c>
      <c r="AH42" s="96" t="s">
        <v>1926</v>
      </c>
      <c r="AI42" s="96" t="s">
        <v>1926</v>
      </c>
      <c r="AJ42" s="96" t="s">
        <v>1926</v>
      </c>
      <c r="AK42" s="96" t="s">
        <v>1926</v>
      </c>
      <c r="AL42" s="96" t="s">
        <v>1926</v>
      </c>
      <c r="AM42" s="96" t="s">
        <v>1926</v>
      </c>
      <c r="AN42" s="96" t="s">
        <v>1926</v>
      </c>
      <c r="AO42" s="96" t="s">
        <v>1926</v>
      </c>
      <c r="AP42" s="96" t="s">
        <v>1926</v>
      </c>
      <c r="AQ42" s="96" t="s">
        <v>1926</v>
      </c>
      <c r="AR42" s="96" t="s">
        <v>1926</v>
      </c>
      <c r="AS42" s="96" t="s">
        <v>1926</v>
      </c>
      <c r="AT42" s="96" t="s">
        <v>1926</v>
      </c>
      <c r="AU42" s="96" t="s">
        <v>1926</v>
      </c>
      <c r="AV42" s="96" t="s">
        <v>1926</v>
      </c>
      <c r="AW42" s="96" t="s">
        <v>1926</v>
      </c>
      <c r="AX42" s="96" t="s">
        <v>1926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1926</v>
      </c>
      <c r="D43" s="312"/>
      <c r="E43" s="127"/>
      <c r="F43" s="126"/>
      <c r="G43" s="946" t="s">
        <v>1926</v>
      </c>
      <c r="H43" s="946" t="s">
        <v>1926</v>
      </c>
      <c r="I43" s="944"/>
      <c r="J43" s="103"/>
      <c r="K43" s="104"/>
      <c r="L43" s="105"/>
      <c r="M43" s="629"/>
      <c r="N43" s="630"/>
      <c r="O43" s="372" t="s">
        <v>1926</v>
      </c>
      <c r="P43" s="352"/>
      <c r="Q43" s="241">
        <v>0</v>
      </c>
      <c r="R43" s="100"/>
      <c r="S43" s="42"/>
      <c r="T43" s="228"/>
      <c r="U43" s="340">
        <v>0</v>
      </c>
      <c r="V43" s="227"/>
      <c r="W43" s="5"/>
      <c r="X43" s="108" t="s">
        <v>1926</v>
      </c>
      <c r="Y43" s="109" t="s">
        <v>119</v>
      </c>
      <c r="Z43" s="123">
        <v>0</v>
      </c>
      <c r="AA43" s="83" t="s">
        <v>1926</v>
      </c>
      <c r="AB43" s="83" t="s">
        <v>1926</v>
      </c>
      <c r="AC43" s="83" t="s">
        <v>1926</v>
      </c>
      <c r="AE43" s="93" t="s">
        <v>2965</v>
      </c>
      <c r="AF43" s="93"/>
      <c r="AG43" s="96" t="s">
        <v>1926</v>
      </c>
      <c r="AH43" s="96" t="s">
        <v>1926</v>
      </c>
      <c r="AI43" s="96" t="s">
        <v>1926</v>
      </c>
      <c r="AJ43" s="96" t="s">
        <v>1926</v>
      </c>
      <c r="AK43" s="96" t="s">
        <v>1926</v>
      </c>
      <c r="AL43" s="96" t="s">
        <v>1926</v>
      </c>
      <c r="AM43" s="96" t="s">
        <v>1926</v>
      </c>
      <c r="AN43" s="96" t="s">
        <v>1926</v>
      </c>
      <c r="AO43" s="96" t="s">
        <v>1926</v>
      </c>
      <c r="AP43" s="96" t="s">
        <v>1926</v>
      </c>
      <c r="AQ43" s="96" t="s">
        <v>1926</v>
      </c>
      <c r="AR43" s="96" t="s">
        <v>1926</v>
      </c>
      <c r="AS43" s="96" t="s">
        <v>1926</v>
      </c>
      <c r="AT43" s="96" t="s">
        <v>1926</v>
      </c>
      <c r="AU43" s="96" t="s">
        <v>1926</v>
      </c>
      <c r="AV43" s="96" t="s">
        <v>1926</v>
      </c>
      <c r="AW43" s="96" t="s">
        <v>1926</v>
      </c>
      <c r="AX43" s="96" t="s">
        <v>1926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1926</v>
      </c>
      <c r="D44" s="312"/>
      <c r="E44" s="127"/>
      <c r="F44" s="126"/>
      <c r="G44" s="946" t="s">
        <v>1926</v>
      </c>
      <c r="H44" s="946" t="s">
        <v>1926</v>
      </c>
      <c r="I44" s="944"/>
      <c r="J44" s="103"/>
      <c r="K44" s="104"/>
      <c r="L44" s="105"/>
      <c r="M44" s="629"/>
      <c r="N44" s="630"/>
      <c r="O44" s="372" t="s">
        <v>1926</v>
      </c>
      <c r="P44" s="352"/>
      <c r="Q44" s="241">
        <v>0</v>
      </c>
      <c r="R44" s="100"/>
      <c r="S44" s="42"/>
      <c r="T44" s="228"/>
      <c r="U44" s="340">
        <v>0</v>
      </c>
      <c r="V44" s="227"/>
      <c r="W44" s="5"/>
      <c r="X44" s="108" t="s">
        <v>1926</v>
      </c>
      <c r="Y44" s="109" t="s">
        <v>119</v>
      </c>
      <c r="Z44" s="123">
        <v>0</v>
      </c>
      <c r="AA44" s="83" t="s">
        <v>1926</v>
      </c>
      <c r="AB44" s="83" t="s">
        <v>1926</v>
      </c>
      <c r="AC44" s="83" t="s">
        <v>1926</v>
      </c>
      <c r="AE44" s="93" t="s">
        <v>2965</v>
      </c>
      <c r="AF44" s="93"/>
      <c r="AG44" s="96" t="s">
        <v>1926</v>
      </c>
      <c r="AH44" s="96" t="s">
        <v>1926</v>
      </c>
      <c r="AI44" s="96" t="s">
        <v>1926</v>
      </c>
      <c r="AJ44" s="96" t="s">
        <v>1926</v>
      </c>
      <c r="AK44" s="96" t="s">
        <v>1926</v>
      </c>
      <c r="AL44" s="96" t="s">
        <v>1926</v>
      </c>
      <c r="AM44" s="96" t="s">
        <v>1926</v>
      </c>
      <c r="AN44" s="96" t="s">
        <v>1926</v>
      </c>
      <c r="AO44" s="96" t="s">
        <v>1926</v>
      </c>
      <c r="AP44" s="96" t="s">
        <v>1926</v>
      </c>
      <c r="AQ44" s="96" t="s">
        <v>1926</v>
      </c>
      <c r="AR44" s="96" t="s">
        <v>1926</v>
      </c>
      <c r="AS44" s="96" t="s">
        <v>1926</v>
      </c>
      <c r="AT44" s="96" t="s">
        <v>1926</v>
      </c>
      <c r="AU44" s="96" t="s">
        <v>1926</v>
      </c>
      <c r="AV44" s="96" t="s">
        <v>1926</v>
      </c>
      <c r="AW44" s="96" t="s">
        <v>1926</v>
      </c>
      <c r="AX44" s="96" t="s">
        <v>1926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1926</v>
      </c>
      <c r="D45" s="312"/>
      <c r="E45" s="127"/>
      <c r="F45" s="126"/>
      <c r="G45" s="946" t="s">
        <v>1926</v>
      </c>
      <c r="H45" s="946" t="s">
        <v>1926</v>
      </c>
      <c r="I45" s="944"/>
      <c r="J45" s="103"/>
      <c r="K45" s="104"/>
      <c r="L45" s="105"/>
      <c r="M45" s="629"/>
      <c r="N45" s="630"/>
      <c r="O45" s="372" t="s">
        <v>1926</v>
      </c>
      <c r="P45" s="352"/>
      <c r="Q45" s="241">
        <v>0</v>
      </c>
      <c r="R45" s="100"/>
      <c r="S45" s="42"/>
      <c r="T45" s="228"/>
      <c r="U45" s="340">
        <v>0</v>
      </c>
      <c r="V45" s="227"/>
      <c r="W45" s="5"/>
      <c r="X45" s="108" t="s">
        <v>1926</v>
      </c>
      <c r="Y45" s="109" t="s">
        <v>119</v>
      </c>
      <c r="Z45" s="123">
        <v>0</v>
      </c>
      <c r="AA45" s="83" t="s">
        <v>1926</v>
      </c>
      <c r="AB45" s="83" t="s">
        <v>1926</v>
      </c>
      <c r="AC45" s="83" t="s">
        <v>1926</v>
      </c>
      <c r="AE45" s="93" t="s">
        <v>2965</v>
      </c>
      <c r="AF45" s="93"/>
      <c r="AG45" s="96" t="s">
        <v>1926</v>
      </c>
      <c r="AH45" s="96" t="s">
        <v>1926</v>
      </c>
      <c r="AI45" s="96" t="s">
        <v>1926</v>
      </c>
      <c r="AJ45" s="96" t="s">
        <v>1926</v>
      </c>
      <c r="AK45" s="96" t="s">
        <v>1926</v>
      </c>
      <c r="AL45" s="96" t="s">
        <v>1926</v>
      </c>
      <c r="AM45" s="96" t="s">
        <v>1926</v>
      </c>
      <c r="AN45" s="96" t="s">
        <v>1926</v>
      </c>
      <c r="AO45" s="96" t="s">
        <v>1926</v>
      </c>
      <c r="AP45" s="96" t="s">
        <v>1926</v>
      </c>
      <c r="AQ45" s="96" t="s">
        <v>1926</v>
      </c>
      <c r="AR45" s="96" t="s">
        <v>1926</v>
      </c>
      <c r="AS45" s="96" t="s">
        <v>1926</v>
      </c>
      <c r="AT45" s="96" t="s">
        <v>1926</v>
      </c>
      <c r="AU45" s="96" t="s">
        <v>1926</v>
      </c>
      <c r="AV45" s="96" t="s">
        <v>1926</v>
      </c>
      <c r="AW45" s="96" t="s">
        <v>1926</v>
      </c>
      <c r="AX45" s="96" t="s">
        <v>1926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1145</v>
      </c>
      <c r="I46" s="354"/>
      <c r="J46" s="259"/>
      <c r="K46" s="358">
        <v>51871700</v>
      </c>
      <c r="L46" s="352"/>
      <c r="M46" s="352"/>
      <c r="N46" s="352"/>
      <c r="O46" s="352"/>
      <c r="P46" s="352"/>
      <c r="Q46" s="358">
        <v>26580</v>
      </c>
      <c r="R46" s="101"/>
      <c r="S46" s="102"/>
      <c r="T46" s="228"/>
      <c r="U46" s="358">
        <v>26580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727</v>
      </c>
      <c r="F50" s="1346" t="s">
        <v>141</v>
      </c>
      <c r="G50" s="1346" t="s">
        <v>142</v>
      </c>
      <c r="H50" s="1346" t="s">
        <v>143</v>
      </c>
      <c r="I50" s="1346" t="s">
        <v>1190</v>
      </c>
      <c r="J50" s="1346" t="s">
        <v>1191</v>
      </c>
      <c r="K50" s="1346" t="s">
        <v>276</v>
      </c>
      <c r="L50" s="79" t="s">
        <v>1471</v>
      </c>
      <c r="M50" s="85"/>
      <c r="N50" s="85"/>
      <c r="O50" s="80"/>
      <c r="P50" s="284"/>
      <c r="Q50" s="79" t="s">
        <v>2184</v>
      </c>
      <c r="R50" s="80"/>
      <c r="S50" s="1346" t="s">
        <v>2185</v>
      </c>
      <c r="T50" s="284"/>
      <c r="U50" s="1346" t="s">
        <v>1934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1270</v>
      </c>
      <c r="M51" s="37" t="s">
        <v>889</v>
      </c>
      <c r="N51" s="37" t="s">
        <v>1271</v>
      </c>
      <c r="O51" s="37" t="s">
        <v>1934</v>
      </c>
      <c r="P51" s="284"/>
      <c r="Q51" s="37" t="s">
        <v>1270</v>
      </c>
      <c r="R51" s="37" t="s">
        <v>889</v>
      </c>
      <c r="S51" s="1347"/>
      <c r="T51" s="284"/>
      <c r="U51" s="1347"/>
      <c r="V51" s="227"/>
      <c r="Y51" s="83"/>
      <c r="AE51" s="576" t="s">
        <v>598</v>
      </c>
      <c r="AX51" s="576" t="s">
        <v>598</v>
      </c>
      <c r="BA51" s="83" t="s">
        <v>653</v>
      </c>
      <c r="BB51" s="83" t="s">
        <v>653</v>
      </c>
      <c r="BC51" s="83" t="s">
        <v>2767</v>
      </c>
      <c r="BD51" s="83" t="s">
        <v>2767</v>
      </c>
      <c r="BE51" s="83" t="s">
        <v>201</v>
      </c>
      <c r="BF51" s="83" t="s">
        <v>203</v>
      </c>
      <c r="BG51" s="83" t="s">
        <v>203</v>
      </c>
      <c r="BH51" s="83" t="s">
        <v>203</v>
      </c>
      <c r="BI51" s="83" t="s">
        <v>546</v>
      </c>
      <c r="BJ51" s="83" t="s">
        <v>2084</v>
      </c>
      <c r="BK51" s="83" t="s">
        <v>1604</v>
      </c>
      <c r="BL51" s="83" t="s">
        <v>2630</v>
      </c>
      <c r="BM51" s="576" t="s">
        <v>1605</v>
      </c>
      <c r="BN51" s="576" t="s">
        <v>1605</v>
      </c>
      <c r="BO51" s="576" t="s">
        <v>1605</v>
      </c>
      <c r="BP51" s="83" t="s">
        <v>1103</v>
      </c>
      <c r="BQ51" s="83" t="s">
        <v>399</v>
      </c>
      <c r="BR51" s="83" t="s">
        <v>1607</v>
      </c>
      <c r="BS51" s="576" t="s">
        <v>125</v>
      </c>
      <c r="BT51" s="83" t="s">
        <v>125</v>
      </c>
      <c r="BU51" s="83" t="s">
        <v>2819</v>
      </c>
      <c r="BV51" s="83" t="s">
        <v>652</v>
      </c>
      <c r="BW51" s="83" t="s">
        <v>652</v>
      </c>
      <c r="BX51" s="83" t="s">
        <v>1608</v>
      </c>
      <c r="BY51" s="83" t="s">
        <v>205</v>
      </c>
      <c r="BZ51" s="579" t="s">
        <v>123</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2474</v>
      </c>
      <c r="Y54" s="365" t="s">
        <v>1554</v>
      </c>
      <c r="Z54" s="365" t="s">
        <v>1259</v>
      </c>
      <c r="AA54" s="365" t="s">
        <v>1876</v>
      </c>
      <c r="AB54" s="365" t="s">
        <v>122</v>
      </c>
      <c r="AC54" s="365" t="s">
        <v>654</v>
      </c>
      <c r="AE54" s="365" t="s">
        <v>2543</v>
      </c>
      <c r="AF54" s="95"/>
      <c r="AG54" s="369" t="s">
        <v>2754</v>
      </c>
      <c r="AH54" s="370"/>
      <c r="AI54" s="370"/>
      <c r="AJ54" s="370"/>
      <c r="AK54" s="370"/>
      <c r="AL54" s="370"/>
      <c r="AM54" s="370"/>
      <c r="AN54" s="370"/>
      <c r="AO54" s="370"/>
      <c r="AP54" s="370"/>
      <c r="AQ54" s="370"/>
      <c r="AR54" s="370"/>
      <c r="AS54" s="370"/>
      <c r="AT54" s="370"/>
      <c r="AU54" s="370"/>
      <c r="AV54" s="370"/>
      <c r="AW54" s="370"/>
      <c r="AX54" s="370"/>
      <c r="AY54" s="370"/>
      <c r="AZ54" s="343"/>
      <c r="BA54" s="83" t="s">
        <v>2544</v>
      </c>
      <c r="BB54" s="345">
        <v>0.05</v>
      </c>
      <c r="BC54" s="83" t="s">
        <v>1261</v>
      </c>
      <c r="BD54" s="345"/>
      <c r="BE54" s="83" t="s">
        <v>1282</v>
      </c>
      <c r="BF54" s="83" t="s">
        <v>1262</v>
      </c>
      <c r="BG54" s="83" t="s">
        <v>1262</v>
      </c>
      <c r="BH54" s="83" t="s">
        <v>1262</v>
      </c>
      <c r="BI54" s="83" t="s">
        <v>667</v>
      </c>
      <c r="BJ54" s="83" t="s">
        <v>158</v>
      </c>
      <c r="BK54" s="83" t="s">
        <v>2753</v>
      </c>
      <c r="BL54" s="83" t="s">
        <v>1285</v>
      </c>
      <c r="BM54" s="576" t="s">
        <v>122</v>
      </c>
      <c r="BN54" s="576" t="s">
        <v>654</v>
      </c>
      <c r="BO54" s="576" t="s">
        <v>600</v>
      </c>
      <c r="BP54" s="83" t="s">
        <v>1288</v>
      </c>
      <c r="BQ54" s="83" t="s">
        <v>1289</v>
      </c>
      <c r="BR54" s="83" t="s">
        <v>2759</v>
      </c>
      <c r="BS54" s="576" t="s">
        <v>601</v>
      </c>
      <c r="BT54" s="83" t="s">
        <v>277</v>
      </c>
      <c r="BU54" s="83" t="s">
        <v>2755</v>
      </c>
      <c r="BV54" s="83" t="s">
        <v>159</v>
      </c>
      <c r="BW54" s="83" t="s">
        <v>159</v>
      </c>
      <c r="BX54" s="83" t="s">
        <v>160</v>
      </c>
      <c r="BY54" s="83" t="s">
        <v>160</v>
      </c>
      <c r="BZ54" s="579" t="s">
        <v>597</v>
      </c>
      <c r="CA54" s="373"/>
    </row>
    <row r="55" spans="1:79" s="2" customFormat="1" ht="11.45" customHeight="1" x14ac:dyDescent="0.15">
      <c r="A55" s="95"/>
      <c r="B55" s="312"/>
      <c r="C55" s="312"/>
      <c r="D55" s="312"/>
      <c r="E55" s="58" t="s">
        <v>147</v>
      </c>
      <c r="F55" s="13" t="s">
        <v>147</v>
      </c>
      <c r="G55" s="13"/>
      <c r="H55" s="13"/>
      <c r="I55" s="13"/>
      <c r="J55" s="88" t="s">
        <v>2842</v>
      </c>
      <c r="K55" s="13" t="s">
        <v>2849</v>
      </c>
      <c r="L55" s="13" t="s">
        <v>1137</v>
      </c>
      <c r="M55" s="13" t="s">
        <v>1137</v>
      </c>
      <c r="N55" s="13" t="s">
        <v>1137</v>
      </c>
      <c r="O55" s="13" t="s">
        <v>1137</v>
      </c>
      <c r="P55" s="228"/>
      <c r="Q55" s="13" t="s">
        <v>2849</v>
      </c>
      <c r="R55" s="13" t="s">
        <v>2849</v>
      </c>
      <c r="S55" s="13" t="s">
        <v>2849</v>
      </c>
      <c r="T55" s="228"/>
      <c r="U55" s="13" t="s">
        <v>2849</v>
      </c>
      <c r="V55" s="227"/>
      <c r="X55" s="365"/>
      <c r="Y55" s="365" t="s">
        <v>2629</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2405</v>
      </c>
      <c r="BB55" s="83" t="s">
        <v>1258</v>
      </c>
      <c r="BC55" s="83" t="s">
        <v>1176</v>
      </c>
      <c r="BD55" s="83" t="s">
        <v>1176</v>
      </c>
      <c r="BE55" s="83" t="s">
        <v>1258</v>
      </c>
      <c r="BF55" s="83" t="s">
        <v>1263</v>
      </c>
      <c r="BG55" s="83" t="s">
        <v>2751</v>
      </c>
      <c r="BH55" s="83" t="s">
        <v>1258</v>
      </c>
      <c r="BI55" s="83" t="s">
        <v>1258</v>
      </c>
      <c r="BJ55" s="83" t="s">
        <v>1176</v>
      </c>
      <c r="BK55" s="83" t="s">
        <v>1284</v>
      </c>
      <c r="BL55" s="83" t="s">
        <v>1258</v>
      </c>
      <c r="BM55" s="576"/>
      <c r="BN55" s="576" t="s">
        <v>1287</v>
      </c>
      <c r="BO55" s="576" t="s">
        <v>1258</v>
      </c>
      <c r="BP55" s="83" t="s">
        <v>1258</v>
      </c>
      <c r="BQ55" s="83" t="s">
        <v>2758</v>
      </c>
      <c r="BR55" s="83" t="s">
        <v>2760</v>
      </c>
      <c r="BS55" s="576" t="s">
        <v>602</v>
      </c>
      <c r="BT55" s="83" t="s">
        <v>668</v>
      </c>
      <c r="BU55" s="83" t="s">
        <v>1176</v>
      </c>
      <c r="BV55" s="83" t="s">
        <v>1176</v>
      </c>
      <c r="BW55" s="83" t="s">
        <v>1176</v>
      </c>
      <c r="BX55" s="93" t="s">
        <v>1176</v>
      </c>
      <c r="BY55" s="93" t="s">
        <v>1176</v>
      </c>
      <c r="BZ55" s="579" t="s">
        <v>608</v>
      </c>
      <c r="CA55" s="373"/>
    </row>
    <row r="56" spans="1:79" s="2" customFormat="1" ht="11.45" customHeight="1" x14ac:dyDescent="0.15">
      <c r="A56" s="95"/>
      <c r="B56" s="312"/>
      <c r="C56" s="347">
        <v>4002</v>
      </c>
      <c r="D56" s="312"/>
      <c r="E56" s="375">
        <v>710</v>
      </c>
      <c r="F56" s="375" t="s">
        <v>1976</v>
      </c>
      <c r="G56" s="376" t="s">
        <v>2409</v>
      </c>
      <c r="H56" s="362"/>
      <c r="I56" s="377"/>
      <c r="J56" s="378" t="s">
        <v>93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848</v>
      </c>
      <c r="D57" s="312"/>
      <c r="E57" s="355" t="s">
        <v>2625</v>
      </c>
      <c r="F57" s="356">
        <v>0</v>
      </c>
      <c r="G57" s="946" t="s">
        <v>124</v>
      </c>
      <c r="H57" s="946" t="s">
        <v>2563</v>
      </c>
      <c r="I57" s="943">
        <v>1</v>
      </c>
      <c r="J57" s="357">
        <v>1</v>
      </c>
      <c r="K57" s="104">
        <v>2616480</v>
      </c>
      <c r="L57" s="105">
        <v>7.1938999999999998E-4</v>
      </c>
      <c r="M57" s="627"/>
      <c r="N57" s="628"/>
      <c r="O57" s="372">
        <v>7.1938999999999998E-4</v>
      </c>
      <c r="P57" s="352"/>
      <c r="Q57" s="241">
        <v>1882</v>
      </c>
      <c r="R57" s="100"/>
      <c r="S57" s="42"/>
      <c r="T57" s="228"/>
      <c r="U57" s="340">
        <v>1882</v>
      </c>
      <c r="V57" s="227"/>
      <c r="W57" s="5"/>
      <c r="X57" s="106" t="s">
        <v>848</v>
      </c>
      <c r="Y57" s="107" t="s">
        <v>2934</v>
      </c>
      <c r="Z57" s="122">
        <v>2616480</v>
      </c>
      <c r="AA57" s="83" t="s">
        <v>123</v>
      </c>
      <c r="AB57" s="83" t="s">
        <v>123</v>
      </c>
      <c r="AC57" s="83" t="s">
        <v>2084</v>
      </c>
      <c r="AE57" s="93" t="s">
        <v>2965</v>
      </c>
      <c r="AF57" s="93"/>
      <c r="AG57" s="96" t="s">
        <v>1926</v>
      </c>
      <c r="AH57" s="96" t="s">
        <v>1926</v>
      </c>
      <c r="AI57" s="96" t="s">
        <v>1926</v>
      </c>
      <c r="AJ57" s="96" t="s">
        <v>1926</v>
      </c>
      <c r="AK57" s="96" t="s">
        <v>1926</v>
      </c>
      <c r="AL57" s="96" t="s">
        <v>1926</v>
      </c>
      <c r="AM57" s="96" t="s">
        <v>1926</v>
      </c>
      <c r="AN57" s="96" t="s">
        <v>1926</v>
      </c>
      <c r="AO57" s="96" t="s">
        <v>1926</v>
      </c>
      <c r="AP57" s="96" t="s">
        <v>1926</v>
      </c>
      <c r="AQ57" s="96" t="s">
        <v>1926</v>
      </c>
      <c r="AR57" s="96" t="s">
        <v>1926</v>
      </c>
      <c r="AS57" s="96" t="s">
        <v>1926</v>
      </c>
      <c r="AT57" s="96" t="s">
        <v>1926</v>
      </c>
      <c r="AU57" s="96" t="s">
        <v>1926</v>
      </c>
      <c r="AV57" s="96" t="s">
        <v>1926</v>
      </c>
      <c r="AW57" s="96" t="s">
        <v>1926</v>
      </c>
      <c r="AX57" s="96" t="s">
        <v>1926</v>
      </c>
      <c r="AY57" s="344"/>
      <c r="AZ57" s="93"/>
      <c r="BA57" s="93">
        <v>7.1938999999999998E-4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392</v>
      </c>
      <c r="D58" s="312"/>
      <c r="E58" s="127" t="s">
        <v>1226</v>
      </c>
      <c r="F58" s="126">
        <v>0</v>
      </c>
      <c r="G58" s="946" t="s">
        <v>1580</v>
      </c>
      <c r="H58" s="946" t="s">
        <v>2493</v>
      </c>
      <c r="I58" s="944">
        <v>1</v>
      </c>
      <c r="J58" s="103">
        <v>1</v>
      </c>
      <c r="K58" s="104">
        <v>26445970</v>
      </c>
      <c r="L58" s="105">
        <v>7.1938999999999998E-4</v>
      </c>
      <c r="M58" s="629"/>
      <c r="N58" s="630"/>
      <c r="O58" s="372">
        <v>7.1938999999999998E-4</v>
      </c>
      <c r="P58" s="352"/>
      <c r="Q58" s="241">
        <v>19025</v>
      </c>
      <c r="R58" s="100"/>
      <c r="S58" s="42"/>
      <c r="T58" s="228"/>
      <c r="U58" s="340">
        <v>19025</v>
      </c>
      <c r="V58" s="227"/>
      <c r="W58" s="5"/>
      <c r="X58" s="108" t="s">
        <v>392</v>
      </c>
      <c r="Y58" s="109" t="s">
        <v>2671</v>
      </c>
      <c r="Z58" s="123">
        <v>26445970</v>
      </c>
      <c r="AA58" s="83" t="s">
        <v>123</v>
      </c>
      <c r="AB58" s="83" t="s">
        <v>123</v>
      </c>
      <c r="AC58" s="83" t="s">
        <v>1608</v>
      </c>
      <c r="AE58" s="93" t="s">
        <v>2965</v>
      </c>
      <c r="AF58" s="93"/>
      <c r="AG58" s="96" t="s">
        <v>1926</v>
      </c>
      <c r="AH58" s="96" t="s">
        <v>1926</v>
      </c>
      <c r="AI58" s="96" t="s">
        <v>1926</v>
      </c>
      <c r="AJ58" s="96" t="s">
        <v>1926</v>
      </c>
      <c r="AK58" s="96" t="s">
        <v>1926</v>
      </c>
      <c r="AL58" s="96" t="s">
        <v>1926</v>
      </c>
      <c r="AM58" s="96" t="s">
        <v>1926</v>
      </c>
      <c r="AN58" s="96" t="s">
        <v>1926</v>
      </c>
      <c r="AO58" s="96" t="s">
        <v>1926</v>
      </c>
      <c r="AP58" s="96" t="s">
        <v>1926</v>
      </c>
      <c r="AQ58" s="96" t="s">
        <v>1926</v>
      </c>
      <c r="AR58" s="96" t="s">
        <v>1926</v>
      </c>
      <c r="AS58" s="96" t="s">
        <v>1926</v>
      </c>
      <c r="AT58" s="96" t="s">
        <v>1926</v>
      </c>
      <c r="AU58" s="96" t="s">
        <v>1926</v>
      </c>
      <c r="AV58" s="96" t="s">
        <v>1926</v>
      </c>
      <c r="AW58" s="96" t="s">
        <v>1926</v>
      </c>
      <c r="AX58" s="96" t="s">
        <v>1926</v>
      </c>
      <c r="AY58" s="344"/>
      <c r="AZ58" s="93"/>
      <c r="BA58" s="93">
        <v>7.1938999999999998E-4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2238</v>
      </c>
      <c r="D59" s="312"/>
      <c r="E59" s="127" t="s">
        <v>2626</v>
      </c>
      <c r="F59" s="126">
        <v>0</v>
      </c>
      <c r="G59" s="946" t="s">
        <v>1580</v>
      </c>
      <c r="H59" s="946" t="s">
        <v>1811</v>
      </c>
      <c r="I59" s="944">
        <v>1</v>
      </c>
      <c r="J59" s="103">
        <v>1</v>
      </c>
      <c r="K59" s="104">
        <v>508230</v>
      </c>
      <c r="L59" s="105">
        <v>7.1938999999999998E-4</v>
      </c>
      <c r="M59" s="629"/>
      <c r="N59" s="630"/>
      <c r="O59" s="372">
        <v>7.1938999999999998E-4</v>
      </c>
      <c r="P59" s="352"/>
      <c r="Q59" s="241">
        <v>366</v>
      </c>
      <c r="R59" s="100"/>
      <c r="S59" s="42"/>
      <c r="T59" s="228"/>
      <c r="U59" s="340">
        <v>366</v>
      </c>
      <c r="V59" s="227"/>
      <c r="W59" s="5"/>
      <c r="X59" s="108" t="s">
        <v>2238</v>
      </c>
      <c r="Y59" s="109" t="s">
        <v>2672</v>
      </c>
      <c r="Z59" s="123">
        <v>508230</v>
      </c>
      <c r="AA59" s="83" t="s">
        <v>123</v>
      </c>
      <c r="AB59" s="83" t="s">
        <v>123</v>
      </c>
      <c r="AC59" s="83" t="s">
        <v>1604</v>
      </c>
      <c r="AE59" s="93" t="s">
        <v>2965</v>
      </c>
      <c r="AF59" s="93"/>
      <c r="AG59" s="96" t="s">
        <v>1926</v>
      </c>
      <c r="AH59" s="96" t="s">
        <v>1926</v>
      </c>
      <c r="AI59" s="96" t="s">
        <v>1926</v>
      </c>
      <c r="AJ59" s="96" t="s">
        <v>1926</v>
      </c>
      <c r="AK59" s="96" t="s">
        <v>1926</v>
      </c>
      <c r="AL59" s="96" t="s">
        <v>1926</v>
      </c>
      <c r="AM59" s="96" t="s">
        <v>1926</v>
      </c>
      <c r="AN59" s="96" t="s">
        <v>1926</v>
      </c>
      <c r="AO59" s="96" t="s">
        <v>1926</v>
      </c>
      <c r="AP59" s="96" t="s">
        <v>1926</v>
      </c>
      <c r="AQ59" s="96" t="s">
        <v>1926</v>
      </c>
      <c r="AR59" s="96" t="s">
        <v>1926</v>
      </c>
      <c r="AS59" s="96" t="s">
        <v>1926</v>
      </c>
      <c r="AT59" s="96" t="s">
        <v>1926</v>
      </c>
      <c r="AU59" s="96" t="s">
        <v>1926</v>
      </c>
      <c r="AV59" s="96" t="s">
        <v>1926</v>
      </c>
      <c r="AW59" s="96" t="s">
        <v>1926</v>
      </c>
      <c r="AX59" s="96" t="s">
        <v>1926</v>
      </c>
      <c r="AY59" s="344"/>
      <c r="AZ59" s="93"/>
      <c r="BA59" s="93">
        <v>7.1938999999999998E-4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393</v>
      </c>
      <c r="D60" s="312"/>
      <c r="E60" s="127" t="s">
        <v>1227</v>
      </c>
      <c r="F60" s="126">
        <v>0</v>
      </c>
      <c r="G60" s="946" t="s">
        <v>126</v>
      </c>
      <c r="H60" s="946" t="s">
        <v>2493</v>
      </c>
      <c r="I60" s="944">
        <v>2.74</v>
      </c>
      <c r="J60" s="103">
        <v>1</v>
      </c>
      <c r="K60" s="104">
        <v>10380150</v>
      </c>
      <c r="L60" s="105">
        <v>1.9711199999999998E-3</v>
      </c>
      <c r="M60" s="629"/>
      <c r="N60" s="630"/>
      <c r="O60" s="372">
        <v>1.9711199999999998E-3</v>
      </c>
      <c r="P60" s="352"/>
      <c r="Q60" s="241">
        <v>20461</v>
      </c>
      <c r="R60" s="100"/>
      <c r="S60" s="42"/>
      <c r="T60" s="228"/>
      <c r="U60" s="340">
        <v>20461</v>
      </c>
      <c r="V60" s="227"/>
      <c r="W60" s="5"/>
      <c r="X60" s="108" t="s">
        <v>393</v>
      </c>
      <c r="Y60" s="109" t="s">
        <v>2673</v>
      </c>
      <c r="Z60" s="123">
        <v>28441611.000000004</v>
      </c>
      <c r="AA60" s="83" t="s">
        <v>125</v>
      </c>
      <c r="AB60" s="83" t="s">
        <v>125</v>
      </c>
      <c r="AC60" s="83" t="s">
        <v>1608</v>
      </c>
      <c r="AE60" s="93" t="s">
        <v>2965</v>
      </c>
      <c r="AF60" s="93"/>
      <c r="AG60" s="96" t="s">
        <v>1926</v>
      </c>
      <c r="AH60" s="96" t="s">
        <v>1926</v>
      </c>
      <c r="AI60" s="96" t="s">
        <v>1926</v>
      </c>
      <c r="AJ60" s="96" t="s">
        <v>1926</v>
      </c>
      <c r="AK60" s="96" t="s">
        <v>1926</v>
      </c>
      <c r="AL60" s="96" t="s">
        <v>1926</v>
      </c>
      <c r="AM60" s="96" t="s">
        <v>1926</v>
      </c>
      <c r="AN60" s="96" t="s">
        <v>1926</v>
      </c>
      <c r="AO60" s="96" t="s">
        <v>1926</v>
      </c>
      <c r="AP60" s="96" t="s">
        <v>1926</v>
      </c>
      <c r="AQ60" s="96" t="s">
        <v>1926</v>
      </c>
      <c r="AR60" s="96" t="s">
        <v>1926</v>
      </c>
      <c r="AS60" s="96" t="s">
        <v>1926</v>
      </c>
      <c r="AT60" s="96" t="s">
        <v>1926</v>
      </c>
      <c r="AU60" s="96" t="s">
        <v>1926</v>
      </c>
      <c r="AV60" s="96" t="s">
        <v>1926</v>
      </c>
      <c r="AW60" s="96" t="s">
        <v>1926</v>
      </c>
      <c r="AX60" s="96" t="s">
        <v>1926</v>
      </c>
      <c r="AY60" s="344"/>
      <c r="AZ60" s="93"/>
      <c r="BA60" s="93">
        <v>1.9711286000000001E-3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2439</v>
      </c>
      <c r="D61" s="312"/>
      <c r="E61" s="127" t="s">
        <v>2627</v>
      </c>
      <c r="F61" s="126">
        <v>0</v>
      </c>
      <c r="G61" s="946" t="s">
        <v>202</v>
      </c>
      <c r="H61" s="946" t="s">
        <v>2563</v>
      </c>
      <c r="I61" s="944">
        <v>2.1015999999999999</v>
      </c>
      <c r="J61" s="103">
        <v>1</v>
      </c>
      <c r="K61" s="104">
        <v>57696045</v>
      </c>
      <c r="L61" s="105">
        <v>1.51184E-3</v>
      </c>
      <c r="M61" s="629"/>
      <c r="N61" s="630"/>
      <c r="O61" s="372">
        <v>1.51184E-3</v>
      </c>
      <c r="P61" s="352"/>
      <c r="Q61" s="241">
        <v>87227</v>
      </c>
      <c r="R61" s="100"/>
      <c r="S61" s="42"/>
      <c r="T61" s="228"/>
      <c r="U61" s="340">
        <v>87227</v>
      </c>
      <c r="V61" s="227"/>
      <c r="W61" s="5"/>
      <c r="X61" s="108" t="s">
        <v>2439</v>
      </c>
      <c r="Y61" s="109" t="s">
        <v>2397</v>
      </c>
      <c r="Z61" s="123">
        <v>121254008.17199999</v>
      </c>
      <c r="AA61" s="83" t="s">
        <v>201</v>
      </c>
      <c r="AB61" s="83" t="s">
        <v>201</v>
      </c>
      <c r="AC61" s="83" t="s">
        <v>2084</v>
      </c>
      <c r="AE61" s="93" t="s">
        <v>2965</v>
      </c>
      <c r="AF61" s="93"/>
      <c r="AG61" s="96" t="s">
        <v>1926</v>
      </c>
      <c r="AH61" s="96" t="s">
        <v>1926</v>
      </c>
      <c r="AI61" s="96" t="s">
        <v>1926</v>
      </c>
      <c r="AJ61" s="96" t="s">
        <v>1926</v>
      </c>
      <c r="AK61" s="96" t="s">
        <v>1926</v>
      </c>
      <c r="AL61" s="96" t="s">
        <v>1926</v>
      </c>
      <c r="AM61" s="96" t="s">
        <v>1926</v>
      </c>
      <c r="AN61" s="96" t="s">
        <v>1926</v>
      </c>
      <c r="AO61" s="96" t="s">
        <v>1926</v>
      </c>
      <c r="AP61" s="96" t="s">
        <v>1926</v>
      </c>
      <c r="AQ61" s="96" t="s">
        <v>1926</v>
      </c>
      <c r="AR61" s="96" t="s">
        <v>1926</v>
      </c>
      <c r="AS61" s="96" t="s">
        <v>1926</v>
      </c>
      <c r="AT61" s="96" t="s">
        <v>1926</v>
      </c>
      <c r="AU61" s="96" t="s">
        <v>1926</v>
      </c>
      <c r="AV61" s="96" t="s">
        <v>1926</v>
      </c>
      <c r="AW61" s="96" t="s">
        <v>1926</v>
      </c>
      <c r="AX61" s="96" t="s">
        <v>1926</v>
      </c>
      <c r="AY61" s="344"/>
      <c r="AZ61" s="93"/>
      <c r="BA61" s="93">
        <v>1.5118700239999999E-3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2440</v>
      </c>
      <c r="D62" s="312"/>
      <c r="E62" s="127" t="s">
        <v>745</v>
      </c>
      <c r="F62" s="126">
        <v>0</v>
      </c>
      <c r="G62" s="946" t="s">
        <v>202</v>
      </c>
      <c r="H62" s="946" t="s">
        <v>1811</v>
      </c>
      <c r="I62" s="944">
        <v>2.1015999999999999</v>
      </c>
      <c r="J62" s="103">
        <v>1</v>
      </c>
      <c r="K62" s="104">
        <v>40215265</v>
      </c>
      <c r="L62" s="105">
        <v>1.51184E-3</v>
      </c>
      <c r="M62" s="629"/>
      <c r="N62" s="630"/>
      <c r="O62" s="372">
        <v>1.51184E-3</v>
      </c>
      <c r="P62" s="352"/>
      <c r="Q62" s="241">
        <v>60799</v>
      </c>
      <c r="R62" s="100"/>
      <c r="S62" s="42"/>
      <c r="T62" s="228"/>
      <c r="U62" s="340">
        <v>60799</v>
      </c>
      <c r="V62" s="227"/>
      <c r="W62" s="5"/>
      <c r="X62" s="108" t="s">
        <v>2440</v>
      </c>
      <c r="Y62" s="109" t="s">
        <v>2423</v>
      </c>
      <c r="Z62" s="123">
        <v>84516400.923999995</v>
      </c>
      <c r="AA62" s="83" t="s">
        <v>201</v>
      </c>
      <c r="AB62" s="83" t="s">
        <v>201</v>
      </c>
      <c r="AC62" s="83" t="s">
        <v>1604</v>
      </c>
      <c r="AE62" s="93" t="s">
        <v>2965</v>
      </c>
      <c r="AF62" s="93"/>
      <c r="AG62" s="96" t="s">
        <v>1926</v>
      </c>
      <c r="AH62" s="96" t="s">
        <v>1926</v>
      </c>
      <c r="AI62" s="96" t="s">
        <v>1926</v>
      </c>
      <c r="AJ62" s="96" t="s">
        <v>1926</v>
      </c>
      <c r="AK62" s="96" t="s">
        <v>1926</v>
      </c>
      <c r="AL62" s="96" t="s">
        <v>1926</v>
      </c>
      <c r="AM62" s="96" t="s">
        <v>1926</v>
      </c>
      <c r="AN62" s="96" t="s">
        <v>1926</v>
      </c>
      <c r="AO62" s="96" t="s">
        <v>1926</v>
      </c>
      <c r="AP62" s="96" t="s">
        <v>1926</v>
      </c>
      <c r="AQ62" s="96" t="s">
        <v>1926</v>
      </c>
      <c r="AR62" s="96" t="s">
        <v>1926</v>
      </c>
      <c r="AS62" s="96" t="s">
        <v>1926</v>
      </c>
      <c r="AT62" s="96" t="s">
        <v>1926</v>
      </c>
      <c r="AU62" s="96" t="s">
        <v>1926</v>
      </c>
      <c r="AV62" s="96" t="s">
        <v>1926</v>
      </c>
      <c r="AW62" s="96" t="s">
        <v>1926</v>
      </c>
      <c r="AX62" s="96" t="s">
        <v>1926</v>
      </c>
      <c r="AY62" s="344"/>
      <c r="AZ62" s="93"/>
      <c r="BA62" s="93">
        <v>1.5118700239999999E-3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394</v>
      </c>
      <c r="D63" s="312"/>
      <c r="E63" s="127" t="s">
        <v>1228</v>
      </c>
      <c r="F63" s="126">
        <v>0</v>
      </c>
      <c r="G63" s="946" t="s">
        <v>202</v>
      </c>
      <c r="H63" s="946" t="s">
        <v>2493</v>
      </c>
      <c r="I63" s="944">
        <v>2.1015999999999999</v>
      </c>
      <c r="J63" s="103">
        <v>1</v>
      </c>
      <c r="K63" s="104">
        <v>1043875</v>
      </c>
      <c r="L63" s="105">
        <v>1.51184E-3</v>
      </c>
      <c r="M63" s="629"/>
      <c r="N63" s="630"/>
      <c r="O63" s="372">
        <v>1.51184E-3</v>
      </c>
      <c r="P63" s="352"/>
      <c r="Q63" s="241">
        <v>1578</v>
      </c>
      <c r="R63" s="100"/>
      <c r="S63" s="42"/>
      <c r="T63" s="228"/>
      <c r="U63" s="340">
        <v>1578</v>
      </c>
      <c r="V63" s="227"/>
      <c r="W63" s="5"/>
      <c r="X63" s="108" t="s">
        <v>394</v>
      </c>
      <c r="Y63" s="109" t="s">
        <v>2398</v>
      </c>
      <c r="Z63" s="123">
        <v>2193807.6999999997</v>
      </c>
      <c r="AA63" s="83" t="s">
        <v>201</v>
      </c>
      <c r="AB63" s="83" t="s">
        <v>201</v>
      </c>
      <c r="AC63" s="83" t="s">
        <v>1608</v>
      </c>
      <c r="AE63" s="93" t="s">
        <v>2965</v>
      </c>
      <c r="AF63" s="93"/>
      <c r="AG63" s="96" t="s">
        <v>1926</v>
      </c>
      <c r="AH63" s="96" t="s">
        <v>1926</v>
      </c>
      <c r="AI63" s="96" t="s">
        <v>1926</v>
      </c>
      <c r="AJ63" s="96" t="s">
        <v>1926</v>
      </c>
      <c r="AK63" s="96" t="s">
        <v>1926</v>
      </c>
      <c r="AL63" s="96" t="s">
        <v>1926</v>
      </c>
      <c r="AM63" s="96" t="s">
        <v>1926</v>
      </c>
      <c r="AN63" s="96" t="s">
        <v>1926</v>
      </c>
      <c r="AO63" s="96" t="s">
        <v>1926</v>
      </c>
      <c r="AP63" s="96" t="s">
        <v>1926</v>
      </c>
      <c r="AQ63" s="96" t="s">
        <v>1926</v>
      </c>
      <c r="AR63" s="96" t="s">
        <v>1926</v>
      </c>
      <c r="AS63" s="96" t="s">
        <v>1926</v>
      </c>
      <c r="AT63" s="96" t="s">
        <v>1926</v>
      </c>
      <c r="AU63" s="96" t="s">
        <v>1926</v>
      </c>
      <c r="AV63" s="96" t="s">
        <v>1926</v>
      </c>
      <c r="AW63" s="96" t="s">
        <v>1926</v>
      </c>
      <c r="AX63" s="96" t="s">
        <v>1926</v>
      </c>
      <c r="AY63" s="344"/>
      <c r="AZ63" s="93"/>
      <c r="BA63" s="93">
        <v>1.5118700239999999E-3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492</v>
      </c>
      <c r="D64" s="312"/>
      <c r="E64" s="127" t="s">
        <v>2640</v>
      </c>
      <c r="F64" s="126">
        <v>0</v>
      </c>
      <c r="G64" s="946" t="s">
        <v>202</v>
      </c>
      <c r="H64" s="946" t="s">
        <v>1160</v>
      </c>
      <c r="I64" s="944">
        <v>2.1015999999999999</v>
      </c>
      <c r="J64" s="103">
        <v>1</v>
      </c>
      <c r="K64" s="104">
        <v>983360</v>
      </c>
      <c r="L64" s="105">
        <v>1.51184E-3</v>
      </c>
      <c r="M64" s="629"/>
      <c r="N64" s="630"/>
      <c r="O64" s="372">
        <v>1.51184E-3</v>
      </c>
      <c r="P64" s="352"/>
      <c r="Q64" s="241">
        <v>1487</v>
      </c>
      <c r="R64" s="100"/>
      <c r="S64" s="42"/>
      <c r="T64" s="228"/>
      <c r="U64" s="340">
        <v>1487</v>
      </c>
      <c r="V64" s="227"/>
      <c r="W64" s="5"/>
      <c r="X64" s="108" t="s">
        <v>492</v>
      </c>
      <c r="Y64" s="109" t="s">
        <v>2943</v>
      </c>
      <c r="Z64" s="123">
        <v>2066629.3759999999</v>
      </c>
      <c r="AA64" s="83" t="s">
        <v>201</v>
      </c>
      <c r="AB64" s="83" t="s">
        <v>201</v>
      </c>
      <c r="AC64" s="83" t="s">
        <v>2820</v>
      </c>
      <c r="AE64" s="93" t="s">
        <v>2966</v>
      </c>
      <c r="AF64" s="93"/>
      <c r="AG64" s="96" t="s">
        <v>1926</v>
      </c>
      <c r="AH64" s="96" t="s">
        <v>1926</v>
      </c>
      <c r="AI64" s="96" t="s">
        <v>1926</v>
      </c>
      <c r="AJ64" s="96" t="s">
        <v>1926</v>
      </c>
      <c r="AK64" s="96" t="s">
        <v>1926</v>
      </c>
      <c r="AL64" s="96" t="s">
        <v>1926</v>
      </c>
      <c r="AM64" s="96" t="s">
        <v>1926</v>
      </c>
      <c r="AN64" s="96" t="s">
        <v>1926</v>
      </c>
      <c r="AO64" s="96" t="s">
        <v>1926</v>
      </c>
      <c r="AP64" s="96" t="s">
        <v>1926</v>
      </c>
      <c r="AQ64" s="96" t="s">
        <v>1926</v>
      </c>
      <c r="AR64" s="96" t="s">
        <v>1926</v>
      </c>
      <c r="AS64" s="96" t="s">
        <v>1926</v>
      </c>
      <c r="AT64" s="96" t="s">
        <v>1926</v>
      </c>
      <c r="AU64" s="96" t="s">
        <v>1926</v>
      </c>
      <c r="AV64" s="96" t="s">
        <v>1926</v>
      </c>
      <c r="AW64" s="96" t="s">
        <v>1926</v>
      </c>
      <c r="AX64" s="96" t="s">
        <v>123</v>
      </c>
      <c r="AY64" s="344"/>
      <c r="AZ64" s="93"/>
      <c r="BA64" s="93">
        <v>1.5118700239999999E-3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1</v>
      </c>
      <c r="CA64" s="373"/>
    </row>
    <row r="65" spans="1:79" s="2" customFormat="1" ht="11.45" customHeight="1" x14ac:dyDescent="0.15">
      <c r="A65" s="95"/>
      <c r="B65" s="312"/>
      <c r="C65" s="346" t="s">
        <v>1802</v>
      </c>
      <c r="D65" s="312"/>
      <c r="E65" s="127" t="s">
        <v>2641</v>
      </c>
      <c r="F65" s="126">
        <v>0</v>
      </c>
      <c r="G65" s="946" t="s">
        <v>202</v>
      </c>
      <c r="H65" s="946" t="s">
        <v>2494</v>
      </c>
      <c r="I65" s="944">
        <v>2.1015999999999999</v>
      </c>
      <c r="J65" s="103">
        <v>1</v>
      </c>
      <c r="K65" s="104">
        <v>501000</v>
      </c>
      <c r="L65" s="105">
        <v>1.51184E-3</v>
      </c>
      <c r="M65" s="629"/>
      <c r="N65" s="630"/>
      <c r="O65" s="372">
        <v>1.51184E-3</v>
      </c>
      <c r="P65" s="352"/>
      <c r="Q65" s="241">
        <v>757</v>
      </c>
      <c r="R65" s="100"/>
      <c r="S65" s="42"/>
      <c r="T65" s="228"/>
      <c r="U65" s="340">
        <v>757</v>
      </c>
      <c r="V65" s="227"/>
      <c r="W65" s="5"/>
      <c r="X65" s="108" t="s">
        <v>1802</v>
      </c>
      <c r="Y65" s="109" t="s">
        <v>858</v>
      </c>
      <c r="Z65" s="123">
        <v>1052901.5999999999</v>
      </c>
      <c r="AA65" s="83" t="s">
        <v>201</v>
      </c>
      <c r="AB65" s="83" t="s">
        <v>201</v>
      </c>
      <c r="AC65" s="83" t="s">
        <v>121</v>
      </c>
      <c r="AE65" s="93" t="s">
        <v>2966</v>
      </c>
      <c r="AF65" s="93"/>
      <c r="AG65" s="96" t="s">
        <v>1926</v>
      </c>
      <c r="AH65" s="96" t="s">
        <v>1926</v>
      </c>
      <c r="AI65" s="96" t="s">
        <v>1926</v>
      </c>
      <c r="AJ65" s="96" t="s">
        <v>1926</v>
      </c>
      <c r="AK65" s="96" t="s">
        <v>1926</v>
      </c>
      <c r="AL65" s="96" t="s">
        <v>1926</v>
      </c>
      <c r="AM65" s="96" t="s">
        <v>1926</v>
      </c>
      <c r="AN65" s="96" t="s">
        <v>1926</v>
      </c>
      <c r="AO65" s="96" t="s">
        <v>1926</v>
      </c>
      <c r="AP65" s="96" t="s">
        <v>1926</v>
      </c>
      <c r="AQ65" s="96" t="s">
        <v>1926</v>
      </c>
      <c r="AR65" s="96" t="s">
        <v>1926</v>
      </c>
      <c r="AS65" s="96" t="s">
        <v>1926</v>
      </c>
      <c r="AT65" s="96" t="s">
        <v>1926</v>
      </c>
      <c r="AU65" s="96" t="s">
        <v>1926</v>
      </c>
      <c r="AV65" s="96" t="s">
        <v>1926</v>
      </c>
      <c r="AW65" s="96" t="s">
        <v>1926</v>
      </c>
      <c r="AX65" s="96" t="s">
        <v>123</v>
      </c>
      <c r="AY65" s="344"/>
      <c r="AZ65" s="93"/>
      <c r="BA65" s="93">
        <v>1.5118700239999999E-3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1</v>
      </c>
      <c r="CA65" s="373"/>
    </row>
    <row r="66" spans="1:79" s="2" customFormat="1" ht="11.45" customHeight="1" x14ac:dyDescent="0.15">
      <c r="A66" s="95"/>
      <c r="B66" s="312"/>
      <c r="C66" s="346" t="s">
        <v>2805</v>
      </c>
      <c r="D66" s="312"/>
      <c r="E66" s="127" t="s">
        <v>2642</v>
      </c>
      <c r="F66" s="126">
        <v>0</v>
      </c>
      <c r="G66" s="946" t="s">
        <v>2742</v>
      </c>
      <c r="H66" s="946" t="s">
        <v>2563</v>
      </c>
      <c r="I66" s="944">
        <v>2.1015999999999999</v>
      </c>
      <c r="J66" s="103">
        <v>1</v>
      </c>
      <c r="K66" s="104">
        <v>12027585</v>
      </c>
      <c r="L66" s="105">
        <v>1.51184E-3</v>
      </c>
      <c r="M66" s="629"/>
      <c r="N66" s="630"/>
      <c r="O66" s="372">
        <v>1.51184E-3</v>
      </c>
      <c r="P66" s="352"/>
      <c r="Q66" s="241">
        <v>18184</v>
      </c>
      <c r="R66" s="100"/>
      <c r="S66" s="42"/>
      <c r="T66" s="228"/>
      <c r="U66" s="340">
        <v>18184</v>
      </c>
      <c r="V66" s="227"/>
      <c r="W66" s="5"/>
      <c r="X66" s="108" t="s">
        <v>2805</v>
      </c>
      <c r="Y66" s="109" t="s">
        <v>2900</v>
      </c>
      <c r="Z66" s="123">
        <v>25277172.636</v>
      </c>
      <c r="AA66" s="83" t="s">
        <v>1604</v>
      </c>
      <c r="AB66" s="83" t="s">
        <v>1604</v>
      </c>
      <c r="AC66" s="83" t="s">
        <v>2084</v>
      </c>
      <c r="AE66" s="93" t="s">
        <v>2965</v>
      </c>
      <c r="AF66" s="93"/>
      <c r="AG66" s="96" t="s">
        <v>1926</v>
      </c>
      <c r="AH66" s="96" t="s">
        <v>1926</v>
      </c>
      <c r="AI66" s="96" t="s">
        <v>1926</v>
      </c>
      <c r="AJ66" s="96" t="s">
        <v>1926</v>
      </c>
      <c r="AK66" s="96" t="s">
        <v>1926</v>
      </c>
      <c r="AL66" s="96" t="s">
        <v>1926</v>
      </c>
      <c r="AM66" s="96" t="s">
        <v>1926</v>
      </c>
      <c r="AN66" s="96" t="s">
        <v>1926</v>
      </c>
      <c r="AO66" s="96" t="s">
        <v>1926</v>
      </c>
      <c r="AP66" s="96" t="s">
        <v>1926</v>
      </c>
      <c r="AQ66" s="96" t="s">
        <v>1926</v>
      </c>
      <c r="AR66" s="96" t="s">
        <v>1926</v>
      </c>
      <c r="AS66" s="96" t="s">
        <v>1926</v>
      </c>
      <c r="AT66" s="96" t="s">
        <v>1926</v>
      </c>
      <c r="AU66" s="96" t="s">
        <v>1926</v>
      </c>
      <c r="AV66" s="96" t="s">
        <v>1926</v>
      </c>
      <c r="AW66" s="96" t="s">
        <v>1926</v>
      </c>
      <c r="AX66" s="96" t="s">
        <v>1926</v>
      </c>
      <c r="AY66" s="344"/>
      <c r="AZ66" s="93"/>
      <c r="BA66" s="93">
        <v>1.5118700239999999E-3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2806</v>
      </c>
      <c r="D67" s="312"/>
      <c r="E67" s="127" t="s">
        <v>2643</v>
      </c>
      <c r="F67" s="126">
        <v>0</v>
      </c>
      <c r="G67" s="946" t="s">
        <v>1601</v>
      </c>
      <c r="H67" s="946" t="s">
        <v>2563</v>
      </c>
      <c r="I67" s="944">
        <v>2.1015999999999999</v>
      </c>
      <c r="J67" s="103">
        <v>1</v>
      </c>
      <c r="K67" s="104">
        <v>2151240</v>
      </c>
      <c r="L67" s="105">
        <v>1.51184E-3</v>
      </c>
      <c r="M67" s="629"/>
      <c r="N67" s="630"/>
      <c r="O67" s="372">
        <v>1.51184E-3</v>
      </c>
      <c r="P67" s="352"/>
      <c r="Q67" s="241">
        <v>3252</v>
      </c>
      <c r="R67" s="100"/>
      <c r="S67" s="42"/>
      <c r="T67" s="228"/>
      <c r="U67" s="340">
        <v>3252</v>
      </c>
      <c r="V67" s="227"/>
      <c r="W67" s="5"/>
      <c r="X67" s="108" t="s">
        <v>2806</v>
      </c>
      <c r="Y67" s="109" t="s">
        <v>1793</v>
      </c>
      <c r="Z67" s="123">
        <v>4521045.9840000002</v>
      </c>
      <c r="AA67" s="83" t="s">
        <v>203</v>
      </c>
      <c r="AB67" s="83" t="s">
        <v>203</v>
      </c>
      <c r="AC67" s="83" t="s">
        <v>2084</v>
      </c>
      <c r="AE67" s="93" t="s">
        <v>2965</v>
      </c>
      <c r="AF67" s="93"/>
      <c r="AG67" s="96" t="s">
        <v>1926</v>
      </c>
      <c r="AH67" s="96" t="s">
        <v>1926</v>
      </c>
      <c r="AI67" s="96" t="s">
        <v>1926</v>
      </c>
      <c r="AJ67" s="96" t="s">
        <v>1926</v>
      </c>
      <c r="AK67" s="96" t="s">
        <v>1926</v>
      </c>
      <c r="AL67" s="96" t="s">
        <v>1926</v>
      </c>
      <c r="AM67" s="96" t="s">
        <v>1926</v>
      </c>
      <c r="AN67" s="96" t="s">
        <v>1926</v>
      </c>
      <c r="AO67" s="96" t="s">
        <v>1926</v>
      </c>
      <c r="AP67" s="96" t="s">
        <v>1926</v>
      </c>
      <c r="AQ67" s="96" t="s">
        <v>1926</v>
      </c>
      <c r="AR67" s="96" t="s">
        <v>1926</v>
      </c>
      <c r="AS67" s="96" t="s">
        <v>1926</v>
      </c>
      <c r="AT67" s="96" t="s">
        <v>1926</v>
      </c>
      <c r="AU67" s="96" t="s">
        <v>1926</v>
      </c>
      <c r="AV67" s="96" t="s">
        <v>1926</v>
      </c>
      <c r="AW67" s="96" t="s">
        <v>1926</v>
      </c>
      <c r="AX67" s="96" t="s">
        <v>1926</v>
      </c>
      <c r="AY67" s="344"/>
      <c r="AZ67" s="93"/>
      <c r="BA67" s="93">
        <v>1.5118700239999999E-3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1926</v>
      </c>
      <c r="D68" s="312"/>
      <c r="E68" s="127"/>
      <c r="F68" s="126"/>
      <c r="G68" s="946" t="s">
        <v>1926</v>
      </c>
      <c r="H68" s="946" t="s">
        <v>1926</v>
      </c>
      <c r="I68" s="944"/>
      <c r="J68" s="103"/>
      <c r="K68" s="104"/>
      <c r="L68" s="105"/>
      <c r="M68" s="629"/>
      <c r="N68" s="630"/>
      <c r="O68" s="372" t="s">
        <v>1926</v>
      </c>
      <c r="P68" s="352"/>
      <c r="Q68" s="241">
        <v>0</v>
      </c>
      <c r="R68" s="100"/>
      <c r="S68" s="42"/>
      <c r="T68" s="228"/>
      <c r="U68" s="340">
        <v>0</v>
      </c>
      <c r="V68" s="227"/>
      <c r="W68" s="5"/>
      <c r="X68" s="108" t="s">
        <v>1926</v>
      </c>
      <c r="Y68" s="109" t="s">
        <v>119</v>
      </c>
      <c r="Z68" s="123">
        <v>0</v>
      </c>
      <c r="AA68" s="83" t="s">
        <v>1926</v>
      </c>
      <c r="AB68" s="83" t="s">
        <v>1926</v>
      </c>
      <c r="AC68" s="83" t="s">
        <v>1926</v>
      </c>
      <c r="AE68" s="93" t="s">
        <v>2965</v>
      </c>
      <c r="AF68" s="93"/>
      <c r="AG68" s="96" t="s">
        <v>1926</v>
      </c>
      <c r="AH68" s="96" t="s">
        <v>1926</v>
      </c>
      <c r="AI68" s="96" t="s">
        <v>1926</v>
      </c>
      <c r="AJ68" s="96" t="s">
        <v>1926</v>
      </c>
      <c r="AK68" s="96" t="s">
        <v>1926</v>
      </c>
      <c r="AL68" s="96" t="s">
        <v>1926</v>
      </c>
      <c r="AM68" s="96" t="s">
        <v>1926</v>
      </c>
      <c r="AN68" s="96" t="s">
        <v>1926</v>
      </c>
      <c r="AO68" s="96" t="s">
        <v>1926</v>
      </c>
      <c r="AP68" s="96" t="s">
        <v>1926</v>
      </c>
      <c r="AQ68" s="96" t="s">
        <v>1926</v>
      </c>
      <c r="AR68" s="96" t="s">
        <v>1926</v>
      </c>
      <c r="AS68" s="96" t="s">
        <v>1926</v>
      </c>
      <c r="AT68" s="96" t="s">
        <v>1926</v>
      </c>
      <c r="AU68" s="96" t="s">
        <v>1926</v>
      </c>
      <c r="AV68" s="96" t="s">
        <v>1926</v>
      </c>
      <c r="AW68" s="96" t="s">
        <v>1926</v>
      </c>
      <c r="AX68" s="96" t="s">
        <v>1926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1926</v>
      </c>
      <c r="D69" s="312"/>
      <c r="E69" s="127"/>
      <c r="F69" s="126"/>
      <c r="G69" s="946" t="s">
        <v>1926</v>
      </c>
      <c r="H69" s="946" t="s">
        <v>1926</v>
      </c>
      <c r="I69" s="944"/>
      <c r="J69" s="103"/>
      <c r="K69" s="104"/>
      <c r="L69" s="105"/>
      <c r="M69" s="629"/>
      <c r="N69" s="630"/>
      <c r="O69" s="372" t="s">
        <v>1926</v>
      </c>
      <c r="P69" s="352"/>
      <c r="Q69" s="241">
        <v>0</v>
      </c>
      <c r="R69" s="100"/>
      <c r="S69" s="42"/>
      <c r="T69" s="228"/>
      <c r="U69" s="340">
        <v>0</v>
      </c>
      <c r="V69" s="227"/>
      <c r="W69" s="5"/>
      <c r="X69" s="108" t="s">
        <v>1926</v>
      </c>
      <c r="Y69" s="109" t="s">
        <v>119</v>
      </c>
      <c r="Z69" s="123">
        <v>0</v>
      </c>
      <c r="AA69" s="83" t="s">
        <v>1926</v>
      </c>
      <c r="AB69" s="83" t="s">
        <v>1926</v>
      </c>
      <c r="AC69" s="83" t="s">
        <v>1926</v>
      </c>
      <c r="AE69" s="93" t="s">
        <v>2965</v>
      </c>
      <c r="AF69" s="93"/>
      <c r="AG69" s="96" t="s">
        <v>1926</v>
      </c>
      <c r="AH69" s="96" t="s">
        <v>1926</v>
      </c>
      <c r="AI69" s="96" t="s">
        <v>1926</v>
      </c>
      <c r="AJ69" s="96" t="s">
        <v>1926</v>
      </c>
      <c r="AK69" s="96" t="s">
        <v>1926</v>
      </c>
      <c r="AL69" s="96" t="s">
        <v>1926</v>
      </c>
      <c r="AM69" s="96" t="s">
        <v>1926</v>
      </c>
      <c r="AN69" s="96" t="s">
        <v>1926</v>
      </c>
      <c r="AO69" s="96" t="s">
        <v>1926</v>
      </c>
      <c r="AP69" s="96" t="s">
        <v>1926</v>
      </c>
      <c r="AQ69" s="96" t="s">
        <v>1926</v>
      </c>
      <c r="AR69" s="96" t="s">
        <v>1926</v>
      </c>
      <c r="AS69" s="96" t="s">
        <v>1926</v>
      </c>
      <c r="AT69" s="96" t="s">
        <v>1926</v>
      </c>
      <c r="AU69" s="96" t="s">
        <v>1926</v>
      </c>
      <c r="AV69" s="96" t="s">
        <v>1926</v>
      </c>
      <c r="AW69" s="96" t="s">
        <v>1926</v>
      </c>
      <c r="AX69" s="96" t="s">
        <v>1926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1926</v>
      </c>
      <c r="D70" s="312"/>
      <c r="E70" s="127"/>
      <c r="F70" s="126"/>
      <c r="G70" s="946" t="s">
        <v>1926</v>
      </c>
      <c r="H70" s="946" t="s">
        <v>1926</v>
      </c>
      <c r="I70" s="944"/>
      <c r="J70" s="103"/>
      <c r="K70" s="104"/>
      <c r="L70" s="105"/>
      <c r="M70" s="629"/>
      <c r="N70" s="630"/>
      <c r="O70" s="372" t="s">
        <v>1926</v>
      </c>
      <c r="P70" s="352"/>
      <c r="Q70" s="241">
        <v>0</v>
      </c>
      <c r="R70" s="100"/>
      <c r="S70" s="42"/>
      <c r="T70" s="228"/>
      <c r="U70" s="340">
        <v>0</v>
      </c>
      <c r="V70" s="227"/>
      <c r="W70" s="5"/>
      <c r="X70" s="108" t="s">
        <v>1926</v>
      </c>
      <c r="Y70" s="109" t="s">
        <v>119</v>
      </c>
      <c r="Z70" s="123">
        <v>0</v>
      </c>
      <c r="AA70" s="83" t="s">
        <v>1926</v>
      </c>
      <c r="AB70" s="83" t="s">
        <v>1926</v>
      </c>
      <c r="AC70" s="83" t="s">
        <v>1926</v>
      </c>
      <c r="AE70" s="93" t="s">
        <v>2965</v>
      </c>
      <c r="AF70" s="93"/>
      <c r="AG70" s="96" t="s">
        <v>1926</v>
      </c>
      <c r="AH70" s="96" t="s">
        <v>1926</v>
      </c>
      <c r="AI70" s="96" t="s">
        <v>1926</v>
      </c>
      <c r="AJ70" s="96" t="s">
        <v>1926</v>
      </c>
      <c r="AK70" s="96" t="s">
        <v>1926</v>
      </c>
      <c r="AL70" s="96" t="s">
        <v>1926</v>
      </c>
      <c r="AM70" s="96" t="s">
        <v>1926</v>
      </c>
      <c r="AN70" s="96" t="s">
        <v>1926</v>
      </c>
      <c r="AO70" s="96" t="s">
        <v>1926</v>
      </c>
      <c r="AP70" s="96" t="s">
        <v>1926</v>
      </c>
      <c r="AQ70" s="96" t="s">
        <v>1926</v>
      </c>
      <c r="AR70" s="96" t="s">
        <v>1926</v>
      </c>
      <c r="AS70" s="96" t="s">
        <v>1926</v>
      </c>
      <c r="AT70" s="96" t="s">
        <v>1926</v>
      </c>
      <c r="AU70" s="96" t="s">
        <v>1926</v>
      </c>
      <c r="AV70" s="96" t="s">
        <v>1926</v>
      </c>
      <c r="AW70" s="96" t="s">
        <v>1926</v>
      </c>
      <c r="AX70" s="96" t="s">
        <v>1926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1926</v>
      </c>
      <c r="D71" s="312"/>
      <c r="E71" s="127"/>
      <c r="F71" s="126"/>
      <c r="G71" s="946" t="s">
        <v>1926</v>
      </c>
      <c r="H71" s="946" t="s">
        <v>1926</v>
      </c>
      <c r="I71" s="944"/>
      <c r="J71" s="103"/>
      <c r="K71" s="104"/>
      <c r="L71" s="105"/>
      <c r="M71" s="629"/>
      <c r="N71" s="630"/>
      <c r="O71" s="372" t="s">
        <v>1926</v>
      </c>
      <c r="P71" s="352"/>
      <c r="Q71" s="241">
        <v>0</v>
      </c>
      <c r="R71" s="100"/>
      <c r="S71" s="42"/>
      <c r="T71" s="228"/>
      <c r="U71" s="340">
        <v>0</v>
      </c>
      <c r="V71" s="227"/>
      <c r="W71" s="5"/>
      <c r="X71" s="108" t="s">
        <v>1926</v>
      </c>
      <c r="Y71" s="109" t="s">
        <v>119</v>
      </c>
      <c r="Z71" s="123">
        <v>0</v>
      </c>
      <c r="AA71" s="83" t="s">
        <v>1926</v>
      </c>
      <c r="AB71" s="83" t="s">
        <v>1926</v>
      </c>
      <c r="AC71" s="83" t="s">
        <v>1926</v>
      </c>
      <c r="AE71" s="93" t="s">
        <v>2965</v>
      </c>
      <c r="AF71" s="93"/>
      <c r="AG71" s="96" t="s">
        <v>1926</v>
      </c>
      <c r="AH71" s="96" t="s">
        <v>1926</v>
      </c>
      <c r="AI71" s="96" t="s">
        <v>1926</v>
      </c>
      <c r="AJ71" s="96" t="s">
        <v>1926</v>
      </c>
      <c r="AK71" s="96" t="s">
        <v>1926</v>
      </c>
      <c r="AL71" s="96" t="s">
        <v>1926</v>
      </c>
      <c r="AM71" s="96" t="s">
        <v>1926</v>
      </c>
      <c r="AN71" s="96" t="s">
        <v>1926</v>
      </c>
      <c r="AO71" s="96" t="s">
        <v>1926</v>
      </c>
      <c r="AP71" s="96" t="s">
        <v>1926</v>
      </c>
      <c r="AQ71" s="96" t="s">
        <v>1926</v>
      </c>
      <c r="AR71" s="96" t="s">
        <v>1926</v>
      </c>
      <c r="AS71" s="96" t="s">
        <v>1926</v>
      </c>
      <c r="AT71" s="96" t="s">
        <v>1926</v>
      </c>
      <c r="AU71" s="96" t="s">
        <v>1926</v>
      </c>
      <c r="AV71" s="96" t="s">
        <v>1926</v>
      </c>
      <c r="AW71" s="96" t="s">
        <v>1926</v>
      </c>
      <c r="AX71" s="96" t="s">
        <v>1926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1926</v>
      </c>
      <c r="D72" s="312"/>
      <c r="E72" s="127"/>
      <c r="F72" s="126"/>
      <c r="G72" s="946" t="s">
        <v>1926</v>
      </c>
      <c r="H72" s="946" t="s">
        <v>1926</v>
      </c>
      <c r="I72" s="944"/>
      <c r="J72" s="103"/>
      <c r="K72" s="104"/>
      <c r="L72" s="105"/>
      <c r="M72" s="629"/>
      <c r="N72" s="630"/>
      <c r="O72" s="372" t="s">
        <v>1926</v>
      </c>
      <c r="P72" s="352"/>
      <c r="Q72" s="241">
        <v>0</v>
      </c>
      <c r="R72" s="100"/>
      <c r="S72" s="42"/>
      <c r="T72" s="228"/>
      <c r="U72" s="340">
        <v>0</v>
      </c>
      <c r="V72" s="227"/>
      <c r="W72" s="5"/>
      <c r="X72" s="108" t="s">
        <v>1926</v>
      </c>
      <c r="Y72" s="109" t="s">
        <v>119</v>
      </c>
      <c r="Z72" s="123">
        <v>0</v>
      </c>
      <c r="AA72" s="83" t="s">
        <v>1926</v>
      </c>
      <c r="AB72" s="83" t="s">
        <v>1926</v>
      </c>
      <c r="AC72" s="83" t="s">
        <v>1926</v>
      </c>
      <c r="AE72" s="93" t="s">
        <v>2965</v>
      </c>
      <c r="AF72" s="93"/>
      <c r="AG72" s="96" t="s">
        <v>1926</v>
      </c>
      <c r="AH72" s="96" t="s">
        <v>1926</v>
      </c>
      <c r="AI72" s="96" t="s">
        <v>1926</v>
      </c>
      <c r="AJ72" s="96" t="s">
        <v>1926</v>
      </c>
      <c r="AK72" s="96" t="s">
        <v>1926</v>
      </c>
      <c r="AL72" s="96" t="s">
        <v>1926</v>
      </c>
      <c r="AM72" s="96" t="s">
        <v>1926</v>
      </c>
      <c r="AN72" s="96" t="s">
        <v>1926</v>
      </c>
      <c r="AO72" s="96" t="s">
        <v>1926</v>
      </c>
      <c r="AP72" s="96" t="s">
        <v>1926</v>
      </c>
      <c r="AQ72" s="96" t="s">
        <v>1926</v>
      </c>
      <c r="AR72" s="96" t="s">
        <v>1926</v>
      </c>
      <c r="AS72" s="96" t="s">
        <v>1926</v>
      </c>
      <c r="AT72" s="96" t="s">
        <v>1926</v>
      </c>
      <c r="AU72" s="96" t="s">
        <v>1926</v>
      </c>
      <c r="AV72" s="96" t="s">
        <v>1926</v>
      </c>
      <c r="AW72" s="96" t="s">
        <v>1926</v>
      </c>
      <c r="AX72" s="96" t="s">
        <v>1926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1926</v>
      </c>
      <c r="D73" s="312"/>
      <c r="E73" s="127"/>
      <c r="F73" s="126"/>
      <c r="G73" s="946" t="s">
        <v>1926</v>
      </c>
      <c r="H73" s="946" t="s">
        <v>1926</v>
      </c>
      <c r="I73" s="944"/>
      <c r="J73" s="103"/>
      <c r="K73" s="104"/>
      <c r="L73" s="105"/>
      <c r="M73" s="629"/>
      <c r="N73" s="630"/>
      <c r="O73" s="372" t="s">
        <v>1926</v>
      </c>
      <c r="P73" s="352"/>
      <c r="Q73" s="241">
        <v>0</v>
      </c>
      <c r="R73" s="100"/>
      <c r="S73" s="42"/>
      <c r="T73" s="228"/>
      <c r="U73" s="340">
        <v>0</v>
      </c>
      <c r="V73" s="227"/>
      <c r="W73" s="5"/>
      <c r="X73" s="108" t="s">
        <v>1926</v>
      </c>
      <c r="Y73" s="109" t="s">
        <v>119</v>
      </c>
      <c r="Z73" s="123">
        <v>0</v>
      </c>
      <c r="AA73" s="83" t="s">
        <v>1926</v>
      </c>
      <c r="AB73" s="83" t="s">
        <v>1926</v>
      </c>
      <c r="AC73" s="83" t="s">
        <v>1926</v>
      </c>
      <c r="AE73" s="93" t="s">
        <v>2965</v>
      </c>
      <c r="AF73" s="93"/>
      <c r="AG73" s="96" t="s">
        <v>1926</v>
      </c>
      <c r="AH73" s="96" t="s">
        <v>1926</v>
      </c>
      <c r="AI73" s="96" t="s">
        <v>1926</v>
      </c>
      <c r="AJ73" s="96" t="s">
        <v>1926</v>
      </c>
      <c r="AK73" s="96" t="s">
        <v>1926</v>
      </c>
      <c r="AL73" s="96" t="s">
        <v>1926</v>
      </c>
      <c r="AM73" s="96" t="s">
        <v>1926</v>
      </c>
      <c r="AN73" s="96" t="s">
        <v>1926</v>
      </c>
      <c r="AO73" s="96" t="s">
        <v>1926</v>
      </c>
      <c r="AP73" s="96" t="s">
        <v>1926</v>
      </c>
      <c r="AQ73" s="96" t="s">
        <v>1926</v>
      </c>
      <c r="AR73" s="96" t="s">
        <v>1926</v>
      </c>
      <c r="AS73" s="96" t="s">
        <v>1926</v>
      </c>
      <c r="AT73" s="96" t="s">
        <v>1926</v>
      </c>
      <c r="AU73" s="96" t="s">
        <v>1926</v>
      </c>
      <c r="AV73" s="96" t="s">
        <v>1926</v>
      </c>
      <c r="AW73" s="96" t="s">
        <v>1926</v>
      </c>
      <c r="AX73" s="96" t="s">
        <v>1926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1926</v>
      </c>
      <c r="D74" s="312"/>
      <c r="E74" s="127"/>
      <c r="F74" s="126"/>
      <c r="G74" s="946" t="s">
        <v>1926</v>
      </c>
      <c r="H74" s="946" t="s">
        <v>1926</v>
      </c>
      <c r="I74" s="944"/>
      <c r="J74" s="103"/>
      <c r="K74" s="104"/>
      <c r="L74" s="105"/>
      <c r="M74" s="629"/>
      <c r="N74" s="630"/>
      <c r="O74" s="372" t="s">
        <v>1926</v>
      </c>
      <c r="P74" s="352"/>
      <c r="Q74" s="241">
        <v>0</v>
      </c>
      <c r="R74" s="100"/>
      <c r="S74" s="42"/>
      <c r="T74" s="228"/>
      <c r="U74" s="340">
        <v>0</v>
      </c>
      <c r="V74" s="227"/>
      <c r="W74" s="5"/>
      <c r="X74" s="108" t="s">
        <v>1926</v>
      </c>
      <c r="Y74" s="109" t="s">
        <v>119</v>
      </c>
      <c r="Z74" s="123">
        <v>0</v>
      </c>
      <c r="AA74" s="83" t="s">
        <v>1926</v>
      </c>
      <c r="AB74" s="83" t="s">
        <v>1926</v>
      </c>
      <c r="AC74" s="83" t="s">
        <v>1926</v>
      </c>
      <c r="AE74" s="93" t="s">
        <v>2965</v>
      </c>
      <c r="AF74" s="93"/>
      <c r="AG74" s="96" t="s">
        <v>1926</v>
      </c>
      <c r="AH74" s="96" t="s">
        <v>1926</v>
      </c>
      <c r="AI74" s="96" t="s">
        <v>1926</v>
      </c>
      <c r="AJ74" s="96" t="s">
        <v>1926</v>
      </c>
      <c r="AK74" s="96" t="s">
        <v>1926</v>
      </c>
      <c r="AL74" s="96" t="s">
        <v>1926</v>
      </c>
      <c r="AM74" s="96" t="s">
        <v>1926</v>
      </c>
      <c r="AN74" s="96" t="s">
        <v>1926</v>
      </c>
      <c r="AO74" s="96" t="s">
        <v>1926</v>
      </c>
      <c r="AP74" s="96" t="s">
        <v>1926</v>
      </c>
      <c r="AQ74" s="96" t="s">
        <v>1926</v>
      </c>
      <c r="AR74" s="96" t="s">
        <v>1926</v>
      </c>
      <c r="AS74" s="96" t="s">
        <v>1926</v>
      </c>
      <c r="AT74" s="96" t="s">
        <v>1926</v>
      </c>
      <c r="AU74" s="96" t="s">
        <v>1926</v>
      </c>
      <c r="AV74" s="96" t="s">
        <v>1926</v>
      </c>
      <c r="AW74" s="96" t="s">
        <v>1926</v>
      </c>
      <c r="AX74" s="96" t="s">
        <v>1926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1926</v>
      </c>
      <c r="D75" s="312"/>
      <c r="E75" s="127"/>
      <c r="F75" s="126"/>
      <c r="G75" s="946" t="s">
        <v>1926</v>
      </c>
      <c r="H75" s="946" t="s">
        <v>1926</v>
      </c>
      <c r="I75" s="944"/>
      <c r="J75" s="103"/>
      <c r="K75" s="104"/>
      <c r="L75" s="105"/>
      <c r="M75" s="629"/>
      <c r="N75" s="630"/>
      <c r="O75" s="372" t="s">
        <v>1926</v>
      </c>
      <c r="P75" s="352"/>
      <c r="Q75" s="241">
        <v>0</v>
      </c>
      <c r="R75" s="100"/>
      <c r="S75" s="42"/>
      <c r="T75" s="228"/>
      <c r="U75" s="340">
        <v>0</v>
      </c>
      <c r="V75" s="227"/>
      <c r="W75" s="5"/>
      <c r="X75" s="108" t="s">
        <v>1926</v>
      </c>
      <c r="Y75" s="109" t="s">
        <v>119</v>
      </c>
      <c r="Z75" s="123">
        <v>0</v>
      </c>
      <c r="AA75" s="83" t="s">
        <v>1926</v>
      </c>
      <c r="AB75" s="83" t="s">
        <v>1926</v>
      </c>
      <c r="AC75" s="83" t="s">
        <v>1926</v>
      </c>
      <c r="AE75" s="93" t="s">
        <v>2965</v>
      </c>
      <c r="AF75" s="93"/>
      <c r="AG75" s="96" t="s">
        <v>1926</v>
      </c>
      <c r="AH75" s="96" t="s">
        <v>1926</v>
      </c>
      <c r="AI75" s="96" t="s">
        <v>1926</v>
      </c>
      <c r="AJ75" s="96" t="s">
        <v>1926</v>
      </c>
      <c r="AK75" s="96" t="s">
        <v>1926</v>
      </c>
      <c r="AL75" s="96" t="s">
        <v>1926</v>
      </c>
      <c r="AM75" s="96" t="s">
        <v>1926</v>
      </c>
      <c r="AN75" s="96" t="s">
        <v>1926</v>
      </c>
      <c r="AO75" s="96" t="s">
        <v>1926</v>
      </c>
      <c r="AP75" s="96" t="s">
        <v>1926</v>
      </c>
      <c r="AQ75" s="96" t="s">
        <v>1926</v>
      </c>
      <c r="AR75" s="96" t="s">
        <v>1926</v>
      </c>
      <c r="AS75" s="96" t="s">
        <v>1926</v>
      </c>
      <c r="AT75" s="96" t="s">
        <v>1926</v>
      </c>
      <c r="AU75" s="96" t="s">
        <v>1926</v>
      </c>
      <c r="AV75" s="96" t="s">
        <v>1926</v>
      </c>
      <c r="AW75" s="96" t="s">
        <v>1926</v>
      </c>
      <c r="AX75" s="96" t="s">
        <v>1926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1926</v>
      </c>
      <c r="D76" s="312"/>
      <c r="E76" s="127"/>
      <c r="F76" s="126"/>
      <c r="G76" s="946" t="s">
        <v>1926</v>
      </c>
      <c r="H76" s="946" t="s">
        <v>1926</v>
      </c>
      <c r="I76" s="944"/>
      <c r="J76" s="103"/>
      <c r="K76" s="104"/>
      <c r="L76" s="105"/>
      <c r="M76" s="629"/>
      <c r="N76" s="630"/>
      <c r="O76" s="372" t="s">
        <v>1926</v>
      </c>
      <c r="P76" s="352"/>
      <c r="Q76" s="241">
        <v>0</v>
      </c>
      <c r="R76" s="100"/>
      <c r="S76" s="42"/>
      <c r="T76" s="228"/>
      <c r="U76" s="340">
        <v>0</v>
      </c>
      <c r="V76" s="227"/>
      <c r="W76" s="5"/>
      <c r="X76" s="108" t="s">
        <v>1926</v>
      </c>
      <c r="Y76" s="109" t="s">
        <v>119</v>
      </c>
      <c r="Z76" s="123">
        <v>0</v>
      </c>
      <c r="AA76" s="83" t="s">
        <v>1926</v>
      </c>
      <c r="AB76" s="83" t="s">
        <v>1926</v>
      </c>
      <c r="AC76" s="83" t="s">
        <v>1926</v>
      </c>
      <c r="AE76" s="93" t="s">
        <v>2965</v>
      </c>
      <c r="AF76" s="93"/>
      <c r="AG76" s="96" t="s">
        <v>1926</v>
      </c>
      <c r="AH76" s="96" t="s">
        <v>1926</v>
      </c>
      <c r="AI76" s="96" t="s">
        <v>1926</v>
      </c>
      <c r="AJ76" s="96" t="s">
        <v>1926</v>
      </c>
      <c r="AK76" s="96" t="s">
        <v>1926</v>
      </c>
      <c r="AL76" s="96" t="s">
        <v>1926</v>
      </c>
      <c r="AM76" s="96" t="s">
        <v>1926</v>
      </c>
      <c r="AN76" s="96" t="s">
        <v>1926</v>
      </c>
      <c r="AO76" s="96" t="s">
        <v>1926</v>
      </c>
      <c r="AP76" s="96" t="s">
        <v>1926</v>
      </c>
      <c r="AQ76" s="96" t="s">
        <v>1926</v>
      </c>
      <c r="AR76" s="96" t="s">
        <v>1926</v>
      </c>
      <c r="AS76" s="96" t="s">
        <v>1926</v>
      </c>
      <c r="AT76" s="96" t="s">
        <v>1926</v>
      </c>
      <c r="AU76" s="96" t="s">
        <v>1926</v>
      </c>
      <c r="AV76" s="96" t="s">
        <v>1926</v>
      </c>
      <c r="AW76" s="96" t="s">
        <v>1926</v>
      </c>
      <c r="AX76" s="96" t="s">
        <v>1926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1145</v>
      </c>
      <c r="I77" s="354"/>
      <c r="J77" s="259"/>
      <c r="K77" s="358">
        <v>154569200</v>
      </c>
      <c r="L77" s="352"/>
      <c r="M77" s="352"/>
      <c r="N77" s="352"/>
      <c r="O77" s="352"/>
      <c r="P77" s="352"/>
      <c r="Q77" s="358">
        <v>215018</v>
      </c>
      <c r="R77" s="101"/>
      <c r="S77" s="102"/>
      <c r="T77" s="228"/>
      <c r="U77" s="358">
        <v>215018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727</v>
      </c>
      <c r="F81" s="1346" t="s">
        <v>141</v>
      </c>
      <c r="G81" s="1346" t="s">
        <v>142</v>
      </c>
      <c r="H81" s="1346" t="s">
        <v>143</v>
      </c>
      <c r="I81" s="1346" t="s">
        <v>1190</v>
      </c>
      <c r="J81" s="1346" t="s">
        <v>1191</v>
      </c>
      <c r="K81" s="1346" t="s">
        <v>276</v>
      </c>
      <c r="L81" s="79" t="s">
        <v>1471</v>
      </c>
      <c r="M81" s="85"/>
      <c r="N81" s="85"/>
      <c r="O81" s="80"/>
      <c r="P81" s="284"/>
      <c r="Q81" s="79" t="s">
        <v>2184</v>
      </c>
      <c r="R81" s="80"/>
      <c r="S81" s="1346" t="s">
        <v>2185</v>
      </c>
      <c r="T81" s="284"/>
      <c r="U81" s="1346" t="s">
        <v>1934</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1270</v>
      </c>
      <c r="M82" s="37" t="s">
        <v>889</v>
      </c>
      <c r="N82" s="37" t="s">
        <v>1271</v>
      </c>
      <c r="O82" s="37" t="s">
        <v>1934</v>
      </c>
      <c r="P82" s="284"/>
      <c r="Q82" s="37" t="s">
        <v>1270</v>
      </c>
      <c r="R82" s="37" t="s">
        <v>889</v>
      </c>
      <c r="S82" s="1347"/>
      <c r="T82" s="284"/>
      <c r="U82" s="1347"/>
      <c r="V82" s="227"/>
      <c r="Y82" s="83"/>
      <c r="AE82" s="576" t="s">
        <v>598</v>
      </c>
      <c r="AX82" s="576" t="s">
        <v>598</v>
      </c>
      <c r="BA82" s="83" t="s">
        <v>653</v>
      </c>
      <c r="BB82" s="83" t="s">
        <v>653</v>
      </c>
      <c r="BC82" s="83" t="s">
        <v>2767</v>
      </c>
      <c r="BD82" s="83" t="s">
        <v>2767</v>
      </c>
      <c r="BE82" s="83" t="s">
        <v>201</v>
      </c>
      <c r="BF82" s="83" t="s">
        <v>203</v>
      </c>
      <c r="BG82" s="83" t="s">
        <v>203</v>
      </c>
      <c r="BH82" s="83" t="s">
        <v>203</v>
      </c>
      <c r="BI82" s="83" t="s">
        <v>546</v>
      </c>
      <c r="BJ82" s="83" t="s">
        <v>2084</v>
      </c>
      <c r="BK82" s="83" t="s">
        <v>1604</v>
      </c>
      <c r="BL82" s="83" t="s">
        <v>2630</v>
      </c>
      <c r="BM82" s="576" t="s">
        <v>1605</v>
      </c>
      <c r="BN82" s="576" t="s">
        <v>1605</v>
      </c>
      <c r="BO82" s="576" t="s">
        <v>1605</v>
      </c>
      <c r="BP82" s="83" t="s">
        <v>1103</v>
      </c>
      <c r="BQ82" s="83" t="s">
        <v>399</v>
      </c>
      <c r="BR82" s="83" t="s">
        <v>1607</v>
      </c>
      <c r="BS82" s="576" t="s">
        <v>125</v>
      </c>
      <c r="BT82" s="83" t="s">
        <v>125</v>
      </c>
      <c r="BU82" s="83" t="s">
        <v>2819</v>
      </c>
      <c r="BV82" s="83" t="s">
        <v>652</v>
      </c>
      <c r="BW82" s="83" t="s">
        <v>652</v>
      </c>
      <c r="BX82" s="83" t="s">
        <v>1608</v>
      </c>
      <c r="BY82" s="83" t="s">
        <v>205</v>
      </c>
      <c r="BZ82" s="579" t="s">
        <v>123</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1282</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2474</v>
      </c>
      <c r="Y85" s="365" t="s">
        <v>1554</v>
      </c>
      <c r="Z85" s="365" t="s">
        <v>1259</v>
      </c>
      <c r="AA85" s="365" t="s">
        <v>1876</v>
      </c>
      <c r="AB85" s="365" t="s">
        <v>122</v>
      </c>
      <c r="AC85" s="365" t="s">
        <v>654</v>
      </c>
      <c r="AE85" s="365" t="s">
        <v>2543</v>
      </c>
      <c r="AF85" s="95"/>
      <c r="AG85" s="369" t="s">
        <v>2754</v>
      </c>
      <c r="AH85" s="370"/>
      <c r="AI85" s="370"/>
      <c r="AJ85" s="370"/>
      <c r="AK85" s="370"/>
      <c r="AL85" s="370"/>
      <c r="AM85" s="370"/>
      <c r="AN85" s="370"/>
      <c r="AO85" s="370"/>
      <c r="AP85" s="370"/>
      <c r="AQ85" s="370"/>
      <c r="AR85" s="370"/>
      <c r="AS85" s="370"/>
      <c r="AT85" s="370"/>
      <c r="AU85" s="370"/>
      <c r="AV85" s="370"/>
      <c r="AW85" s="370"/>
      <c r="AX85" s="370"/>
      <c r="AY85" s="370"/>
      <c r="AZ85" s="343"/>
      <c r="BA85" s="83" t="s">
        <v>2544</v>
      </c>
      <c r="BB85" s="345">
        <v>0.05</v>
      </c>
      <c r="BC85" s="83" t="s">
        <v>1261</v>
      </c>
      <c r="BD85" s="345"/>
      <c r="BE85" s="83" t="s">
        <v>1282</v>
      </c>
      <c r="BF85" s="83" t="s">
        <v>1262</v>
      </c>
      <c r="BG85" s="83" t="s">
        <v>1262</v>
      </c>
      <c r="BH85" s="83" t="s">
        <v>1262</v>
      </c>
      <c r="BI85" s="83" t="s">
        <v>667</v>
      </c>
      <c r="BJ85" s="83" t="s">
        <v>158</v>
      </c>
      <c r="BK85" s="83" t="s">
        <v>2753</v>
      </c>
      <c r="BL85" s="83" t="s">
        <v>1285</v>
      </c>
      <c r="BM85" s="576" t="s">
        <v>122</v>
      </c>
      <c r="BN85" s="576" t="s">
        <v>654</v>
      </c>
      <c r="BO85" s="576" t="s">
        <v>600</v>
      </c>
      <c r="BP85" s="83" t="s">
        <v>1288</v>
      </c>
      <c r="BQ85" s="83" t="s">
        <v>1289</v>
      </c>
      <c r="BR85" s="83" t="s">
        <v>2759</v>
      </c>
      <c r="BS85" s="576" t="s">
        <v>601</v>
      </c>
      <c r="BT85" s="83" t="s">
        <v>277</v>
      </c>
      <c r="BU85" s="83" t="s">
        <v>2755</v>
      </c>
      <c r="BV85" s="83" t="s">
        <v>159</v>
      </c>
      <c r="BW85" s="83" t="s">
        <v>159</v>
      </c>
      <c r="BX85" s="83" t="s">
        <v>160</v>
      </c>
      <c r="BY85" s="83" t="s">
        <v>160</v>
      </c>
      <c r="BZ85" s="579" t="s">
        <v>597</v>
      </c>
      <c r="CA85" s="373"/>
    </row>
    <row r="86" spans="1:79" s="2" customFormat="1" ht="11.45" customHeight="1" x14ac:dyDescent="0.15">
      <c r="A86" s="95"/>
      <c r="B86" s="312"/>
      <c r="C86" s="312"/>
      <c r="D86" s="312"/>
      <c r="E86" s="58" t="s">
        <v>147</v>
      </c>
      <c r="F86" s="13" t="s">
        <v>147</v>
      </c>
      <c r="G86" s="13"/>
      <c r="H86" s="13"/>
      <c r="I86" s="13"/>
      <c r="J86" s="88" t="s">
        <v>2842</v>
      </c>
      <c r="K86" s="13" t="s">
        <v>2849</v>
      </c>
      <c r="L86" s="13" t="s">
        <v>1137</v>
      </c>
      <c r="M86" s="13" t="s">
        <v>1137</v>
      </c>
      <c r="N86" s="13" t="s">
        <v>1137</v>
      </c>
      <c r="O86" s="13" t="s">
        <v>1137</v>
      </c>
      <c r="P86" s="228"/>
      <c r="Q86" s="13" t="s">
        <v>2849</v>
      </c>
      <c r="R86" s="13" t="s">
        <v>2849</v>
      </c>
      <c r="S86" s="13" t="s">
        <v>2849</v>
      </c>
      <c r="T86" s="228"/>
      <c r="U86" s="13" t="s">
        <v>2849</v>
      </c>
      <c r="V86" s="227"/>
      <c r="X86" s="365"/>
      <c r="Y86" s="365" t="s">
        <v>2629</v>
      </c>
      <c r="Z86" s="365" t="s">
        <v>1260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2405</v>
      </c>
      <c r="BB86" s="83" t="s">
        <v>1258</v>
      </c>
      <c r="BC86" s="83" t="s">
        <v>1176</v>
      </c>
      <c r="BD86" s="83" t="s">
        <v>1176</v>
      </c>
      <c r="BE86" s="83" t="s">
        <v>1258</v>
      </c>
      <c r="BF86" s="83" t="s">
        <v>1263</v>
      </c>
      <c r="BG86" s="83" t="s">
        <v>2751</v>
      </c>
      <c r="BH86" s="83" t="s">
        <v>1258</v>
      </c>
      <c r="BI86" s="83" t="s">
        <v>1258</v>
      </c>
      <c r="BJ86" s="83" t="s">
        <v>1176</v>
      </c>
      <c r="BK86" s="83" t="s">
        <v>1284</v>
      </c>
      <c r="BL86" s="83" t="s">
        <v>1258</v>
      </c>
      <c r="BM86" s="576"/>
      <c r="BN86" s="576" t="s">
        <v>1287</v>
      </c>
      <c r="BO86" s="576" t="s">
        <v>1258</v>
      </c>
      <c r="BP86" s="83" t="s">
        <v>1258</v>
      </c>
      <c r="BQ86" s="83" t="s">
        <v>2758</v>
      </c>
      <c r="BR86" s="83" t="s">
        <v>2760</v>
      </c>
      <c r="BS86" s="576" t="s">
        <v>602</v>
      </c>
      <c r="BT86" s="83" t="s">
        <v>668</v>
      </c>
      <c r="BU86" s="83" t="s">
        <v>1176</v>
      </c>
      <c r="BV86" s="83" t="s">
        <v>1176</v>
      </c>
      <c r="BW86" s="83" t="s">
        <v>1176</v>
      </c>
      <c r="BX86" s="93" t="s">
        <v>1176</v>
      </c>
      <c r="BY86" s="93" t="s">
        <v>1176</v>
      </c>
      <c r="BZ86" s="579" t="s">
        <v>608</v>
      </c>
      <c r="CA86" s="373"/>
    </row>
    <row r="87" spans="1:79" s="2" customFormat="1" ht="11.45" customHeight="1" x14ac:dyDescent="0.15">
      <c r="A87" s="95"/>
      <c r="B87" s="312"/>
      <c r="C87" s="347">
        <v>4003</v>
      </c>
      <c r="D87" s="312"/>
      <c r="E87" s="375">
        <v>710</v>
      </c>
      <c r="F87" s="375" t="s">
        <v>2784</v>
      </c>
      <c r="G87" s="376" t="s">
        <v>2409</v>
      </c>
      <c r="H87" s="362"/>
      <c r="I87" s="377"/>
      <c r="J87" s="378" t="s">
        <v>2710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848</v>
      </c>
      <c r="D88" s="312"/>
      <c r="E88" s="355" t="s">
        <v>2625</v>
      </c>
      <c r="F88" s="356">
        <v>0</v>
      </c>
      <c r="G88" s="946" t="s">
        <v>124</v>
      </c>
      <c r="H88" s="946" t="s">
        <v>2563</v>
      </c>
      <c r="I88" s="943">
        <v>1</v>
      </c>
      <c r="J88" s="357">
        <v>1</v>
      </c>
      <c r="K88" s="104">
        <v>312000</v>
      </c>
      <c r="L88" s="105">
        <v>4.6715999999999999E-4</v>
      </c>
      <c r="M88" s="627"/>
      <c r="N88" s="628"/>
      <c r="O88" s="372">
        <v>4.6715999999999999E-4</v>
      </c>
      <c r="P88" s="352"/>
      <c r="Q88" s="241">
        <v>146</v>
      </c>
      <c r="R88" s="100"/>
      <c r="S88" s="42"/>
      <c r="T88" s="228"/>
      <c r="U88" s="340">
        <v>146</v>
      </c>
      <c r="V88" s="227"/>
      <c r="W88" s="5"/>
      <c r="X88" s="106" t="s">
        <v>848</v>
      </c>
      <c r="Y88" s="107" t="s">
        <v>2934</v>
      </c>
      <c r="Z88" s="122">
        <v>312000</v>
      </c>
      <c r="AA88" s="83" t="s">
        <v>123</v>
      </c>
      <c r="AB88" s="83" t="s">
        <v>123</v>
      </c>
      <c r="AC88" s="83" t="s">
        <v>2084</v>
      </c>
      <c r="AE88" s="93" t="s">
        <v>2965</v>
      </c>
      <c r="AF88" s="93"/>
      <c r="AG88" s="96" t="s">
        <v>1926</v>
      </c>
      <c r="AH88" s="96" t="s">
        <v>1926</v>
      </c>
      <c r="AI88" s="96" t="s">
        <v>1926</v>
      </c>
      <c r="AJ88" s="96" t="s">
        <v>1926</v>
      </c>
      <c r="AK88" s="96" t="s">
        <v>1926</v>
      </c>
      <c r="AL88" s="96" t="s">
        <v>1926</v>
      </c>
      <c r="AM88" s="96" t="s">
        <v>1926</v>
      </c>
      <c r="AN88" s="96" t="s">
        <v>1926</v>
      </c>
      <c r="AO88" s="96" t="s">
        <v>1926</v>
      </c>
      <c r="AP88" s="96" t="s">
        <v>1926</v>
      </c>
      <c r="AQ88" s="96" t="s">
        <v>1926</v>
      </c>
      <c r="AR88" s="96" t="s">
        <v>1926</v>
      </c>
      <c r="AS88" s="96" t="s">
        <v>1926</v>
      </c>
      <c r="AT88" s="96" t="s">
        <v>1926</v>
      </c>
      <c r="AU88" s="96" t="s">
        <v>1926</v>
      </c>
      <c r="AV88" s="96" t="s">
        <v>1926</v>
      </c>
      <c r="AW88" s="96" t="s">
        <v>1926</v>
      </c>
      <c r="AX88" s="96" t="s">
        <v>1926</v>
      </c>
      <c r="AY88" s="344"/>
      <c r="AZ88" s="93"/>
      <c r="BA88" s="93">
        <v>4.6715999999999999E-4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392</v>
      </c>
      <c r="D89" s="312"/>
      <c r="E89" s="127" t="s">
        <v>1226</v>
      </c>
      <c r="F89" s="126">
        <v>0</v>
      </c>
      <c r="G89" s="946" t="s">
        <v>1580</v>
      </c>
      <c r="H89" s="946" t="s">
        <v>2493</v>
      </c>
      <c r="I89" s="944">
        <v>1</v>
      </c>
      <c r="J89" s="103">
        <v>1</v>
      </c>
      <c r="K89" s="104">
        <v>885000</v>
      </c>
      <c r="L89" s="105">
        <v>4.6715999999999999E-4</v>
      </c>
      <c r="M89" s="629"/>
      <c r="N89" s="630"/>
      <c r="O89" s="372">
        <v>4.6715999999999999E-4</v>
      </c>
      <c r="P89" s="352"/>
      <c r="Q89" s="241">
        <v>413</v>
      </c>
      <c r="R89" s="100"/>
      <c r="S89" s="42"/>
      <c r="T89" s="228"/>
      <c r="U89" s="340">
        <v>413</v>
      </c>
      <c r="V89" s="227"/>
      <c r="W89" s="5"/>
      <c r="X89" s="108" t="s">
        <v>392</v>
      </c>
      <c r="Y89" s="109" t="s">
        <v>2671</v>
      </c>
      <c r="Z89" s="123">
        <v>885000</v>
      </c>
      <c r="AA89" s="83" t="s">
        <v>123</v>
      </c>
      <c r="AB89" s="83" t="s">
        <v>123</v>
      </c>
      <c r="AC89" s="83" t="s">
        <v>1608</v>
      </c>
      <c r="AE89" s="93" t="s">
        <v>2965</v>
      </c>
      <c r="AF89" s="93"/>
      <c r="AG89" s="96" t="s">
        <v>1926</v>
      </c>
      <c r="AH89" s="96" t="s">
        <v>1926</v>
      </c>
      <c r="AI89" s="96" t="s">
        <v>1926</v>
      </c>
      <c r="AJ89" s="96" t="s">
        <v>1926</v>
      </c>
      <c r="AK89" s="96" t="s">
        <v>1926</v>
      </c>
      <c r="AL89" s="96" t="s">
        <v>1926</v>
      </c>
      <c r="AM89" s="96" t="s">
        <v>1926</v>
      </c>
      <c r="AN89" s="96" t="s">
        <v>1926</v>
      </c>
      <c r="AO89" s="96" t="s">
        <v>1926</v>
      </c>
      <c r="AP89" s="96" t="s">
        <v>1926</v>
      </c>
      <c r="AQ89" s="96" t="s">
        <v>1926</v>
      </c>
      <c r="AR89" s="96" t="s">
        <v>1926</v>
      </c>
      <c r="AS89" s="96" t="s">
        <v>1926</v>
      </c>
      <c r="AT89" s="96" t="s">
        <v>1926</v>
      </c>
      <c r="AU89" s="96" t="s">
        <v>1926</v>
      </c>
      <c r="AV89" s="96" t="s">
        <v>1926</v>
      </c>
      <c r="AW89" s="96" t="s">
        <v>1926</v>
      </c>
      <c r="AX89" s="96" t="s">
        <v>1926</v>
      </c>
      <c r="AY89" s="344"/>
      <c r="AZ89" s="93"/>
      <c r="BA89" s="93">
        <v>4.6715999999999999E-4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2238</v>
      </c>
      <c r="D90" s="312"/>
      <c r="E90" s="127" t="s">
        <v>2626</v>
      </c>
      <c r="F90" s="126">
        <v>0</v>
      </c>
      <c r="G90" s="946" t="s">
        <v>1580</v>
      </c>
      <c r="H90" s="946" t="s">
        <v>1811</v>
      </c>
      <c r="I90" s="944">
        <v>1</v>
      </c>
      <c r="J90" s="103">
        <v>1</v>
      </c>
      <c r="K90" s="104">
        <v>1091585</v>
      </c>
      <c r="L90" s="105">
        <v>4.6715999999999999E-4</v>
      </c>
      <c r="M90" s="629"/>
      <c r="N90" s="630"/>
      <c r="O90" s="372">
        <v>4.6715999999999999E-4</v>
      </c>
      <c r="P90" s="352"/>
      <c r="Q90" s="241">
        <v>510</v>
      </c>
      <c r="R90" s="100"/>
      <c r="S90" s="42"/>
      <c r="T90" s="228"/>
      <c r="U90" s="340">
        <v>510</v>
      </c>
      <c r="V90" s="227"/>
      <c r="W90" s="5"/>
      <c r="X90" s="108" t="s">
        <v>2238</v>
      </c>
      <c r="Y90" s="109" t="s">
        <v>2672</v>
      </c>
      <c r="Z90" s="123">
        <v>1091585</v>
      </c>
      <c r="AA90" s="83" t="s">
        <v>123</v>
      </c>
      <c r="AB90" s="83" t="s">
        <v>123</v>
      </c>
      <c r="AC90" s="83" t="s">
        <v>1604</v>
      </c>
      <c r="AE90" s="93" t="s">
        <v>2965</v>
      </c>
      <c r="AF90" s="93"/>
      <c r="AG90" s="96" t="s">
        <v>1926</v>
      </c>
      <c r="AH90" s="96" t="s">
        <v>1926</v>
      </c>
      <c r="AI90" s="96" t="s">
        <v>1926</v>
      </c>
      <c r="AJ90" s="96" t="s">
        <v>1926</v>
      </c>
      <c r="AK90" s="96" t="s">
        <v>1926</v>
      </c>
      <c r="AL90" s="96" t="s">
        <v>1926</v>
      </c>
      <c r="AM90" s="96" t="s">
        <v>1926</v>
      </c>
      <c r="AN90" s="96" t="s">
        <v>1926</v>
      </c>
      <c r="AO90" s="96" t="s">
        <v>1926</v>
      </c>
      <c r="AP90" s="96" t="s">
        <v>1926</v>
      </c>
      <c r="AQ90" s="96" t="s">
        <v>1926</v>
      </c>
      <c r="AR90" s="96" t="s">
        <v>1926</v>
      </c>
      <c r="AS90" s="96" t="s">
        <v>1926</v>
      </c>
      <c r="AT90" s="96" t="s">
        <v>1926</v>
      </c>
      <c r="AU90" s="96" t="s">
        <v>1926</v>
      </c>
      <c r="AV90" s="96" t="s">
        <v>1926</v>
      </c>
      <c r="AW90" s="96" t="s">
        <v>1926</v>
      </c>
      <c r="AX90" s="96" t="s">
        <v>1926</v>
      </c>
      <c r="AY90" s="344"/>
      <c r="AZ90" s="93"/>
      <c r="BA90" s="93">
        <v>4.6715999999999999E-4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2439</v>
      </c>
      <c r="D91" s="312"/>
      <c r="E91" s="127" t="s">
        <v>2627</v>
      </c>
      <c r="F91" s="126">
        <v>0</v>
      </c>
      <c r="G91" s="946" t="s">
        <v>202</v>
      </c>
      <c r="H91" s="946" t="s">
        <v>2563</v>
      </c>
      <c r="I91" s="944">
        <v>2.1015999999999999</v>
      </c>
      <c r="J91" s="103">
        <v>1</v>
      </c>
      <c r="K91" s="104">
        <v>2301625</v>
      </c>
      <c r="L91" s="105">
        <v>9.8177000000000008E-4</v>
      </c>
      <c r="M91" s="629"/>
      <c r="N91" s="630"/>
      <c r="O91" s="372">
        <v>9.8177000000000008E-4</v>
      </c>
      <c r="P91" s="352"/>
      <c r="Q91" s="241">
        <v>2260</v>
      </c>
      <c r="R91" s="100"/>
      <c r="S91" s="42"/>
      <c r="T91" s="228"/>
      <c r="U91" s="340">
        <v>2260</v>
      </c>
      <c r="V91" s="227"/>
      <c r="W91" s="5"/>
      <c r="X91" s="108" t="s">
        <v>2439</v>
      </c>
      <c r="Y91" s="109" t="s">
        <v>2397</v>
      </c>
      <c r="Z91" s="123">
        <v>4837095.0999999996</v>
      </c>
      <c r="AA91" s="83" t="s">
        <v>201</v>
      </c>
      <c r="AB91" s="83" t="s">
        <v>201</v>
      </c>
      <c r="AC91" s="83" t="s">
        <v>2084</v>
      </c>
      <c r="AE91" s="93" t="s">
        <v>2965</v>
      </c>
      <c r="AF91" s="93"/>
      <c r="AG91" s="96" t="s">
        <v>1926</v>
      </c>
      <c r="AH91" s="96" t="s">
        <v>1926</v>
      </c>
      <c r="AI91" s="96" t="s">
        <v>1926</v>
      </c>
      <c r="AJ91" s="96" t="s">
        <v>1926</v>
      </c>
      <c r="AK91" s="96" t="s">
        <v>1926</v>
      </c>
      <c r="AL91" s="96" t="s">
        <v>1926</v>
      </c>
      <c r="AM91" s="96" t="s">
        <v>1926</v>
      </c>
      <c r="AN91" s="96" t="s">
        <v>1926</v>
      </c>
      <c r="AO91" s="96" t="s">
        <v>1926</v>
      </c>
      <c r="AP91" s="96" t="s">
        <v>1926</v>
      </c>
      <c r="AQ91" s="96" t="s">
        <v>1926</v>
      </c>
      <c r="AR91" s="96" t="s">
        <v>1926</v>
      </c>
      <c r="AS91" s="96" t="s">
        <v>1926</v>
      </c>
      <c r="AT91" s="96" t="s">
        <v>1926</v>
      </c>
      <c r="AU91" s="96" t="s">
        <v>1926</v>
      </c>
      <c r="AV91" s="96" t="s">
        <v>1926</v>
      </c>
      <c r="AW91" s="96" t="s">
        <v>1926</v>
      </c>
      <c r="AX91" s="96" t="s">
        <v>1926</v>
      </c>
      <c r="AY91" s="344"/>
      <c r="AZ91" s="93"/>
      <c r="BA91" s="93">
        <v>9.8178345599999987E-4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2440</v>
      </c>
      <c r="D92" s="312"/>
      <c r="E92" s="127" t="s">
        <v>745</v>
      </c>
      <c r="F92" s="126">
        <v>0</v>
      </c>
      <c r="G92" s="946" t="s">
        <v>202</v>
      </c>
      <c r="H92" s="946" t="s">
        <v>1811</v>
      </c>
      <c r="I92" s="944">
        <v>2.1015999999999999</v>
      </c>
      <c r="J92" s="103">
        <v>1</v>
      </c>
      <c r="K92" s="104">
        <v>1233665</v>
      </c>
      <c r="L92" s="105">
        <v>9.8177000000000008E-4</v>
      </c>
      <c r="M92" s="629"/>
      <c r="N92" s="630"/>
      <c r="O92" s="372">
        <v>9.8177000000000008E-4</v>
      </c>
      <c r="P92" s="352"/>
      <c r="Q92" s="241">
        <v>1211</v>
      </c>
      <c r="R92" s="100"/>
      <c r="S92" s="42"/>
      <c r="T92" s="228"/>
      <c r="U92" s="340">
        <v>1211</v>
      </c>
      <c r="V92" s="227"/>
      <c r="W92" s="5"/>
      <c r="X92" s="108" t="s">
        <v>2440</v>
      </c>
      <c r="Y92" s="109" t="s">
        <v>2423</v>
      </c>
      <c r="Z92" s="123">
        <v>2592670.3640000001</v>
      </c>
      <c r="AA92" s="83" t="s">
        <v>201</v>
      </c>
      <c r="AB92" s="83" t="s">
        <v>201</v>
      </c>
      <c r="AC92" s="83" t="s">
        <v>1604</v>
      </c>
      <c r="AE92" s="93" t="s">
        <v>2965</v>
      </c>
      <c r="AF92" s="93"/>
      <c r="AG92" s="96" t="s">
        <v>1926</v>
      </c>
      <c r="AH92" s="96" t="s">
        <v>1926</v>
      </c>
      <c r="AI92" s="96" t="s">
        <v>1926</v>
      </c>
      <c r="AJ92" s="96" t="s">
        <v>1926</v>
      </c>
      <c r="AK92" s="96" t="s">
        <v>1926</v>
      </c>
      <c r="AL92" s="96" t="s">
        <v>1926</v>
      </c>
      <c r="AM92" s="96" t="s">
        <v>1926</v>
      </c>
      <c r="AN92" s="96" t="s">
        <v>1926</v>
      </c>
      <c r="AO92" s="96" t="s">
        <v>1926</v>
      </c>
      <c r="AP92" s="96" t="s">
        <v>1926</v>
      </c>
      <c r="AQ92" s="96" t="s">
        <v>1926</v>
      </c>
      <c r="AR92" s="96" t="s">
        <v>1926</v>
      </c>
      <c r="AS92" s="96" t="s">
        <v>1926</v>
      </c>
      <c r="AT92" s="96" t="s">
        <v>1926</v>
      </c>
      <c r="AU92" s="96" t="s">
        <v>1926</v>
      </c>
      <c r="AV92" s="96" t="s">
        <v>1926</v>
      </c>
      <c r="AW92" s="96" t="s">
        <v>1926</v>
      </c>
      <c r="AX92" s="96" t="s">
        <v>1926</v>
      </c>
      <c r="AY92" s="344"/>
      <c r="AZ92" s="93"/>
      <c r="BA92" s="93">
        <v>9.8178345599999987E-4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1802</v>
      </c>
      <c r="D93" s="312"/>
      <c r="E93" s="127" t="s">
        <v>2641</v>
      </c>
      <c r="F93" s="126">
        <v>0</v>
      </c>
      <c r="G93" s="946" t="s">
        <v>202</v>
      </c>
      <c r="H93" s="946" t="s">
        <v>2494</v>
      </c>
      <c r="I93" s="944">
        <v>2.1015999999999999</v>
      </c>
      <c r="J93" s="103">
        <v>1</v>
      </c>
      <c r="K93" s="104">
        <v>841980</v>
      </c>
      <c r="L93" s="105">
        <v>9.8177000000000008E-4</v>
      </c>
      <c r="M93" s="629"/>
      <c r="N93" s="630"/>
      <c r="O93" s="372">
        <v>9.8177000000000008E-4</v>
      </c>
      <c r="P93" s="352"/>
      <c r="Q93" s="241">
        <v>827</v>
      </c>
      <c r="R93" s="100"/>
      <c r="S93" s="42"/>
      <c r="T93" s="228"/>
      <c r="U93" s="340">
        <v>827</v>
      </c>
      <c r="V93" s="227"/>
      <c r="W93" s="5"/>
      <c r="X93" s="108" t="s">
        <v>1802</v>
      </c>
      <c r="Y93" s="109" t="s">
        <v>858</v>
      </c>
      <c r="Z93" s="123">
        <v>1769505.1679999998</v>
      </c>
      <c r="AA93" s="83" t="s">
        <v>201</v>
      </c>
      <c r="AB93" s="83" t="s">
        <v>201</v>
      </c>
      <c r="AC93" s="83" t="s">
        <v>121</v>
      </c>
      <c r="AE93" s="93" t="s">
        <v>2966</v>
      </c>
      <c r="AF93" s="93"/>
      <c r="AG93" s="96" t="s">
        <v>1926</v>
      </c>
      <c r="AH93" s="96" t="s">
        <v>1926</v>
      </c>
      <c r="AI93" s="96" t="s">
        <v>1926</v>
      </c>
      <c r="AJ93" s="96" t="s">
        <v>1926</v>
      </c>
      <c r="AK93" s="96" t="s">
        <v>1926</v>
      </c>
      <c r="AL93" s="96" t="s">
        <v>1926</v>
      </c>
      <c r="AM93" s="96" t="s">
        <v>1926</v>
      </c>
      <c r="AN93" s="96" t="s">
        <v>1926</v>
      </c>
      <c r="AO93" s="96" t="s">
        <v>1926</v>
      </c>
      <c r="AP93" s="96" t="s">
        <v>1926</v>
      </c>
      <c r="AQ93" s="96" t="s">
        <v>1926</v>
      </c>
      <c r="AR93" s="96" t="s">
        <v>1926</v>
      </c>
      <c r="AS93" s="96" t="s">
        <v>1926</v>
      </c>
      <c r="AT93" s="96" t="s">
        <v>1926</v>
      </c>
      <c r="AU93" s="96" t="s">
        <v>1926</v>
      </c>
      <c r="AV93" s="96" t="s">
        <v>1926</v>
      </c>
      <c r="AW93" s="96" t="s">
        <v>1926</v>
      </c>
      <c r="AX93" s="96" t="s">
        <v>123</v>
      </c>
      <c r="AY93" s="344"/>
      <c r="AZ93" s="93"/>
      <c r="BA93" s="93">
        <v>9.8178345599999987E-4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1</v>
      </c>
      <c r="CA93" s="373"/>
    </row>
    <row r="94" spans="1:79" s="2" customFormat="1" ht="11.45" customHeight="1" x14ac:dyDescent="0.15">
      <c r="A94" s="95"/>
      <c r="B94" s="312"/>
      <c r="C94" s="346" t="s">
        <v>1926</v>
      </c>
      <c r="D94" s="312"/>
      <c r="E94" s="127"/>
      <c r="F94" s="126"/>
      <c r="G94" s="946" t="s">
        <v>1926</v>
      </c>
      <c r="H94" s="946" t="s">
        <v>1926</v>
      </c>
      <c r="I94" s="944"/>
      <c r="J94" s="103"/>
      <c r="K94" s="104"/>
      <c r="L94" s="105"/>
      <c r="M94" s="629"/>
      <c r="N94" s="630"/>
      <c r="O94" s="372" t="s">
        <v>1926</v>
      </c>
      <c r="P94" s="352"/>
      <c r="Q94" s="241">
        <v>0</v>
      </c>
      <c r="R94" s="100"/>
      <c r="S94" s="42"/>
      <c r="T94" s="228"/>
      <c r="U94" s="340">
        <v>0</v>
      </c>
      <c r="V94" s="227"/>
      <c r="W94" s="5"/>
      <c r="X94" s="108" t="s">
        <v>1926</v>
      </c>
      <c r="Y94" s="109" t="s">
        <v>119</v>
      </c>
      <c r="Z94" s="123">
        <v>0</v>
      </c>
      <c r="AA94" s="83" t="s">
        <v>1926</v>
      </c>
      <c r="AB94" s="83" t="s">
        <v>1926</v>
      </c>
      <c r="AC94" s="83" t="s">
        <v>1926</v>
      </c>
      <c r="AE94" s="93" t="s">
        <v>2965</v>
      </c>
      <c r="AF94" s="93"/>
      <c r="AG94" s="96" t="s">
        <v>1926</v>
      </c>
      <c r="AH94" s="96" t="s">
        <v>1926</v>
      </c>
      <c r="AI94" s="96" t="s">
        <v>1926</v>
      </c>
      <c r="AJ94" s="96" t="s">
        <v>1926</v>
      </c>
      <c r="AK94" s="96" t="s">
        <v>1926</v>
      </c>
      <c r="AL94" s="96" t="s">
        <v>1926</v>
      </c>
      <c r="AM94" s="96" t="s">
        <v>1926</v>
      </c>
      <c r="AN94" s="96" t="s">
        <v>1926</v>
      </c>
      <c r="AO94" s="96" t="s">
        <v>1926</v>
      </c>
      <c r="AP94" s="96" t="s">
        <v>1926</v>
      </c>
      <c r="AQ94" s="96" t="s">
        <v>1926</v>
      </c>
      <c r="AR94" s="96" t="s">
        <v>1926</v>
      </c>
      <c r="AS94" s="96" t="s">
        <v>1926</v>
      </c>
      <c r="AT94" s="96" t="s">
        <v>1926</v>
      </c>
      <c r="AU94" s="96" t="s">
        <v>1926</v>
      </c>
      <c r="AV94" s="96" t="s">
        <v>1926</v>
      </c>
      <c r="AW94" s="96" t="s">
        <v>1926</v>
      </c>
      <c r="AX94" s="96" t="s">
        <v>1926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1926</v>
      </c>
      <c r="D95" s="312"/>
      <c r="E95" s="127"/>
      <c r="F95" s="126"/>
      <c r="G95" s="946" t="s">
        <v>1926</v>
      </c>
      <c r="H95" s="946" t="s">
        <v>1926</v>
      </c>
      <c r="I95" s="944"/>
      <c r="J95" s="103"/>
      <c r="K95" s="104"/>
      <c r="L95" s="105"/>
      <c r="M95" s="629"/>
      <c r="N95" s="630"/>
      <c r="O95" s="372" t="s">
        <v>1926</v>
      </c>
      <c r="P95" s="352"/>
      <c r="Q95" s="241">
        <v>0</v>
      </c>
      <c r="R95" s="100"/>
      <c r="S95" s="42"/>
      <c r="T95" s="228"/>
      <c r="U95" s="340">
        <v>0</v>
      </c>
      <c r="V95" s="227"/>
      <c r="W95" s="5"/>
      <c r="X95" s="108" t="s">
        <v>1926</v>
      </c>
      <c r="Y95" s="109" t="s">
        <v>119</v>
      </c>
      <c r="Z95" s="123">
        <v>0</v>
      </c>
      <c r="AA95" s="83" t="s">
        <v>1926</v>
      </c>
      <c r="AB95" s="83" t="s">
        <v>1926</v>
      </c>
      <c r="AC95" s="83" t="s">
        <v>1926</v>
      </c>
      <c r="AE95" s="93" t="s">
        <v>2965</v>
      </c>
      <c r="AF95" s="93"/>
      <c r="AG95" s="96" t="s">
        <v>1926</v>
      </c>
      <c r="AH95" s="96" t="s">
        <v>1926</v>
      </c>
      <c r="AI95" s="96" t="s">
        <v>1926</v>
      </c>
      <c r="AJ95" s="96" t="s">
        <v>1926</v>
      </c>
      <c r="AK95" s="96" t="s">
        <v>1926</v>
      </c>
      <c r="AL95" s="96" t="s">
        <v>1926</v>
      </c>
      <c r="AM95" s="96" t="s">
        <v>1926</v>
      </c>
      <c r="AN95" s="96" t="s">
        <v>1926</v>
      </c>
      <c r="AO95" s="96" t="s">
        <v>1926</v>
      </c>
      <c r="AP95" s="96" t="s">
        <v>1926</v>
      </c>
      <c r="AQ95" s="96" t="s">
        <v>1926</v>
      </c>
      <c r="AR95" s="96" t="s">
        <v>1926</v>
      </c>
      <c r="AS95" s="96" t="s">
        <v>1926</v>
      </c>
      <c r="AT95" s="96" t="s">
        <v>1926</v>
      </c>
      <c r="AU95" s="96" t="s">
        <v>1926</v>
      </c>
      <c r="AV95" s="96" t="s">
        <v>1926</v>
      </c>
      <c r="AW95" s="96" t="s">
        <v>1926</v>
      </c>
      <c r="AX95" s="96" t="s">
        <v>1926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1926</v>
      </c>
      <c r="D96" s="312"/>
      <c r="E96" s="127"/>
      <c r="F96" s="126"/>
      <c r="G96" s="946" t="s">
        <v>1926</v>
      </c>
      <c r="H96" s="946" t="s">
        <v>1926</v>
      </c>
      <c r="I96" s="944"/>
      <c r="J96" s="103"/>
      <c r="K96" s="104"/>
      <c r="L96" s="105"/>
      <c r="M96" s="629"/>
      <c r="N96" s="630"/>
      <c r="O96" s="372" t="s">
        <v>1926</v>
      </c>
      <c r="P96" s="352"/>
      <c r="Q96" s="241">
        <v>0</v>
      </c>
      <c r="R96" s="100"/>
      <c r="S96" s="42"/>
      <c r="T96" s="228"/>
      <c r="U96" s="340">
        <v>0</v>
      </c>
      <c r="V96" s="227"/>
      <c r="W96" s="5"/>
      <c r="X96" s="108" t="s">
        <v>1926</v>
      </c>
      <c r="Y96" s="109" t="s">
        <v>119</v>
      </c>
      <c r="Z96" s="123">
        <v>0</v>
      </c>
      <c r="AA96" s="83" t="s">
        <v>1926</v>
      </c>
      <c r="AB96" s="83" t="s">
        <v>1926</v>
      </c>
      <c r="AC96" s="83" t="s">
        <v>1926</v>
      </c>
      <c r="AE96" s="93" t="s">
        <v>2965</v>
      </c>
      <c r="AF96" s="93"/>
      <c r="AG96" s="96" t="s">
        <v>1926</v>
      </c>
      <c r="AH96" s="96" t="s">
        <v>1926</v>
      </c>
      <c r="AI96" s="96" t="s">
        <v>1926</v>
      </c>
      <c r="AJ96" s="96" t="s">
        <v>1926</v>
      </c>
      <c r="AK96" s="96" t="s">
        <v>1926</v>
      </c>
      <c r="AL96" s="96" t="s">
        <v>1926</v>
      </c>
      <c r="AM96" s="96" t="s">
        <v>1926</v>
      </c>
      <c r="AN96" s="96" t="s">
        <v>1926</v>
      </c>
      <c r="AO96" s="96" t="s">
        <v>1926</v>
      </c>
      <c r="AP96" s="96" t="s">
        <v>1926</v>
      </c>
      <c r="AQ96" s="96" t="s">
        <v>1926</v>
      </c>
      <c r="AR96" s="96" t="s">
        <v>1926</v>
      </c>
      <c r="AS96" s="96" t="s">
        <v>1926</v>
      </c>
      <c r="AT96" s="96" t="s">
        <v>1926</v>
      </c>
      <c r="AU96" s="96" t="s">
        <v>1926</v>
      </c>
      <c r="AV96" s="96" t="s">
        <v>1926</v>
      </c>
      <c r="AW96" s="96" t="s">
        <v>1926</v>
      </c>
      <c r="AX96" s="96" t="s">
        <v>1926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1926</v>
      </c>
      <c r="D97" s="312"/>
      <c r="E97" s="127"/>
      <c r="F97" s="126"/>
      <c r="G97" s="946" t="s">
        <v>1926</v>
      </c>
      <c r="H97" s="946" t="s">
        <v>1926</v>
      </c>
      <c r="I97" s="944"/>
      <c r="J97" s="103"/>
      <c r="K97" s="104"/>
      <c r="L97" s="105"/>
      <c r="M97" s="629"/>
      <c r="N97" s="630"/>
      <c r="O97" s="372" t="s">
        <v>1926</v>
      </c>
      <c r="P97" s="352"/>
      <c r="Q97" s="241">
        <v>0</v>
      </c>
      <c r="R97" s="100"/>
      <c r="S97" s="42"/>
      <c r="T97" s="228"/>
      <c r="U97" s="340">
        <v>0</v>
      </c>
      <c r="V97" s="227"/>
      <c r="W97" s="5"/>
      <c r="X97" s="108" t="s">
        <v>1926</v>
      </c>
      <c r="Y97" s="109" t="s">
        <v>119</v>
      </c>
      <c r="Z97" s="123">
        <v>0</v>
      </c>
      <c r="AA97" s="83" t="s">
        <v>1926</v>
      </c>
      <c r="AB97" s="83" t="s">
        <v>1926</v>
      </c>
      <c r="AC97" s="83" t="s">
        <v>1926</v>
      </c>
      <c r="AE97" s="93" t="s">
        <v>2965</v>
      </c>
      <c r="AF97" s="93"/>
      <c r="AG97" s="96" t="s">
        <v>1926</v>
      </c>
      <c r="AH97" s="96" t="s">
        <v>1926</v>
      </c>
      <c r="AI97" s="96" t="s">
        <v>1926</v>
      </c>
      <c r="AJ97" s="96" t="s">
        <v>1926</v>
      </c>
      <c r="AK97" s="96" t="s">
        <v>1926</v>
      </c>
      <c r="AL97" s="96" t="s">
        <v>1926</v>
      </c>
      <c r="AM97" s="96" t="s">
        <v>1926</v>
      </c>
      <c r="AN97" s="96" t="s">
        <v>1926</v>
      </c>
      <c r="AO97" s="96" t="s">
        <v>1926</v>
      </c>
      <c r="AP97" s="96" t="s">
        <v>1926</v>
      </c>
      <c r="AQ97" s="96" t="s">
        <v>1926</v>
      </c>
      <c r="AR97" s="96" t="s">
        <v>1926</v>
      </c>
      <c r="AS97" s="96" t="s">
        <v>1926</v>
      </c>
      <c r="AT97" s="96" t="s">
        <v>1926</v>
      </c>
      <c r="AU97" s="96" t="s">
        <v>1926</v>
      </c>
      <c r="AV97" s="96" t="s">
        <v>1926</v>
      </c>
      <c r="AW97" s="96" t="s">
        <v>1926</v>
      </c>
      <c r="AX97" s="96" t="s">
        <v>1926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1926</v>
      </c>
      <c r="D98" s="312"/>
      <c r="E98" s="127"/>
      <c r="F98" s="126"/>
      <c r="G98" s="946" t="s">
        <v>1926</v>
      </c>
      <c r="H98" s="946" t="s">
        <v>1926</v>
      </c>
      <c r="I98" s="944"/>
      <c r="J98" s="103"/>
      <c r="K98" s="104"/>
      <c r="L98" s="105"/>
      <c r="M98" s="629"/>
      <c r="N98" s="630"/>
      <c r="O98" s="372" t="s">
        <v>1926</v>
      </c>
      <c r="P98" s="352"/>
      <c r="Q98" s="241">
        <v>0</v>
      </c>
      <c r="R98" s="100"/>
      <c r="S98" s="42"/>
      <c r="T98" s="228"/>
      <c r="U98" s="340">
        <v>0</v>
      </c>
      <c r="V98" s="227"/>
      <c r="W98" s="5"/>
      <c r="X98" s="108" t="s">
        <v>1926</v>
      </c>
      <c r="Y98" s="109" t="s">
        <v>119</v>
      </c>
      <c r="Z98" s="123">
        <v>0</v>
      </c>
      <c r="AA98" s="83" t="s">
        <v>1926</v>
      </c>
      <c r="AB98" s="83" t="s">
        <v>1926</v>
      </c>
      <c r="AC98" s="83" t="s">
        <v>1926</v>
      </c>
      <c r="AE98" s="93" t="s">
        <v>2965</v>
      </c>
      <c r="AF98" s="93"/>
      <c r="AG98" s="96" t="s">
        <v>1926</v>
      </c>
      <c r="AH98" s="96" t="s">
        <v>1926</v>
      </c>
      <c r="AI98" s="96" t="s">
        <v>1926</v>
      </c>
      <c r="AJ98" s="96" t="s">
        <v>1926</v>
      </c>
      <c r="AK98" s="96" t="s">
        <v>1926</v>
      </c>
      <c r="AL98" s="96" t="s">
        <v>1926</v>
      </c>
      <c r="AM98" s="96" t="s">
        <v>1926</v>
      </c>
      <c r="AN98" s="96" t="s">
        <v>1926</v>
      </c>
      <c r="AO98" s="96" t="s">
        <v>1926</v>
      </c>
      <c r="AP98" s="96" t="s">
        <v>1926</v>
      </c>
      <c r="AQ98" s="96" t="s">
        <v>1926</v>
      </c>
      <c r="AR98" s="96" t="s">
        <v>1926</v>
      </c>
      <c r="AS98" s="96" t="s">
        <v>1926</v>
      </c>
      <c r="AT98" s="96" t="s">
        <v>1926</v>
      </c>
      <c r="AU98" s="96" t="s">
        <v>1926</v>
      </c>
      <c r="AV98" s="96" t="s">
        <v>1926</v>
      </c>
      <c r="AW98" s="96" t="s">
        <v>1926</v>
      </c>
      <c r="AX98" s="96" t="s">
        <v>1926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1926</v>
      </c>
      <c r="D99" s="312"/>
      <c r="E99" s="127"/>
      <c r="F99" s="126"/>
      <c r="G99" s="946" t="s">
        <v>1926</v>
      </c>
      <c r="H99" s="946" t="s">
        <v>1926</v>
      </c>
      <c r="I99" s="944"/>
      <c r="J99" s="103"/>
      <c r="K99" s="104"/>
      <c r="L99" s="105"/>
      <c r="M99" s="629"/>
      <c r="N99" s="630"/>
      <c r="O99" s="372" t="s">
        <v>1926</v>
      </c>
      <c r="P99" s="352"/>
      <c r="Q99" s="241">
        <v>0</v>
      </c>
      <c r="R99" s="100"/>
      <c r="S99" s="42"/>
      <c r="T99" s="228"/>
      <c r="U99" s="340">
        <v>0</v>
      </c>
      <c r="V99" s="227"/>
      <c r="W99" s="5"/>
      <c r="X99" s="108" t="s">
        <v>1926</v>
      </c>
      <c r="Y99" s="109" t="s">
        <v>119</v>
      </c>
      <c r="Z99" s="123">
        <v>0</v>
      </c>
      <c r="AA99" s="83" t="s">
        <v>1926</v>
      </c>
      <c r="AB99" s="83" t="s">
        <v>1926</v>
      </c>
      <c r="AC99" s="83" t="s">
        <v>1926</v>
      </c>
      <c r="AE99" s="93" t="s">
        <v>2965</v>
      </c>
      <c r="AF99" s="93"/>
      <c r="AG99" s="96" t="s">
        <v>1926</v>
      </c>
      <c r="AH99" s="96" t="s">
        <v>1926</v>
      </c>
      <c r="AI99" s="96" t="s">
        <v>1926</v>
      </c>
      <c r="AJ99" s="96" t="s">
        <v>1926</v>
      </c>
      <c r="AK99" s="96" t="s">
        <v>1926</v>
      </c>
      <c r="AL99" s="96" t="s">
        <v>1926</v>
      </c>
      <c r="AM99" s="96" t="s">
        <v>1926</v>
      </c>
      <c r="AN99" s="96" t="s">
        <v>1926</v>
      </c>
      <c r="AO99" s="96" t="s">
        <v>1926</v>
      </c>
      <c r="AP99" s="96" t="s">
        <v>1926</v>
      </c>
      <c r="AQ99" s="96" t="s">
        <v>1926</v>
      </c>
      <c r="AR99" s="96" t="s">
        <v>1926</v>
      </c>
      <c r="AS99" s="96" t="s">
        <v>1926</v>
      </c>
      <c r="AT99" s="96" t="s">
        <v>1926</v>
      </c>
      <c r="AU99" s="96" t="s">
        <v>1926</v>
      </c>
      <c r="AV99" s="96" t="s">
        <v>1926</v>
      </c>
      <c r="AW99" s="96" t="s">
        <v>1926</v>
      </c>
      <c r="AX99" s="96" t="s">
        <v>1926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1926</v>
      </c>
      <c r="D100" s="312"/>
      <c r="E100" s="127"/>
      <c r="F100" s="126"/>
      <c r="G100" s="946" t="s">
        <v>1926</v>
      </c>
      <c r="H100" s="946" t="s">
        <v>1926</v>
      </c>
      <c r="I100" s="944"/>
      <c r="J100" s="103"/>
      <c r="K100" s="104"/>
      <c r="L100" s="105"/>
      <c r="M100" s="629"/>
      <c r="N100" s="630"/>
      <c r="O100" s="372" t="s">
        <v>1926</v>
      </c>
      <c r="P100" s="352"/>
      <c r="Q100" s="241">
        <v>0</v>
      </c>
      <c r="R100" s="100"/>
      <c r="S100" s="42"/>
      <c r="T100" s="228"/>
      <c r="U100" s="340">
        <v>0</v>
      </c>
      <c r="V100" s="227"/>
      <c r="W100" s="5"/>
      <c r="X100" s="108" t="s">
        <v>1926</v>
      </c>
      <c r="Y100" s="109" t="s">
        <v>119</v>
      </c>
      <c r="Z100" s="123">
        <v>0</v>
      </c>
      <c r="AA100" s="83" t="s">
        <v>1926</v>
      </c>
      <c r="AB100" s="83" t="s">
        <v>1926</v>
      </c>
      <c r="AC100" s="83" t="s">
        <v>1926</v>
      </c>
      <c r="AE100" s="93" t="s">
        <v>2965</v>
      </c>
      <c r="AF100" s="93"/>
      <c r="AG100" s="96" t="s">
        <v>1926</v>
      </c>
      <c r="AH100" s="96" t="s">
        <v>1926</v>
      </c>
      <c r="AI100" s="96" t="s">
        <v>1926</v>
      </c>
      <c r="AJ100" s="96" t="s">
        <v>1926</v>
      </c>
      <c r="AK100" s="96" t="s">
        <v>1926</v>
      </c>
      <c r="AL100" s="96" t="s">
        <v>1926</v>
      </c>
      <c r="AM100" s="96" t="s">
        <v>1926</v>
      </c>
      <c r="AN100" s="96" t="s">
        <v>1926</v>
      </c>
      <c r="AO100" s="96" t="s">
        <v>1926</v>
      </c>
      <c r="AP100" s="96" t="s">
        <v>1926</v>
      </c>
      <c r="AQ100" s="96" t="s">
        <v>1926</v>
      </c>
      <c r="AR100" s="96" t="s">
        <v>1926</v>
      </c>
      <c r="AS100" s="96" t="s">
        <v>1926</v>
      </c>
      <c r="AT100" s="96" t="s">
        <v>1926</v>
      </c>
      <c r="AU100" s="96" t="s">
        <v>1926</v>
      </c>
      <c r="AV100" s="96" t="s">
        <v>1926</v>
      </c>
      <c r="AW100" s="96" t="s">
        <v>1926</v>
      </c>
      <c r="AX100" s="96" t="s">
        <v>1926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1926</v>
      </c>
      <c r="D101" s="312"/>
      <c r="E101" s="127"/>
      <c r="F101" s="126"/>
      <c r="G101" s="946" t="s">
        <v>1926</v>
      </c>
      <c r="H101" s="946" t="s">
        <v>1926</v>
      </c>
      <c r="I101" s="944"/>
      <c r="J101" s="103"/>
      <c r="K101" s="104"/>
      <c r="L101" s="105"/>
      <c r="M101" s="629"/>
      <c r="N101" s="630"/>
      <c r="O101" s="372" t="s">
        <v>1926</v>
      </c>
      <c r="P101" s="352"/>
      <c r="Q101" s="241">
        <v>0</v>
      </c>
      <c r="R101" s="100"/>
      <c r="S101" s="42"/>
      <c r="T101" s="228"/>
      <c r="U101" s="340">
        <v>0</v>
      </c>
      <c r="V101" s="227"/>
      <c r="W101" s="5"/>
      <c r="X101" s="108" t="s">
        <v>1926</v>
      </c>
      <c r="Y101" s="109" t="s">
        <v>119</v>
      </c>
      <c r="Z101" s="123">
        <v>0</v>
      </c>
      <c r="AA101" s="83" t="s">
        <v>1926</v>
      </c>
      <c r="AB101" s="83" t="s">
        <v>1926</v>
      </c>
      <c r="AC101" s="83" t="s">
        <v>1926</v>
      </c>
      <c r="AE101" s="93" t="s">
        <v>2965</v>
      </c>
      <c r="AF101" s="93"/>
      <c r="AG101" s="96" t="s">
        <v>1926</v>
      </c>
      <c r="AH101" s="96" t="s">
        <v>1926</v>
      </c>
      <c r="AI101" s="96" t="s">
        <v>1926</v>
      </c>
      <c r="AJ101" s="96" t="s">
        <v>1926</v>
      </c>
      <c r="AK101" s="96" t="s">
        <v>1926</v>
      </c>
      <c r="AL101" s="96" t="s">
        <v>1926</v>
      </c>
      <c r="AM101" s="96" t="s">
        <v>1926</v>
      </c>
      <c r="AN101" s="96" t="s">
        <v>1926</v>
      </c>
      <c r="AO101" s="96" t="s">
        <v>1926</v>
      </c>
      <c r="AP101" s="96" t="s">
        <v>1926</v>
      </c>
      <c r="AQ101" s="96" t="s">
        <v>1926</v>
      </c>
      <c r="AR101" s="96" t="s">
        <v>1926</v>
      </c>
      <c r="AS101" s="96" t="s">
        <v>1926</v>
      </c>
      <c r="AT101" s="96" t="s">
        <v>1926</v>
      </c>
      <c r="AU101" s="96" t="s">
        <v>1926</v>
      </c>
      <c r="AV101" s="96" t="s">
        <v>1926</v>
      </c>
      <c r="AW101" s="96" t="s">
        <v>1926</v>
      </c>
      <c r="AX101" s="96" t="s">
        <v>1926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1926</v>
      </c>
      <c r="D102" s="312"/>
      <c r="E102" s="127"/>
      <c r="F102" s="126"/>
      <c r="G102" s="946" t="s">
        <v>1926</v>
      </c>
      <c r="H102" s="946" t="s">
        <v>1926</v>
      </c>
      <c r="I102" s="944"/>
      <c r="J102" s="103"/>
      <c r="K102" s="104"/>
      <c r="L102" s="105"/>
      <c r="M102" s="629"/>
      <c r="N102" s="630"/>
      <c r="O102" s="372" t="s">
        <v>1926</v>
      </c>
      <c r="P102" s="352"/>
      <c r="Q102" s="241">
        <v>0</v>
      </c>
      <c r="R102" s="100"/>
      <c r="S102" s="42"/>
      <c r="T102" s="228"/>
      <c r="U102" s="340">
        <v>0</v>
      </c>
      <c r="V102" s="227"/>
      <c r="W102" s="5"/>
      <c r="X102" s="108" t="s">
        <v>1926</v>
      </c>
      <c r="Y102" s="109" t="s">
        <v>119</v>
      </c>
      <c r="Z102" s="123">
        <v>0</v>
      </c>
      <c r="AA102" s="83" t="s">
        <v>1926</v>
      </c>
      <c r="AB102" s="83" t="s">
        <v>1926</v>
      </c>
      <c r="AC102" s="83" t="s">
        <v>1926</v>
      </c>
      <c r="AE102" s="93" t="s">
        <v>2965</v>
      </c>
      <c r="AF102" s="93"/>
      <c r="AG102" s="96" t="s">
        <v>1926</v>
      </c>
      <c r="AH102" s="96" t="s">
        <v>1926</v>
      </c>
      <c r="AI102" s="96" t="s">
        <v>1926</v>
      </c>
      <c r="AJ102" s="96" t="s">
        <v>1926</v>
      </c>
      <c r="AK102" s="96" t="s">
        <v>1926</v>
      </c>
      <c r="AL102" s="96" t="s">
        <v>1926</v>
      </c>
      <c r="AM102" s="96" t="s">
        <v>1926</v>
      </c>
      <c r="AN102" s="96" t="s">
        <v>1926</v>
      </c>
      <c r="AO102" s="96" t="s">
        <v>1926</v>
      </c>
      <c r="AP102" s="96" t="s">
        <v>1926</v>
      </c>
      <c r="AQ102" s="96" t="s">
        <v>1926</v>
      </c>
      <c r="AR102" s="96" t="s">
        <v>1926</v>
      </c>
      <c r="AS102" s="96" t="s">
        <v>1926</v>
      </c>
      <c r="AT102" s="96" t="s">
        <v>1926</v>
      </c>
      <c r="AU102" s="96" t="s">
        <v>1926</v>
      </c>
      <c r="AV102" s="96" t="s">
        <v>1926</v>
      </c>
      <c r="AW102" s="96" t="s">
        <v>1926</v>
      </c>
      <c r="AX102" s="96" t="s">
        <v>1926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1926</v>
      </c>
      <c r="D103" s="312"/>
      <c r="E103" s="127"/>
      <c r="F103" s="126"/>
      <c r="G103" s="946" t="s">
        <v>1926</v>
      </c>
      <c r="H103" s="946" t="s">
        <v>1926</v>
      </c>
      <c r="I103" s="944"/>
      <c r="J103" s="103"/>
      <c r="K103" s="104"/>
      <c r="L103" s="105"/>
      <c r="M103" s="629"/>
      <c r="N103" s="630"/>
      <c r="O103" s="372" t="s">
        <v>1926</v>
      </c>
      <c r="P103" s="352"/>
      <c r="Q103" s="241">
        <v>0</v>
      </c>
      <c r="R103" s="100"/>
      <c r="S103" s="42"/>
      <c r="T103" s="228"/>
      <c r="U103" s="340">
        <v>0</v>
      </c>
      <c r="V103" s="227"/>
      <c r="W103" s="5"/>
      <c r="X103" s="108" t="s">
        <v>1926</v>
      </c>
      <c r="Y103" s="109" t="s">
        <v>119</v>
      </c>
      <c r="Z103" s="123">
        <v>0</v>
      </c>
      <c r="AA103" s="83" t="s">
        <v>1926</v>
      </c>
      <c r="AB103" s="83" t="s">
        <v>1926</v>
      </c>
      <c r="AC103" s="83" t="s">
        <v>1926</v>
      </c>
      <c r="AE103" s="93" t="s">
        <v>2965</v>
      </c>
      <c r="AF103" s="93"/>
      <c r="AG103" s="96" t="s">
        <v>1926</v>
      </c>
      <c r="AH103" s="96" t="s">
        <v>1926</v>
      </c>
      <c r="AI103" s="96" t="s">
        <v>1926</v>
      </c>
      <c r="AJ103" s="96" t="s">
        <v>1926</v>
      </c>
      <c r="AK103" s="96" t="s">
        <v>1926</v>
      </c>
      <c r="AL103" s="96" t="s">
        <v>1926</v>
      </c>
      <c r="AM103" s="96" t="s">
        <v>1926</v>
      </c>
      <c r="AN103" s="96" t="s">
        <v>1926</v>
      </c>
      <c r="AO103" s="96" t="s">
        <v>1926</v>
      </c>
      <c r="AP103" s="96" t="s">
        <v>1926</v>
      </c>
      <c r="AQ103" s="96" t="s">
        <v>1926</v>
      </c>
      <c r="AR103" s="96" t="s">
        <v>1926</v>
      </c>
      <c r="AS103" s="96" t="s">
        <v>1926</v>
      </c>
      <c r="AT103" s="96" t="s">
        <v>1926</v>
      </c>
      <c r="AU103" s="96" t="s">
        <v>1926</v>
      </c>
      <c r="AV103" s="96" t="s">
        <v>1926</v>
      </c>
      <c r="AW103" s="96" t="s">
        <v>1926</v>
      </c>
      <c r="AX103" s="96" t="s">
        <v>1926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1926</v>
      </c>
      <c r="D104" s="312"/>
      <c r="E104" s="127"/>
      <c r="F104" s="126"/>
      <c r="G104" s="946" t="s">
        <v>1926</v>
      </c>
      <c r="H104" s="946" t="s">
        <v>1926</v>
      </c>
      <c r="I104" s="944"/>
      <c r="J104" s="103"/>
      <c r="K104" s="104"/>
      <c r="L104" s="105"/>
      <c r="M104" s="629"/>
      <c r="N104" s="630"/>
      <c r="O104" s="372" t="s">
        <v>1926</v>
      </c>
      <c r="P104" s="352"/>
      <c r="Q104" s="241">
        <v>0</v>
      </c>
      <c r="R104" s="100"/>
      <c r="S104" s="42"/>
      <c r="T104" s="228"/>
      <c r="U104" s="340">
        <v>0</v>
      </c>
      <c r="V104" s="227"/>
      <c r="W104" s="5"/>
      <c r="X104" s="108" t="s">
        <v>1926</v>
      </c>
      <c r="Y104" s="109" t="s">
        <v>119</v>
      </c>
      <c r="Z104" s="123">
        <v>0</v>
      </c>
      <c r="AA104" s="83" t="s">
        <v>1926</v>
      </c>
      <c r="AB104" s="83" t="s">
        <v>1926</v>
      </c>
      <c r="AC104" s="83" t="s">
        <v>1926</v>
      </c>
      <c r="AE104" s="93" t="s">
        <v>2965</v>
      </c>
      <c r="AF104" s="93"/>
      <c r="AG104" s="96" t="s">
        <v>1926</v>
      </c>
      <c r="AH104" s="96" t="s">
        <v>1926</v>
      </c>
      <c r="AI104" s="96" t="s">
        <v>1926</v>
      </c>
      <c r="AJ104" s="96" t="s">
        <v>1926</v>
      </c>
      <c r="AK104" s="96" t="s">
        <v>1926</v>
      </c>
      <c r="AL104" s="96" t="s">
        <v>1926</v>
      </c>
      <c r="AM104" s="96" t="s">
        <v>1926</v>
      </c>
      <c r="AN104" s="96" t="s">
        <v>1926</v>
      </c>
      <c r="AO104" s="96" t="s">
        <v>1926</v>
      </c>
      <c r="AP104" s="96" t="s">
        <v>1926</v>
      </c>
      <c r="AQ104" s="96" t="s">
        <v>1926</v>
      </c>
      <c r="AR104" s="96" t="s">
        <v>1926</v>
      </c>
      <c r="AS104" s="96" t="s">
        <v>1926</v>
      </c>
      <c r="AT104" s="96" t="s">
        <v>1926</v>
      </c>
      <c r="AU104" s="96" t="s">
        <v>1926</v>
      </c>
      <c r="AV104" s="96" t="s">
        <v>1926</v>
      </c>
      <c r="AW104" s="96" t="s">
        <v>1926</v>
      </c>
      <c r="AX104" s="96" t="s">
        <v>1926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1926</v>
      </c>
      <c r="D105" s="312"/>
      <c r="E105" s="127"/>
      <c r="F105" s="126"/>
      <c r="G105" s="946" t="s">
        <v>1926</v>
      </c>
      <c r="H105" s="946" t="s">
        <v>1926</v>
      </c>
      <c r="I105" s="944"/>
      <c r="J105" s="103"/>
      <c r="K105" s="104"/>
      <c r="L105" s="105"/>
      <c r="M105" s="629"/>
      <c r="N105" s="630"/>
      <c r="O105" s="372" t="s">
        <v>1926</v>
      </c>
      <c r="P105" s="352"/>
      <c r="Q105" s="241">
        <v>0</v>
      </c>
      <c r="R105" s="100"/>
      <c r="S105" s="42"/>
      <c r="T105" s="228"/>
      <c r="U105" s="340">
        <v>0</v>
      </c>
      <c r="V105" s="227"/>
      <c r="W105" s="5"/>
      <c r="X105" s="108" t="s">
        <v>1926</v>
      </c>
      <c r="Y105" s="109" t="s">
        <v>119</v>
      </c>
      <c r="Z105" s="123">
        <v>0</v>
      </c>
      <c r="AA105" s="83" t="s">
        <v>1926</v>
      </c>
      <c r="AB105" s="83" t="s">
        <v>1926</v>
      </c>
      <c r="AC105" s="83" t="s">
        <v>1926</v>
      </c>
      <c r="AE105" s="93" t="s">
        <v>2965</v>
      </c>
      <c r="AF105" s="93"/>
      <c r="AG105" s="96" t="s">
        <v>1926</v>
      </c>
      <c r="AH105" s="96" t="s">
        <v>1926</v>
      </c>
      <c r="AI105" s="96" t="s">
        <v>1926</v>
      </c>
      <c r="AJ105" s="96" t="s">
        <v>1926</v>
      </c>
      <c r="AK105" s="96" t="s">
        <v>1926</v>
      </c>
      <c r="AL105" s="96" t="s">
        <v>1926</v>
      </c>
      <c r="AM105" s="96" t="s">
        <v>1926</v>
      </c>
      <c r="AN105" s="96" t="s">
        <v>1926</v>
      </c>
      <c r="AO105" s="96" t="s">
        <v>1926</v>
      </c>
      <c r="AP105" s="96" t="s">
        <v>1926</v>
      </c>
      <c r="AQ105" s="96" t="s">
        <v>1926</v>
      </c>
      <c r="AR105" s="96" t="s">
        <v>1926</v>
      </c>
      <c r="AS105" s="96" t="s">
        <v>1926</v>
      </c>
      <c r="AT105" s="96" t="s">
        <v>1926</v>
      </c>
      <c r="AU105" s="96" t="s">
        <v>1926</v>
      </c>
      <c r="AV105" s="96" t="s">
        <v>1926</v>
      </c>
      <c r="AW105" s="96" t="s">
        <v>1926</v>
      </c>
      <c r="AX105" s="96" t="s">
        <v>1926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1926</v>
      </c>
      <c r="D106" s="312"/>
      <c r="E106" s="127"/>
      <c r="F106" s="126"/>
      <c r="G106" s="946" t="s">
        <v>1926</v>
      </c>
      <c r="H106" s="946" t="s">
        <v>1926</v>
      </c>
      <c r="I106" s="944"/>
      <c r="J106" s="103"/>
      <c r="K106" s="104"/>
      <c r="L106" s="105"/>
      <c r="M106" s="629"/>
      <c r="N106" s="630"/>
      <c r="O106" s="372" t="s">
        <v>1926</v>
      </c>
      <c r="P106" s="352"/>
      <c r="Q106" s="241">
        <v>0</v>
      </c>
      <c r="R106" s="100"/>
      <c r="S106" s="42"/>
      <c r="T106" s="228"/>
      <c r="U106" s="340">
        <v>0</v>
      </c>
      <c r="V106" s="227"/>
      <c r="W106" s="5"/>
      <c r="X106" s="108" t="s">
        <v>1926</v>
      </c>
      <c r="Y106" s="109" t="s">
        <v>119</v>
      </c>
      <c r="Z106" s="123">
        <v>0</v>
      </c>
      <c r="AA106" s="83" t="s">
        <v>1926</v>
      </c>
      <c r="AB106" s="83" t="s">
        <v>1926</v>
      </c>
      <c r="AC106" s="83" t="s">
        <v>1926</v>
      </c>
      <c r="AE106" s="93" t="s">
        <v>2965</v>
      </c>
      <c r="AF106" s="93"/>
      <c r="AG106" s="96" t="s">
        <v>1926</v>
      </c>
      <c r="AH106" s="96" t="s">
        <v>1926</v>
      </c>
      <c r="AI106" s="96" t="s">
        <v>1926</v>
      </c>
      <c r="AJ106" s="96" t="s">
        <v>1926</v>
      </c>
      <c r="AK106" s="96" t="s">
        <v>1926</v>
      </c>
      <c r="AL106" s="96" t="s">
        <v>1926</v>
      </c>
      <c r="AM106" s="96" t="s">
        <v>1926</v>
      </c>
      <c r="AN106" s="96" t="s">
        <v>1926</v>
      </c>
      <c r="AO106" s="96" t="s">
        <v>1926</v>
      </c>
      <c r="AP106" s="96" t="s">
        <v>1926</v>
      </c>
      <c r="AQ106" s="96" t="s">
        <v>1926</v>
      </c>
      <c r="AR106" s="96" t="s">
        <v>1926</v>
      </c>
      <c r="AS106" s="96" t="s">
        <v>1926</v>
      </c>
      <c r="AT106" s="96" t="s">
        <v>1926</v>
      </c>
      <c r="AU106" s="96" t="s">
        <v>1926</v>
      </c>
      <c r="AV106" s="96" t="s">
        <v>1926</v>
      </c>
      <c r="AW106" s="96" t="s">
        <v>1926</v>
      </c>
      <c r="AX106" s="96" t="s">
        <v>1926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1926</v>
      </c>
      <c r="D107" s="312"/>
      <c r="E107" s="127"/>
      <c r="F107" s="126"/>
      <c r="G107" s="946" t="s">
        <v>1926</v>
      </c>
      <c r="H107" s="946" t="s">
        <v>1926</v>
      </c>
      <c r="I107" s="944"/>
      <c r="J107" s="103"/>
      <c r="K107" s="104"/>
      <c r="L107" s="105"/>
      <c r="M107" s="629"/>
      <c r="N107" s="630"/>
      <c r="O107" s="372" t="s">
        <v>1926</v>
      </c>
      <c r="P107" s="352"/>
      <c r="Q107" s="241">
        <v>0</v>
      </c>
      <c r="R107" s="100"/>
      <c r="S107" s="42"/>
      <c r="T107" s="228"/>
      <c r="U107" s="340">
        <v>0</v>
      </c>
      <c r="V107" s="227"/>
      <c r="W107" s="5"/>
      <c r="X107" s="108" t="s">
        <v>1926</v>
      </c>
      <c r="Y107" s="109" t="s">
        <v>119</v>
      </c>
      <c r="Z107" s="123">
        <v>0</v>
      </c>
      <c r="AA107" s="83" t="s">
        <v>1926</v>
      </c>
      <c r="AB107" s="83" t="s">
        <v>1926</v>
      </c>
      <c r="AC107" s="83" t="s">
        <v>1926</v>
      </c>
      <c r="AE107" s="93" t="s">
        <v>2965</v>
      </c>
      <c r="AF107" s="93"/>
      <c r="AG107" s="96" t="s">
        <v>1926</v>
      </c>
      <c r="AH107" s="96" t="s">
        <v>1926</v>
      </c>
      <c r="AI107" s="96" t="s">
        <v>1926</v>
      </c>
      <c r="AJ107" s="96" t="s">
        <v>1926</v>
      </c>
      <c r="AK107" s="96" t="s">
        <v>1926</v>
      </c>
      <c r="AL107" s="96" t="s">
        <v>1926</v>
      </c>
      <c r="AM107" s="96" t="s">
        <v>1926</v>
      </c>
      <c r="AN107" s="96" t="s">
        <v>1926</v>
      </c>
      <c r="AO107" s="96" t="s">
        <v>1926</v>
      </c>
      <c r="AP107" s="96" t="s">
        <v>1926</v>
      </c>
      <c r="AQ107" s="96" t="s">
        <v>1926</v>
      </c>
      <c r="AR107" s="96" t="s">
        <v>1926</v>
      </c>
      <c r="AS107" s="96" t="s">
        <v>1926</v>
      </c>
      <c r="AT107" s="96" t="s">
        <v>1926</v>
      </c>
      <c r="AU107" s="96" t="s">
        <v>1926</v>
      </c>
      <c r="AV107" s="96" t="s">
        <v>1926</v>
      </c>
      <c r="AW107" s="96" t="s">
        <v>1926</v>
      </c>
      <c r="AX107" s="96" t="s">
        <v>1926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1145</v>
      </c>
      <c r="I108" s="354"/>
      <c r="J108" s="259"/>
      <c r="K108" s="358">
        <v>6665855</v>
      </c>
      <c r="L108" s="352"/>
      <c r="M108" s="352"/>
      <c r="N108" s="352"/>
      <c r="O108" s="352"/>
      <c r="P108" s="352"/>
      <c r="Q108" s="358">
        <v>5367</v>
      </c>
      <c r="R108" s="101"/>
      <c r="S108" s="102"/>
      <c r="T108" s="228"/>
      <c r="U108" s="358">
        <v>5367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727</v>
      </c>
      <c r="F112" s="1346" t="s">
        <v>141</v>
      </c>
      <c r="G112" s="1346" t="s">
        <v>142</v>
      </c>
      <c r="H112" s="1346" t="s">
        <v>143</v>
      </c>
      <c r="I112" s="1346" t="s">
        <v>1190</v>
      </c>
      <c r="J112" s="1346" t="s">
        <v>1191</v>
      </c>
      <c r="K112" s="1346" t="s">
        <v>276</v>
      </c>
      <c r="L112" s="79" t="s">
        <v>1471</v>
      </c>
      <c r="M112" s="85"/>
      <c r="N112" s="85"/>
      <c r="O112" s="80"/>
      <c r="P112" s="284"/>
      <c r="Q112" s="79" t="s">
        <v>2184</v>
      </c>
      <c r="R112" s="80"/>
      <c r="S112" s="1346" t="s">
        <v>2185</v>
      </c>
      <c r="T112" s="284"/>
      <c r="U112" s="1346" t="s">
        <v>1934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1270</v>
      </c>
      <c r="M113" s="37" t="s">
        <v>889</v>
      </c>
      <c r="N113" s="37" t="s">
        <v>1271</v>
      </c>
      <c r="O113" s="37" t="s">
        <v>1934</v>
      </c>
      <c r="P113" s="284"/>
      <c r="Q113" s="37" t="s">
        <v>1270</v>
      </c>
      <c r="R113" s="37" t="s">
        <v>889</v>
      </c>
      <c r="S113" s="1347"/>
      <c r="T113" s="284"/>
      <c r="U113" s="1347"/>
      <c r="V113" s="227"/>
      <c r="Y113" s="83"/>
      <c r="AE113" s="576" t="s">
        <v>598</v>
      </c>
      <c r="AX113" s="576" t="s">
        <v>598</v>
      </c>
      <c r="BA113" s="83" t="s">
        <v>653</v>
      </c>
      <c r="BB113" s="83" t="s">
        <v>653</v>
      </c>
      <c r="BC113" s="83" t="s">
        <v>2767</v>
      </c>
      <c r="BD113" s="83" t="s">
        <v>2767</v>
      </c>
      <c r="BE113" s="83" t="s">
        <v>201</v>
      </c>
      <c r="BF113" s="83" t="s">
        <v>203</v>
      </c>
      <c r="BG113" s="83" t="s">
        <v>203</v>
      </c>
      <c r="BH113" s="83" t="s">
        <v>203</v>
      </c>
      <c r="BI113" s="83" t="s">
        <v>546</v>
      </c>
      <c r="BJ113" s="83" t="s">
        <v>2084</v>
      </c>
      <c r="BK113" s="83" t="s">
        <v>1604</v>
      </c>
      <c r="BL113" s="83" t="s">
        <v>2630</v>
      </c>
      <c r="BM113" s="576" t="s">
        <v>1605</v>
      </c>
      <c r="BN113" s="576" t="s">
        <v>1605</v>
      </c>
      <c r="BO113" s="576" t="s">
        <v>1605</v>
      </c>
      <c r="BP113" s="83" t="s">
        <v>1103</v>
      </c>
      <c r="BQ113" s="83" t="s">
        <v>399</v>
      </c>
      <c r="BR113" s="83" t="s">
        <v>1607</v>
      </c>
      <c r="BS113" s="576" t="s">
        <v>125</v>
      </c>
      <c r="BT113" s="83" t="s">
        <v>125</v>
      </c>
      <c r="BU113" s="83" t="s">
        <v>2819</v>
      </c>
      <c r="BV113" s="83" t="s">
        <v>652</v>
      </c>
      <c r="BW113" s="83" t="s">
        <v>652</v>
      </c>
      <c r="BX113" s="83" t="s">
        <v>1608</v>
      </c>
      <c r="BY113" s="83" t="s">
        <v>205</v>
      </c>
      <c r="BZ113" s="579" t="s">
        <v>123</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1282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2474</v>
      </c>
      <c r="Y116" s="365" t="s">
        <v>1554</v>
      </c>
      <c r="Z116" s="365" t="s">
        <v>1259</v>
      </c>
      <c r="AA116" s="365" t="s">
        <v>1876</v>
      </c>
      <c r="AB116" s="365" t="s">
        <v>122</v>
      </c>
      <c r="AC116" s="365" t="s">
        <v>654</v>
      </c>
      <c r="AE116" s="365" t="s">
        <v>2543</v>
      </c>
      <c r="AF116" s="95"/>
      <c r="AG116" s="369" t="s">
        <v>2754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2544</v>
      </c>
      <c r="BB116" s="345">
        <v>0.05</v>
      </c>
      <c r="BC116" s="83" t="s">
        <v>1261</v>
      </c>
      <c r="BD116" s="345"/>
      <c r="BE116" s="83" t="s">
        <v>1282</v>
      </c>
      <c r="BF116" s="83" t="s">
        <v>1262</v>
      </c>
      <c r="BG116" s="83" t="s">
        <v>1262</v>
      </c>
      <c r="BH116" s="83" t="s">
        <v>1262</v>
      </c>
      <c r="BI116" s="83" t="s">
        <v>667</v>
      </c>
      <c r="BJ116" s="83" t="s">
        <v>158</v>
      </c>
      <c r="BK116" s="83" t="s">
        <v>2753</v>
      </c>
      <c r="BL116" s="83" t="s">
        <v>1285</v>
      </c>
      <c r="BM116" s="576" t="s">
        <v>122</v>
      </c>
      <c r="BN116" s="576" t="s">
        <v>654</v>
      </c>
      <c r="BO116" s="576" t="s">
        <v>600</v>
      </c>
      <c r="BP116" s="83" t="s">
        <v>1288</v>
      </c>
      <c r="BQ116" s="83" t="s">
        <v>1289</v>
      </c>
      <c r="BR116" s="83" t="s">
        <v>2759</v>
      </c>
      <c r="BS116" s="576" t="s">
        <v>601</v>
      </c>
      <c r="BT116" s="83" t="s">
        <v>277</v>
      </c>
      <c r="BU116" s="83" t="s">
        <v>2755</v>
      </c>
      <c r="BV116" s="83" t="s">
        <v>159</v>
      </c>
      <c r="BW116" s="83" t="s">
        <v>159</v>
      </c>
      <c r="BX116" s="83" t="s">
        <v>160</v>
      </c>
      <c r="BY116" s="83" t="s">
        <v>160</v>
      </c>
      <c r="BZ116" s="579" t="s">
        <v>597</v>
      </c>
      <c r="CA116" s="373"/>
    </row>
    <row r="117" spans="1:79" s="2" customFormat="1" ht="11.45" customHeight="1" x14ac:dyDescent="0.15">
      <c r="A117" s="95"/>
      <c r="B117" s="312"/>
      <c r="C117" s="312"/>
      <c r="D117" s="312"/>
      <c r="E117" s="58" t="s">
        <v>147</v>
      </c>
      <c r="F117" s="13" t="s">
        <v>147</v>
      </c>
      <c r="G117" s="13"/>
      <c r="H117" s="13"/>
      <c r="I117" s="13"/>
      <c r="J117" s="88" t="s">
        <v>2842</v>
      </c>
      <c r="K117" s="13" t="s">
        <v>2849</v>
      </c>
      <c r="L117" s="13" t="s">
        <v>1137</v>
      </c>
      <c r="M117" s="13" t="s">
        <v>1137</v>
      </c>
      <c r="N117" s="13" t="s">
        <v>1137</v>
      </c>
      <c r="O117" s="13" t="s">
        <v>1137</v>
      </c>
      <c r="P117" s="228"/>
      <c r="Q117" s="13" t="s">
        <v>2849</v>
      </c>
      <c r="R117" s="13" t="s">
        <v>2849</v>
      </c>
      <c r="S117" s="13" t="s">
        <v>2849</v>
      </c>
      <c r="T117" s="228"/>
      <c r="U117" s="13" t="s">
        <v>2849</v>
      </c>
      <c r="V117" s="227"/>
      <c r="X117" s="365"/>
      <c r="Y117" s="365" t="s">
        <v>2629</v>
      </c>
      <c r="Z117" s="365" t="s">
        <v>1260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2405</v>
      </c>
      <c r="BB117" s="83" t="s">
        <v>1258</v>
      </c>
      <c r="BC117" s="83" t="s">
        <v>1176</v>
      </c>
      <c r="BD117" s="83" t="s">
        <v>1176</v>
      </c>
      <c r="BE117" s="83" t="s">
        <v>1258</v>
      </c>
      <c r="BF117" s="83" t="s">
        <v>1263</v>
      </c>
      <c r="BG117" s="83" t="s">
        <v>2751</v>
      </c>
      <c r="BH117" s="83" t="s">
        <v>1258</v>
      </c>
      <c r="BI117" s="83" t="s">
        <v>1258</v>
      </c>
      <c r="BJ117" s="83" t="s">
        <v>1176</v>
      </c>
      <c r="BK117" s="83" t="s">
        <v>1284</v>
      </c>
      <c r="BL117" s="83" t="s">
        <v>1258</v>
      </c>
      <c r="BM117" s="576"/>
      <c r="BN117" s="576" t="s">
        <v>1287</v>
      </c>
      <c r="BO117" s="576" t="s">
        <v>1258</v>
      </c>
      <c r="BP117" s="83" t="s">
        <v>1258</v>
      </c>
      <c r="BQ117" s="83" t="s">
        <v>2758</v>
      </c>
      <c r="BR117" s="83" t="s">
        <v>2760</v>
      </c>
      <c r="BS117" s="576" t="s">
        <v>602</v>
      </c>
      <c r="BT117" s="83" t="s">
        <v>668</v>
      </c>
      <c r="BU117" s="83" t="s">
        <v>1176</v>
      </c>
      <c r="BV117" s="83" t="s">
        <v>1176</v>
      </c>
      <c r="BW117" s="83" t="s">
        <v>1176</v>
      </c>
      <c r="BX117" s="93" t="s">
        <v>1176</v>
      </c>
      <c r="BY117" s="93" t="s">
        <v>1176</v>
      </c>
      <c r="BZ117" s="579" t="s">
        <v>608</v>
      </c>
      <c r="CA117" s="373"/>
    </row>
    <row r="118" spans="1:79" s="2" customFormat="1" ht="11.45" customHeight="1" x14ac:dyDescent="0.15">
      <c r="A118" s="95"/>
      <c r="B118" s="312"/>
      <c r="C118" s="347">
        <v>4004</v>
      </c>
      <c r="D118" s="312"/>
      <c r="E118" s="375">
        <v>710</v>
      </c>
      <c r="F118" s="375" t="s">
        <v>2712</v>
      </c>
      <c r="G118" s="376" t="s">
        <v>2409</v>
      </c>
      <c r="H118" s="362"/>
      <c r="I118" s="377"/>
      <c r="J118" s="378" t="s">
        <v>2711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848</v>
      </c>
      <c r="D119" s="312"/>
      <c r="E119" s="355" t="s">
        <v>2625</v>
      </c>
      <c r="F119" s="356">
        <v>0</v>
      </c>
      <c r="G119" s="946" t="s">
        <v>124</v>
      </c>
      <c r="H119" s="946" t="s">
        <v>2563</v>
      </c>
      <c r="I119" s="943">
        <v>1</v>
      </c>
      <c r="J119" s="357">
        <v>1</v>
      </c>
      <c r="K119" s="104">
        <v>0</v>
      </c>
      <c r="L119" s="105">
        <v>3.6336000000000002E-4</v>
      </c>
      <c r="M119" s="627"/>
      <c r="N119" s="628"/>
      <c r="O119" s="372">
        <v>3.6336000000000002E-4</v>
      </c>
      <c r="P119" s="352"/>
      <c r="Q119" s="241">
        <v>0</v>
      </c>
      <c r="R119" s="100"/>
      <c r="S119" s="42"/>
      <c r="T119" s="228"/>
      <c r="U119" s="340">
        <v>0</v>
      </c>
      <c r="V119" s="227"/>
      <c r="W119" s="5"/>
      <c r="X119" s="106" t="s">
        <v>848</v>
      </c>
      <c r="Y119" s="107" t="s">
        <v>2934</v>
      </c>
      <c r="Z119" s="122">
        <v>0</v>
      </c>
      <c r="AA119" s="83" t="s">
        <v>123</v>
      </c>
      <c r="AB119" s="83" t="s">
        <v>123</v>
      </c>
      <c r="AC119" s="83" t="s">
        <v>2084</v>
      </c>
      <c r="AE119" s="93" t="s">
        <v>2965</v>
      </c>
      <c r="AF119" s="93"/>
      <c r="AG119" s="96" t="s">
        <v>1926</v>
      </c>
      <c r="AH119" s="96" t="s">
        <v>1926</v>
      </c>
      <c r="AI119" s="96" t="s">
        <v>1926</v>
      </c>
      <c r="AJ119" s="96" t="s">
        <v>1926</v>
      </c>
      <c r="AK119" s="96" t="s">
        <v>1926</v>
      </c>
      <c r="AL119" s="96" t="s">
        <v>1926</v>
      </c>
      <c r="AM119" s="96" t="s">
        <v>1926</v>
      </c>
      <c r="AN119" s="96" t="s">
        <v>1926</v>
      </c>
      <c r="AO119" s="96" t="s">
        <v>1926</v>
      </c>
      <c r="AP119" s="96" t="s">
        <v>1926</v>
      </c>
      <c r="AQ119" s="96" t="s">
        <v>1926</v>
      </c>
      <c r="AR119" s="96" t="s">
        <v>1926</v>
      </c>
      <c r="AS119" s="96" t="s">
        <v>1926</v>
      </c>
      <c r="AT119" s="96" t="s">
        <v>1926</v>
      </c>
      <c r="AU119" s="96" t="s">
        <v>1926</v>
      </c>
      <c r="AV119" s="96" t="s">
        <v>1926</v>
      </c>
      <c r="AW119" s="96" t="s">
        <v>1926</v>
      </c>
      <c r="AX119" s="96" t="s">
        <v>1926</v>
      </c>
      <c r="AY119" s="344"/>
      <c r="AZ119" s="93"/>
      <c r="BA119" s="93">
        <v>3.6336000000000002E-4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392</v>
      </c>
      <c r="D120" s="312"/>
      <c r="E120" s="127" t="s">
        <v>1226</v>
      </c>
      <c r="F120" s="126">
        <v>0</v>
      </c>
      <c r="G120" s="946" t="s">
        <v>1580</v>
      </c>
      <c r="H120" s="946" t="s">
        <v>2493</v>
      </c>
      <c r="I120" s="944">
        <v>1</v>
      </c>
      <c r="J120" s="103">
        <v>1</v>
      </c>
      <c r="K120" s="104">
        <v>431500</v>
      </c>
      <c r="L120" s="105">
        <v>3.6336000000000002E-4</v>
      </c>
      <c r="M120" s="629"/>
      <c r="N120" s="630"/>
      <c r="O120" s="372">
        <v>3.6336000000000002E-4</v>
      </c>
      <c r="P120" s="352"/>
      <c r="Q120" s="241">
        <v>157</v>
      </c>
      <c r="R120" s="100"/>
      <c r="S120" s="42"/>
      <c r="T120" s="228"/>
      <c r="U120" s="340">
        <v>157</v>
      </c>
      <c r="V120" s="227"/>
      <c r="W120" s="5"/>
      <c r="X120" s="108" t="s">
        <v>392</v>
      </c>
      <c r="Y120" s="109" t="s">
        <v>2671</v>
      </c>
      <c r="Z120" s="123">
        <v>431500</v>
      </c>
      <c r="AA120" s="83" t="s">
        <v>123</v>
      </c>
      <c r="AB120" s="83" t="s">
        <v>123</v>
      </c>
      <c r="AC120" s="83" t="s">
        <v>1608</v>
      </c>
      <c r="AE120" s="93" t="s">
        <v>2965</v>
      </c>
      <c r="AF120" s="93"/>
      <c r="AG120" s="96" t="s">
        <v>1926</v>
      </c>
      <c r="AH120" s="96" t="s">
        <v>1926</v>
      </c>
      <c r="AI120" s="96" t="s">
        <v>1926</v>
      </c>
      <c r="AJ120" s="96" t="s">
        <v>1926</v>
      </c>
      <c r="AK120" s="96" t="s">
        <v>1926</v>
      </c>
      <c r="AL120" s="96" t="s">
        <v>1926</v>
      </c>
      <c r="AM120" s="96" t="s">
        <v>1926</v>
      </c>
      <c r="AN120" s="96" t="s">
        <v>1926</v>
      </c>
      <c r="AO120" s="96" t="s">
        <v>1926</v>
      </c>
      <c r="AP120" s="96" t="s">
        <v>1926</v>
      </c>
      <c r="AQ120" s="96" t="s">
        <v>1926</v>
      </c>
      <c r="AR120" s="96" t="s">
        <v>1926</v>
      </c>
      <c r="AS120" s="96" t="s">
        <v>1926</v>
      </c>
      <c r="AT120" s="96" t="s">
        <v>1926</v>
      </c>
      <c r="AU120" s="96" t="s">
        <v>1926</v>
      </c>
      <c r="AV120" s="96" t="s">
        <v>1926</v>
      </c>
      <c r="AW120" s="96" t="s">
        <v>1926</v>
      </c>
      <c r="AX120" s="96" t="s">
        <v>1926</v>
      </c>
      <c r="AY120" s="344"/>
      <c r="AZ120" s="93"/>
      <c r="BA120" s="93">
        <v>3.6336000000000002E-4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2238</v>
      </c>
      <c r="D121" s="312"/>
      <c r="E121" s="127" t="s">
        <v>2626</v>
      </c>
      <c r="F121" s="126">
        <v>0</v>
      </c>
      <c r="G121" s="946" t="s">
        <v>1580</v>
      </c>
      <c r="H121" s="946" t="s">
        <v>1811</v>
      </c>
      <c r="I121" s="944">
        <v>1</v>
      </c>
      <c r="J121" s="103">
        <v>1</v>
      </c>
      <c r="K121" s="104">
        <v>991400</v>
      </c>
      <c r="L121" s="105">
        <v>3.6336000000000002E-4</v>
      </c>
      <c r="M121" s="629"/>
      <c r="N121" s="630"/>
      <c r="O121" s="372">
        <v>3.6336000000000002E-4</v>
      </c>
      <c r="P121" s="352"/>
      <c r="Q121" s="241">
        <v>360</v>
      </c>
      <c r="R121" s="100"/>
      <c r="S121" s="42"/>
      <c r="T121" s="228"/>
      <c r="U121" s="340">
        <v>360</v>
      </c>
      <c r="V121" s="227"/>
      <c r="W121" s="5"/>
      <c r="X121" s="108" t="s">
        <v>2238</v>
      </c>
      <c r="Y121" s="109" t="s">
        <v>2672</v>
      </c>
      <c r="Z121" s="123">
        <v>991400</v>
      </c>
      <c r="AA121" s="83" t="s">
        <v>123</v>
      </c>
      <c r="AB121" s="83" t="s">
        <v>123</v>
      </c>
      <c r="AC121" s="83" t="s">
        <v>1604</v>
      </c>
      <c r="AE121" s="93" t="s">
        <v>2965</v>
      </c>
      <c r="AF121" s="93"/>
      <c r="AG121" s="96" t="s">
        <v>1926</v>
      </c>
      <c r="AH121" s="96" t="s">
        <v>1926</v>
      </c>
      <c r="AI121" s="96" t="s">
        <v>1926</v>
      </c>
      <c r="AJ121" s="96" t="s">
        <v>1926</v>
      </c>
      <c r="AK121" s="96" t="s">
        <v>1926</v>
      </c>
      <c r="AL121" s="96" t="s">
        <v>1926</v>
      </c>
      <c r="AM121" s="96" t="s">
        <v>1926</v>
      </c>
      <c r="AN121" s="96" t="s">
        <v>1926</v>
      </c>
      <c r="AO121" s="96" t="s">
        <v>1926</v>
      </c>
      <c r="AP121" s="96" t="s">
        <v>1926</v>
      </c>
      <c r="AQ121" s="96" t="s">
        <v>1926</v>
      </c>
      <c r="AR121" s="96" t="s">
        <v>1926</v>
      </c>
      <c r="AS121" s="96" t="s">
        <v>1926</v>
      </c>
      <c r="AT121" s="96" t="s">
        <v>1926</v>
      </c>
      <c r="AU121" s="96" t="s">
        <v>1926</v>
      </c>
      <c r="AV121" s="96" t="s">
        <v>1926</v>
      </c>
      <c r="AW121" s="96" t="s">
        <v>1926</v>
      </c>
      <c r="AX121" s="96" t="s">
        <v>1926</v>
      </c>
      <c r="AY121" s="344"/>
      <c r="AZ121" s="93"/>
      <c r="BA121" s="93">
        <v>3.6336000000000002E-4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2439</v>
      </c>
      <c r="D122" s="312"/>
      <c r="E122" s="127" t="s">
        <v>2627</v>
      </c>
      <c r="F122" s="126">
        <v>0</v>
      </c>
      <c r="G122" s="946" t="s">
        <v>202</v>
      </c>
      <c r="H122" s="946" t="s">
        <v>2563</v>
      </c>
      <c r="I122" s="944">
        <v>2.1015999999999999</v>
      </c>
      <c r="J122" s="103">
        <v>1</v>
      </c>
      <c r="K122" s="104">
        <v>2891200</v>
      </c>
      <c r="L122" s="105">
        <v>7.6362000000000001E-4</v>
      </c>
      <c r="M122" s="629"/>
      <c r="N122" s="630"/>
      <c r="O122" s="372">
        <v>7.6362000000000001E-4</v>
      </c>
      <c r="P122" s="352"/>
      <c r="Q122" s="241">
        <v>2208</v>
      </c>
      <c r="R122" s="100"/>
      <c r="S122" s="42"/>
      <c r="T122" s="228"/>
      <c r="U122" s="340">
        <v>2208</v>
      </c>
      <c r="V122" s="227"/>
      <c r="W122" s="5"/>
      <c r="X122" s="108" t="s">
        <v>2439</v>
      </c>
      <c r="Y122" s="109" t="s">
        <v>2397</v>
      </c>
      <c r="Z122" s="123">
        <v>6076145.9199999999</v>
      </c>
      <c r="AA122" s="83" t="s">
        <v>201</v>
      </c>
      <c r="AB122" s="83" t="s">
        <v>201</v>
      </c>
      <c r="AC122" s="83" t="s">
        <v>2084</v>
      </c>
      <c r="AE122" s="93" t="s">
        <v>2965</v>
      </c>
      <c r="AF122" s="93"/>
      <c r="AG122" s="96" t="s">
        <v>1926</v>
      </c>
      <c r="AH122" s="96" t="s">
        <v>1926</v>
      </c>
      <c r="AI122" s="96" t="s">
        <v>1926</v>
      </c>
      <c r="AJ122" s="96" t="s">
        <v>1926</v>
      </c>
      <c r="AK122" s="96" t="s">
        <v>1926</v>
      </c>
      <c r="AL122" s="96" t="s">
        <v>1926</v>
      </c>
      <c r="AM122" s="96" t="s">
        <v>1926</v>
      </c>
      <c r="AN122" s="96" t="s">
        <v>1926</v>
      </c>
      <c r="AO122" s="96" t="s">
        <v>1926</v>
      </c>
      <c r="AP122" s="96" t="s">
        <v>1926</v>
      </c>
      <c r="AQ122" s="96" t="s">
        <v>1926</v>
      </c>
      <c r="AR122" s="96" t="s">
        <v>1926</v>
      </c>
      <c r="AS122" s="96" t="s">
        <v>1926</v>
      </c>
      <c r="AT122" s="96" t="s">
        <v>1926</v>
      </c>
      <c r="AU122" s="96" t="s">
        <v>1926</v>
      </c>
      <c r="AV122" s="96" t="s">
        <v>1926</v>
      </c>
      <c r="AW122" s="96" t="s">
        <v>1926</v>
      </c>
      <c r="AX122" s="96" t="s">
        <v>1926</v>
      </c>
      <c r="AY122" s="344"/>
      <c r="AZ122" s="93"/>
      <c r="BA122" s="93">
        <v>7.6363737599999997E-4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1802</v>
      </c>
      <c r="D123" s="312"/>
      <c r="E123" s="127" t="s">
        <v>2641</v>
      </c>
      <c r="F123" s="126">
        <v>0</v>
      </c>
      <c r="G123" s="946" t="s">
        <v>202</v>
      </c>
      <c r="H123" s="946" t="s">
        <v>2494</v>
      </c>
      <c r="I123" s="944">
        <v>2.1015999999999999</v>
      </c>
      <c r="J123" s="103">
        <v>1</v>
      </c>
      <c r="K123" s="104">
        <v>656400</v>
      </c>
      <c r="L123" s="105">
        <v>7.6362000000000001E-4</v>
      </c>
      <c r="M123" s="629"/>
      <c r="N123" s="630"/>
      <c r="O123" s="372">
        <v>7.6362000000000001E-4</v>
      </c>
      <c r="P123" s="352"/>
      <c r="Q123" s="241">
        <v>501</v>
      </c>
      <c r="R123" s="100"/>
      <c r="S123" s="42"/>
      <c r="T123" s="228"/>
      <c r="U123" s="340">
        <v>501</v>
      </c>
      <c r="V123" s="227"/>
      <c r="W123" s="5"/>
      <c r="X123" s="108" t="s">
        <v>1802</v>
      </c>
      <c r="Y123" s="109" t="s">
        <v>858</v>
      </c>
      <c r="Z123" s="123">
        <v>1379490.24</v>
      </c>
      <c r="AA123" s="83" t="s">
        <v>201</v>
      </c>
      <c r="AB123" s="83" t="s">
        <v>201</v>
      </c>
      <c r="AC123" s="83" t="s">
        <v>121</v>
      </c>
      <c r="AE123" s="93" t="s">
        <v>2966</v>
      </c>
      <c r="AF123" s="93"/>
      <c r="AG123" s="96" t="s">
        <v>1926</v>
      </c>
      <c r="AH123" s="96" t="s">
        <v>1926</v>
      </c>
      <c r="AI123" s="96" t="s">
        <v>1926</v>
      </c>
      <c r="AJ123" s="96" t="s">
        <v>1926</v>
      </c>
      <c r="AK123" s="96" t="s">
        <v>1926</v>
      </c>
      <c r="AL123" s="96" t="s">
        <v>1926</v>
      </c>
      <c r="AM123" s="96" t="s">
        <v>1926</v>
      </c>
      <c r="AN123" s="96" t="s">
        <v>1926</v>
      </c>
      <c r="AO123" s="96" t="s">
        <v>1926</v>
      </c>
      <c r="AP123" s="96" t="s">
        <v>1926</v>
      </c>
      <c r="AQ123" s="96" t="s">
        <v>1926</v>
      </c>
      <c r="AR123" s="96" t="s">
        <v>1926</v>
      </c>
      <c r="AS123" s="96" t="s">
        <v>1926</v>
      </c>
      <c r="AT123" s="96" t="s">
        <v>1926</v>
      </c>
      <c r="AU123" s="96" t="s">
        <v>1926</v>
      </c>
      <c r="AV123" s="96" t="s">
        <v>1926</v>
      </c>
      <c r="AW123" s="96" t="s">
        <v>1926</v>
      </c>
      <c r="AX123" s="96" t="s">
        <v>123</v>
      </c>
      <c r="AY123" s="344"/>
      <c r="AZ123" s="93"/>
      <c r="BA123" s="93">
        <v>7.6363737599999997E-4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1</v>
      </c>
      <c r="CA123" s="373"/>
    </row>
    <row r="124" spans="1:79" s="2" customFormat="1" ht="11.45" customHeight="1" x14ac:dyDescent="0.15">
      <c r="A124" s="95"/>
      <c r="B124" s="312"/>
      <c r="C124" s="346" t="s">
        <v>2805</v>
      </c>
      <c r="D124" s="312"/>
      <c r="E124" s="127" t="s">
        <v>2642</v>
      </c>
      <c r="F124" s="126">
        <v>0</v>
      </c>
      <c r="G124" s="946" t="s">
        <v>2742</v>
      </c>
      <c r="H124" s="946" t="s">
        <v>2563</v>
      </c>
      <c r="I124" s="944">
        <v>2.1015999999999999</v>
      </c>
      <c r="J124" s="103">
        <v>1</v>
      </c>
      <c r="K124" s="104">
        <v>948000</v>
      </c>
      <c r="L124" s="105">
        <v>7.6362000000000001E-4</v>
      </c>
      <c r="M124" s="629"/>
      <c r="N124" s="630"/>
      <c r="O124" s="372">
        <v>7.6362000000000001E-4</v>
      </c>
      <c r="P124" s="352"/>
      <c r="Q124" s="241">
        <v>724</v>
      </c>
      <c r="R124" s="100"/>
      <c r="S124" s="42"/>
      <c r="T124" s="228"/>
      <c r="U124" s="340">
        <v>724</v>
      </c>
      <c r="V124" s="227"/>
      <c r="W124" s="5"/>
      <c r="X124" s="108" t="s">
        <v>2805</v>
      </c>
      <c r="Y124" s="109" t="s">
        <v>2900</v>
      </c>
      <c r="Z124" s="123">
        <v>1992316.7999999998</v>
      </c>
      <c r="AA124" s="83" t="s">
        <v>1604</v>
      </c>
      <c r="AB124" s="83" t="s">
        <v>1604</v>
      </c>
      <c r="AC124" s="83" t="s">
        <v>2084</v>
      </c>
      <c r="AE124" s="93" t="s">
        <v>2965</v>
      </c>
      <c r="AF124" s="93"/>
      <c r="AG124" s="96" t="s">
        <v>1926</v>
      </c>
      <c r="AH124" s="96" t="s">
        <v>1926</v>
      </c>
      <c r="AI124" s="96" t="s">
        <v>1926</v>
      </c>
      <c r="AJ124" s="96" t="s">
        <v>1926</v>
      </c>
      <c r="AK124" s="96" t="s">
        <v>1926</v>
      </c>
      <c r="AL124" s="96" t="s">
        <v>1926</v>
      </c>
      <c r="AM124" s="96" t="s">
        <v>1926</v>
      </c>
      <c r="AN124" s="96" t="s">
        <v>1926</v>
      </c>
      <c r="AO124" s="96" t="s">
        <v>1926</v>
      </c>
      <c r="AP124" s="96" t="s">
        <v>1926</v>
      </c>
      <c r="AQ124" s="96" t="s">
        <v>1926</v>
      </c>
      <c r="AR124" s="96" t="s">
        <v>1926</v>
      </c>
      <c r="AS124" s="96" t="s">
        <v>1926</v>
      </c>
      <c r="AT124" s="96" t="s">
        <v>1926</v>
      </c>
      <c r="AU124" s="96" t="s">
        <v>1926</v>
      </c>
      <c r="AV124" s="96" t="s">
        <v>1926</v>
      </c>
      <c r="AW124" s="96" t="s">
        <v>1926</v>
      </c>
      <c r="AX124" s="96" t="s">
        <v>1926</v>
      </c>
      <c r="AY124" s="344"/>
      <c r="AZ124" s="93"/>
      <c r="BA124" s="93">
        <v>7.6363737599999997E-4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1926</v>
      </c>
      <c r="D125" s="312"/>
      <c r="E125" s="127"/>
      <c r="F125" s="126"/>
      <c r="G125" s="946" t="s">
        <v>1926</v>
      </c>
      <c r="H125" s="946" t="s">
        <v>1926</v>
      </c>
      <c r="I125" s="944"/>
      <c r="J125" s="103"/>
      <c r="K125" s="104"/>
      <c r="L125" s="105"/>
      <c r="M125" s="629"/>
      <c r="N125" s="630"/>
      <c r="O125" s="372" t="s">
        <v>1926</v>
      </c>
      <c r="P125" s="352"/>
      <c r="Q125" s="241">
        <v>0</v>
      </c>
      <c r="R125" s="100"/>
      <c r="S125" s="42"/>
      <c r="T125" s="228"/>
      <c r="U125" s="340">
        <v>0</v>
      </c>
      <c r="V125" s="227"/>
      <c r="W125" s="5"/>
      <c r="X125" s="108" t="s">
        <v>1926</v>
      </c>
      <c r="Y125" s="109" t="s">
        <v>119</v>
      </c>
      <c r="Z125" s="123">
        <v>0</v>
      </c>
      <c r="AA125" s="83" t="s">
        <v>1926</v>
      </c>
      <c r="AB125" s="83" t="s">
        <v>1926</v>
      </c>
      <c r="AC125" s="83" t="s">
        <v>1926</v>
      </c>
      <c r="AE125" s="93" t="s">
        <v>2965</v>
      </c>
      <c r="AF125" s="93"/>
      <c r="AG125" s="96" t="s">
        <v>1926</v>
      </c>
      <c r="AH125" s="96" t="s">
        <v>1926</v>
      </c>
      <c r="AI125" s="96" t="s">
        <v>1926</v>
      </c>
      <c r="AJ125" s="96" t="s">
        <v>1926</v>
      </c>
      <c r="AK125" s="96" t="s">
        <v>1926</v>
      </c>
      <c r="AL125" s="96" t="s">
        <v>1926</v>
      </c>
      <c r="AM125" s="96" t="s">
        <v>1926</v>
      </c>
      <c r="AN125" s="96" t="s">
        <v>1926</v>
      </c>
      <c r="AO125" s="96" t="s">
        <v>1926</v>
      </c>
      <c r="AP125" s="96" t="s">
        <v>1926</v>
      </c>
      <c r="AQ125" s="96" t="s">
        <v>1926</v>
      </c>
      <c r="AR125" s="96" t="s">
        <v>1926</v>
      </c>
      <c r="AS125" s="96" t="s">
        <v>1926</v>
      </c>
      <c r="AT125" s="96" t="s">
        <v>1926</v>
      </c>
      <c r="AU125" s="96" t="s">
        <v>1926</v>
      </c>
      <c r="AV125" s="96" t="s">
        <v>1926</v>
      </c>
      <c r="AW125" s="96" t="s">
        <v>1926</v>
      </c>
      <c r="AX125" s="96" t="s">
        <v>1926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1926</v>
      </c>
      <c r="D126" s="312"/>
      <c r="E126" s="127"/>
      <c r="F126" s="126"/>
      <c r="G126" s="946" t="s">
        <v>1926</v>
      </c>
      <c r="H126" s="946" t="s">
        <v>1926</v>
      </c>
      <c r="I126" s="944"/>
      <c r="J126" s="103"/>
      <c r="K126" s="104"/>
      <c r="L126" s="105"/>
      <c r="M126" s="629"/>
      <c r="N126" s="630"/>
      <c r="O126" s="372" t="s">
        <v>1926</v>
      </c>
      <c r="P126" s="352"/>
      <c r="Q126" s="241">
        <v>0</v>
      </c>
      <c r="R126" s="100"/>
      <c r="S126" s="42"/>
      <c r="T126" s="228"/>
      <c r="U126" s="340">
        <v>0</v>
      </c>
      <c r="V126" s="227"/>
      <c r="W126" s="5"/>
      <c r="X126" s="108" t="s">
        <v>1926</v>
      </c>
      <c r="Y126" s="109" t="s">
        <v>119</v>
      </c>
      <c r="Z126" s="123">
        <v>0</v>
      </c>
      <c r="AA126" s="83" t="s">
        <v>1926</v>
      </c>
      <c r="AB126" s="83" t="s">
        <v>1926</v>
      </c>
      <c r="AC126" s="83" t="s">
        <v>1926</v>
      </c>
      <c r="AE126" s="93" t="s">
        <v>2965</v>
      </c>
      <c r="AF126" s="93"/>
      <c r="AG126" s="96" t="s">
        <v>1926</v>
      </c>
      <c r="AH126" s="96" t="s">
        <v>1926</v>
      </c>
      <c r="AI126" s="96" t="s">
        <v>1926</v>
      </c>
      <c r="AJ126" s="96" t="s">
        <v>1926</v>
      </c>
      <c r="AK126" s="96" t="s">
        <v>1926</v>
      </c>
      <c r="AL126" s="96" t="s">
        <v>1926</v>
      </c>
      <c r="AM126" s="96" t="s">
        <v>1926</v>
      </c>
      <c r="AN126" s="96" t="s">
        <v>1926</v>
      </c>
      <c r="AO126" s="96" t="s">
        <v>1926</v>
      </c>
      <c r="AP126" s="96" t="s">
        <v>1926</v>
      </c>
      <c r="AQ126" s="96" t="s">
        <v>1926</v>
      </c>
      <c r="AR126" s="96" t="s">
        <v>1926</v>
      </c>
      <c r="AS126" s="96" t="s">
        <v>1926</v>
      </c>
      <c r="AT126" s="96" t="s">
        <v>1926</v>
      </c>
      <c r="AU126" s="96" t="s">
        <v>1926</v>
      </c>
      <c r="AV126" s="96" t="s">
        <v>1926</v>
      </c>
      <c r="AW126" s="96" t="s">
        <v>1926</v>
      </c>
      <c r="AX126" s="96" t="s">
        <v>1926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1926</v>
      </c>
      <c r="D127" s="312"/>
      <c r="E127" s="127"/>
      <c r="F127" s="126"/>
      <c r="G127" s="946" t="s">
        <v>1926</v>
      </c>
      <c r="H127" s="946" t="s">
        <v>1926</v>
      </c>
      <c r="I127" s="944"/>
      <c r="J127" s="103"/>
      <c r="K127" s="104"/>
      <c r="L127" s="105"/>
      <c r="M127" s="629"/>
      <c r="N127" s="630"/>
      <c r="O127" s="372" t="s">
        <v>1926</v>
      </c>
      <c r="P127" s="352"/>
      <c r="Q127" s="241">
        <v>0</v>
      </c>
      <c r="R127" s="100"/>
      <c r="S127" s="42"/>
      <c r="T127" s="228"/>
      <c r="U127" s="340">
        <v>0</v>
      </c>
      <c r="V127" s="227"/>
      <c r="W127" s="5"/>
      <c r="X127" s="108" t="s">
        <v>1926</v>
      </c>
      <c r="Y127" s="109" t="s">
        <v>119</v>
      </c>
      <c r="Z127" s="123">
        <v>0</v>
      </c>
      <c r="AA127" s="83" t="s">
        <v>1926</v>
      </c>
      <c r="AB127" s="83" t="s">
        <v>1926</v>
      </c>
      <c r="AC127" s="83" t="s">
        <v>1926</v>
      </c>
      <c r="AE127" s="93" t="s">
        <v>2965</v>
      </c>
      <c r="AF127" s="93"/>
      <c r="AG127" s="96" t="s">
        <v>1926</v>
      </c>
      <c r="AH127" s="96" t="s">
        <v>1926</v>
      </c>
      <c r="AI127" s="96" t="s">
        <v>1926</v>
      </c>
      <c r="AJ127" s="96" t="s">
        <v>1926</v>
      </c>
      <c r="AK127" s="96" t="s">
        <v>1926</v>
      </c>
      <c r="AL127" s="96" t="s">
        <v>1926</v>
      </c>
      <c r="AM127" s="96" t="s">
        <v>1926</v>
      </c>
      <c r="AN127" s="96" t="s">
        <v>1926</v>
      </c>
      <c r="AO127" s="96" t="s">
        <v>1926</v>
      </c>
      <c r="AP127" s="96" t="s">
        <v>1926</v>
      </c>
      <c r="AQ127" s="96" t="s">
        <v>1926</v>
      </c>
      <c r="AR127" s="96" t="s">
        <v>1926</v>
      </c>
      <c r="AS127" s="96" t="s">
        <v>1926</v>
      </c>
      <c r="AT127" s="96" t="s">
        <v>1926</v>
      </c>
      <c r="AU127" s="96" t="s">
        <v>1926</v>
      </c>
      <c r="AV127" s="96" t="s">
        <v>1926</v>
      </c>
      <c r="AW127" s="96" t="s">
        <v>1926</v>
      </c>
      <c r="AX127" s="96" t="s">
        <v>1926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1926</v>
      </c>
      <c r="D128" s="312"/>
      <c r="E128" s="127"/>
      <c r="F128" s="126"/>
      <c r="G128" s="946" t="s">
        <v>1926</v>
      </c>
      <c r="H128" s="946" t="s">
        <v>1926</v>
      </c>
      <c r="I128" s="944"/>
      <c r="J128" s="103"/>
      <c r="K128" s="104"/>
      <c r="L128" s="105"/>
      <c r="M128" s="629"/>
      <c r="N128" s="630"/>
      <c r="O128" s="372" t="s">
        <v>1926</v>
      </c>
      <c r="P128" s="352"/>
      <c r="Q128" s="241">
        <v>0</v>
      </c>
      <c r="R128" s="100"/>
      <c r="S128" s="42"/>
      <c r="T128" s="228"/>
      <c r="U128" s="340">
        <v>0</v>
      </c>
      <c r="V128" s="227"/>
      <c r="W128" s="5"/>
      <c r="X128" s="108" t="s">
        <v>1926</v>
      </c>
      <c r="Y128" s="109" t="s">
        <v>119</v>
      </c>
      <c r="Z128" s="123">
        <v>0</v>
      </c>
      <c r="AA128" s="83" t="s">
        <v>1926</v>
      </c>
      <c r="AB128" s="83" t="s">
        <v>1926</v>
      </c>
      <c r="AC128" s="83" t="s">
        <v>1926</v>
      </c>
      <c r="AE128" s="93" t="s">
        <v>2965</v>
      </c>
      <c r="AF128" s="93"/>
      <c r="AG128" s="96" t="s">
        <v>1926</v>
      </c>
      <c r="AH128" s="96" t="s">
        <v>1926</v>
      </c>
      <c r="AI128" s="96" t="s">
        <v>1926</v>
      </c>
      <c r="AJ128" s="96" t="s">
        <v>1926</v>
      </c>
      <c r="AK128" s="96" t="s">
        <v>1926</v>
      </c>
      <c r="AL128" s="96" t="s">
        <v>1926</v>
      </c>
      <c r="AM128" s="96" t="s">
        <v>1926</v>
      </c>
      <c r="AN128" s="96" t="s">
        <v>1926</v>
      </c>
      <c r="AO128" s="96" t="s">
        <v>1926</v>
      </c>
      <c r="AP128" s="96" t="s">
        <v>1926</v>
      </c>
      <c r="AQ128" s="96" t="s">
        <v>1926</v>
      </c>
      <c r="AR128" s="96" t="s">
        <v>1926</v>
      </c>
      <c r="AS128" s="96" t="s">
        <v>1926</v>
      </c>
      <c r="AT128" s="96" t="s">
        <v>1926</v>
      </c>
      <c r="AU128" s="96" t="s">
        <v>1926</v>
      </c>
      <c r="AV128" s="96" t="s">
        <v>1926</v>
      </c>
      <c r="AW128" s="96" t="s">
        <v>1926</v>
      </c>
      <c r="AX128" s="96" t="s">
        <v>1926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1926</v>
      </c>
      <c r="D129" s="312"/>
      <c r="E129" s="127"/>
      <c r="F129" s="126"/>
      <c r="G129" s="946" t="s">
        <v>1926</v>
      </c>
      <c r="H129" s="946" t="s">
        <v>1926</v>
      </c>
      <c r="I129" s="944"/>
      <c r="J129" s="103"/>
      <c r="K129" s="104"/>
      <c r="L129" s="105"/>
      <c r="M129" s="629"/>
      <c r="N129" s="630"/>
      <c r="O129" s="372" t="s">
        <v>1926</v>
      </c>
      <c r="P129" s="352"/>
      <c r="Q129" s="241">
        <v>0</v>
      </c>
      <c r="R129" s="100"/>
      <c r="S129" s="42"/>
      <c r="T129" s="228"/>
      <c r="U129" s="340">
        <v>0</v>
      </c>
      <c r="V129" s="227"/>
      <c r="W129" s="5"/>
      <c r="X129" s="108" t="s">
        <v>1926</v>
      </c>
      <c r="Y129" s="109" t="s">
        <v>119</v>
      </c>
      <c r="Z129" s="123">
        <v>0</v>
      </c>
      <c r="AA129" s="83" t="s">
        <v>1926</v>
      </c>
      <c r="AB129" s="83" t="s">
        <v>1926</v>
      </c>
      <c r="AC129" s="83" t="s">
        <v>1926</v>
      </c>
      <c r="AE129" s="93" t="s">
        <v>2965</v>
      </c>
      <c r="AF129" s="93"/>
      <c r="AG129" s="96" t="s">
        <v>1926</v>
      </c>
      <c r="AH129" s="96" t="s">
        <v>1926</v>
      </c>
      <c r="AI129" s="96" t="s">
        <v>1926</v>
      </c>
      <c r="AJ129" s="96" t="s">
        <v>1926</v>
      </c>
      <c r="AK129" s="96" t="s">
        <v>1926</v>
      </c>
      <c r="AL129" s="96" t="s">
        <v>1926</v>
      </c>
      <c r="AM129" s="96" t="s">
        <v>1926</v>
      </c>
      <c r="AN129" s="96" t="s">
        <v>1926</v>
      </c>
      <c r="AO129" s="96" t="s">
        <v>1926</v>
      </c>
      <c r="AP129" s="96" t="s">
        <v>1926</v>
      </c>
      <c r="AQ129" s="96" t="s">
        <v>1926</v>
      </c>
      <c r="AR129" s="96" t="s">
        <v>1926</v>
      </c>
      <c r="AS129" s="96" t="s">
        <v>1926</v>
      </c>
      <c r="AT129" s="96" t="s">
        <v>1926</v>
      </c>
      <c r="AU129" s="96" t="s">
        <v>1926</v>
      </c>
      <c r="AV129" s="96" t="s">
        <v>1926</v>
      </c>
      <c r="AW129" s="96" t="s">
        <v>1926</v>
      </c>
      <c r="AX129" s="96" t="s">
        <v>1926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1926</v>
      </c>
      <c r="D130" s="312"/>
      <c r="E130" s="127"/>
      <c r="F130" s="126"/>
      <c r="G130" s="946" t="s">
        <v>1926</v>
      </c>
      <c r="H130" s="946" t="s">
        <v>1926</v>
      </c>
      <c r="I130" s="944"/>
      <c r="J130" s="103"/>
      <c r="K130" s="104"/>
      <c r="L130" s="105"/>
      <c r="M130" s="629"/>
      <c r="N130" s="630"/>
      <c r="O130" s="372" t="s">
        <v>1926</v>
      </c>
      <c r="P130" s="352"/>
      <c r="Q130" s="241">
        <v>0</v>
      </c>
      <c r="R130" s="100"/>
      <c r="S130" s="42"/>
      <c r="T130" s="228"/>
      <c r="U130" s="340">
        <v>0</v>
      </c>
      <c r="V130" s="227"/>
      <c r="W130" s="5"/>
      <c r="X130" s="108" t="s">
        <v>1926</v>
      </c>
      <c r="Y130" s="109" t="s">
        <v>119</v>
      </c>
      <c r="Z130" s="123">
        <v>0</v>
      </c>
      <c r="AA130" s="83" t="s">
        <v>1926</v>
      </c>
      <c r="AB130" s="83" t="s">
        <v>1926</v>
      </c>
      <c r="AC130" s="83" t="s">
        <v>1926</v>
      </c>
      <c r="AE130" s="93" t="s">
        <v>2965</v>
      </c>
      <c r="AF130" s="93"/>
      <c r="AG130" s="96" t="s">
        <v>1926</v>
      </c>
      <c r="AH130" s="96" t="s">
        <v>1926</v>
      </c>
      <c r="AI130" s="96" t="s">
        <v>1926</v>
      </c>
      <c r="AJ130" s="96" t="s">
        <v>1926</v>
      </c>
      <c r="AK130" s="96" t="s">
        <v>1926</v>
      </c>
      <c r="AL130" s="96" t="s">
        <v>1926</v>
      </c>
      <c r="AM130" s="96" t="s">
        <v>1926</v>
      </c>
      <c r="AN130" s="96" t="s">
        <v>1926</v>
      </c>
      <c r="AO130" s="96" t="s">
        <v>1926</v>
      </c>
      <c r="AP130" s="96" t="s">
        <v>1926</v>
      </c>
      <c r="AQ130" s="96" t="s">
        <v>1926</v>
      </c>
      <c r="AR130" s="96" t="s">
        <v>1926</v>
      </c>
      <c r="AS130" s="96" t="s">
        <v>1926</v>
      </c>
      <c r="AT130" s="96" t="s">
        <v>1926</v>
      </c>
      <c r="AU130" s="96" t="s">
        <v>1926</v>
      </c>
      <c r="AV130" s="96" t="s">
        <v>1926</v>
      </c>
      <c r="AW130" s="96" t="s">
        <v>1926</v>
      </c>
      <c r="AX130" s="96" t="s">
        <v>1926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1926</v>
      </c>
      <c r="D131" s="312"/>
      <c r="E131" s="127"/>
      <c r="F131" s="126"/>
      <c r="G131" s="946" t="s">
        <v>1926</v>
      </c>
      <c r="H131" s="946" t="s">
        <v>1926</v>
      </c>
      <c r="I131" s="944"/>
      <c r="J131" s="103"/>
      <c r="K131" s="104"/>
      <c r="L131" s="105"/>
      <c r="M131" s="629"/>
      <c r="N131" s="630"/>
      <c r="O131" s="372" t="s">
        <v>1926</v>
      </c>
      <c r="P131" s="352"/>
      <c r="Q131" s="241">
        <v>0</v>
      </c>
      <c r="R131" s="100"/>
      <c r="S131" s="42"/>
      <c r="T131" s="228"/>
      <c r="U131" s="340">
        <v>0</v>
      </c>
      <c r="V131" s="227"/>
      <c r="W131" s="5"/>
      <c r="X131" s="108" t="s">
        <v>1926</v>
      </c>
      <c r="Y131" s="109" t="s">
        <v>119</v>
      </c>
      <c r="Z131" s="123">
        <v>0</v>
      </c>
      <c r="AA131" s="83" t="s">
        <v>1926</v>
      </c>
      <c r="AB131" s="83" t="s">
        <v>1926</v>
      </c>
      <c r="AC131" s="83" t="s">
        <v>1926</v>
      </c>
      <c r="AE131" s="93" t="s">
        <v>2965</v>
      </c>
      <c r="AF131" s="93"/>
      <c r="AG131" s="96" t="s">
        <v>1926</v>
      </c>
      <c r="AH131" s="96" t="s">
        <v>1926</v>
      </c>
      <c r="AI131" s="96" t="s">
        <v>1926</v>
      </c>
      <c r="AJ131" s="96" t="s">
        <v>1926</v>
      </c>
      <c r="AK131" s="96" t="s">
        <v>1926</v>
      </c>
      <c r="AL131" s="96" t="s">
        <v>1926</v>
      </c>
      <c r="AM131" s="96" t="s">
        <v>1926</v>
      </c>
      <c r="AN131" s="96" t="s">
        <v>1926</v>
      </c>
      <c r="AO131" s="96" t="s">
        <v>1926</v>
      </c>
      <c r="AP131" s="96" t="s">
        <v>1926</v>
      </c>
      <c r="AQ131" s="96" t="s">
        <v>1926</v>
      </c>
      <c r="AR131" s="96" t="s">
        <v>1926</v>
      </c>
      <c r="AS131" s="96" t="s">
        <v>1926</v>
      </c>
      <c r="AT131" s="96" t="s">
        <v>1926</v>
      </c>
      <c r="AU131" s="96" t="s">
        <v>1926</v>
      </c>
      <c r="AV131" s="96" t="s">
        <v>1926</v>
      </c>
      <c r="AW131" s="96" t="s">
        <v>1926</v>
      </c>
      <c r="AX131" s="96" t="s">
        <v>1926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1926</v>
      </c>
      <c r="D132" s="312"/>
      <c r="E132" s="127"/>
      <c r="F132" s="126"/>
      <c r="G132" s="946" t="s">
        <v>1926</v>
      </c>
      <c r="H132" s="946" t="s">
        <v>1926</v>
      </c>
      <c r="I132" s="944"/>
      <c r="J132" s="103"/>
      <c r="K132" s="104"/>
      <c r="L132" s="105"/>
      <c r="M132" s="629"/>
      <c r="N132" s="630"/>
      <c r="O132" s="372" t="s">
        <v>1926</v>
      </c>
      <c r="P132" s="352"/>
      <c r="Q132" s="241">
        <v>0</v>
      </c>
      <c r="R132" s="100"/>
      <c r="S132" s="42"/>
      <c r="T132" s="228"/>
      <c r="U132" s="340">
        <v>0</v>
      </c>
      <c r="V132" s="227"/>
      <c r="W132" s="5"/>
      <c r="X132" s="108" t="s">
        <v>1926</v>
      </c>
      <c r="Y132" s="109" t="s">
        <v>119</v>
      </c>
      <c r="Z132" s="123">
        <v>0</v>
      </c>
      <c r="AA132" s="83" t="s">
        <v>1926</v>
      </c>
      <c r="AB132" s="83" t="s">
        <v>1926</v>
      </c>
      <c r="AC132" s="83" t="s">
        <v>1926</v>
      </c>
      <c r="AE132" s="93" t="s">
        <v>2965</v>
      </c>
      <c r="AF132" s="93"/>
      <c r="AG132" s="96" t="s">
        <v>1926</v>
      </c>
      <c r="AH132" s="96" t="s">
        <v>1926</v>
      </c>
      <c r="AI132" s="96" t="s">
        <v>1926</v>
      </c>
      <c r="AJ132" s="96" t="s">
        <v>1926</v>
      </c>
      <c r="AK132" s="96" t="s">
        <v>1926</v>
      </c>
      <c r="AL132" s="96" t="s">
        <v>1926</v>
      </c>
      <c r="AM132" s="96" t="s">
        <v>1926</v>
      </c>
      <c r="AN132" s="96" t="s">
        <v>1926</v>
      </c>
      <c r="AO132" s="96" t="s">
        <v>1926</v>
      </c>
      <c r="AP132" s="96" t="s">
        <v>1926</v>
      </c>
      <c r="AQ132" s="96" t="s">
        <v>1926</v>
      </c>
      <c r="AR132" s="96" t="s">
        <v>1926</v>
      </c>
      <c r="AS132" s="96" t="s">
        <v>1926</v>
      </c>
      <c r="AT132" s="96" t="s">
        <v>1926</v>
      </c>
      <c r="AU132" s="96" t="s">
        <v>1926</v>
      </c>
      <c r="AV132" s="96" t="s">
        <v>1926</v>
      </c>
      <c r="AW132" s="96" t="s">
        <v>1926</v>
      </c>
      <c r="AX132" s="96" t="s">
        <v>1926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1926</v>
      </c>
      <c r="D133" s="312"/>
      <c r="E133" s="127"/>
      <c r="F133" s="126"/>
      <c r="G133" s="946" t="s">
        <v>1926</v>
      </c>
      <c r="H133" s="946" t="s">
        <v>1926</v>
      </c>
      <c r="I133" s="944"/>
      <c r="J133" s="103"/>
      <c r="K133" s="104"/>
      <c r="L133" s="105"/>
      <c r="M133" s="629"/>
      <c r="N133" s="630"/>
      <c r="O133" s="372" t="s">
        <v>1926</v>
      </c>
      <c r="P133" s="352"/>
      <c r="Q133" s="241">
        <v>0</v>
      </c>
      <c r="R133" s="100"/>
      <c r="S133" s="42"/>
      <c r="T133" s="228"/>
      <c r="U133" s="340">
        <v>0</v>
      </c>
      <c r="V133" s="227"/>
      <c r="W133" s="5"/>
      <c r="X133" s="108" t="s">
        <v>1926</v>
      </c>
      <c r="Y133" s="109" t="s">
        <v>119</v>
      </c>
      <c r="Z133" s="123">
        <v>0</v>
      </c>
      <c r="AA133" s="83" t="s">
        <v>1926</v>
      </c>
      <c r="AB133" s="83" t="s">
        <v>1926</v>
      </c>
      <c r="AC133" s="83" t="s">
        <v>1926</v>
      </c>
      <c r="AE133" s="93" t="s">
        <v>2965</v>
      </c>
      <c r="AF133" s="93"/>
      <c r="AG133" s="96" t="s">
        <v>1926</v>
      </c>
      <c r="AH133" s="96" t="s">
        <v>1926</v>
      </c>
      <c r="AI133" s="96" t="s">
        <v>1926</v>
      </c>
      <c r="AJ133" s="96" t="s">
        <v>1926</v>
      </c>
      <c r="AK133" s="96" t="s">
        <v>1926</v>
      </c>
      <c r="AL133" s="96" t="s">
        <v>1926</v>
      </c>
      <c r="AM133" s="96" t="s">
        <v>1926</v>
      </c>
      <c r="AN133" s="96" t="s">
        <v>1926</v>
      </c>
      <c r="AO133" s="96" t="s">
        <v>1926</v>
      </c>
      <c r="AP133" s="96" t="s">
        <v>1926</v>
      </c>
      <c r="AQ133" s="96" t="s">
        <v>1926</v>
      </c>
      <c r="AR133" s="96" t="s">
        <v>1926</v>
      </c>
      <c r="AS133" s="96" t="s">
        <v>1926</v>
      </c>
      <c r="AT133" s="96" t="s">
        <v>1926</v>
      </c>
      <c r="AU133" s="96" t="s">
        <v>1926</v>
      </c>
      <c r="AV133" s="96" t="s">
        <v>1926</v>
      </c>
      <c r="AW133" s="96" t="s">
        <v>1926</v>
      </c>
      <c r="AX133" s="96" t="s">
        <v>1926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1926</v>
      </c>
      <c r="D134" s="312"/>
      <c r="E134" s="127"/>
      <c r="F134" s="126"/>
      <c r="G134" s="946" t="s">
        <v>1926</v>
      </c>
      <c r="H134" s="946" t="s">
        <v>1926</v>
      </c>
      <c r="I134" s="944"/>
      <c r="J134" s="103"/>
      <c r="K134" s="104"/>
      <c r="L134" s="105"/>
      <c r="M134" s="629"/>
      <c r="N134" s="630"/>
      <c r="O134" s="372" t="s">
        <v>1926</v>
      </c>
      <c r="P134" s="352"/>
      <c r="Q134" s="241">
        <v>0</v>
      </c>
      <c r="R134" s="100"/>
      <c r="S134" s="42"/>
      <c r="T134" s="228"/>
      <c r="U134" s="340">
        <v>0</v>
      </c>
      <c r="V134" s="227"/>
      <c r="W134" s="5"/>
      <c r="X134" s="108" t="s">
        <v>1926</v>
      </c>
      <c r="Y134" s="109" t="s">
        <v>119</v>
      </c>
      <c r="Z134" s="123">
        <v>0</v>
      </c>
      <c r="AA134" s="83" t="s">
        <v>1926</v>
      </c>
      <c r="AB134" s="83" t="s">
        <v>1926</v>
      </c>
      <c r="AC134" s="83" t="s">
        <v>1926</v>
      </c>
      <c r="AE134" s="93" t="s">
        <v>2965</v>
      </c>
      <c r="AF134" s="93"/>
      <c r="AG134" s="96" t="s">
        <v>1926</v>
      </c>
      <c r="AH134" s="96" t="s">
        <v>1926</v>
      </c>
      <c r="AI134" s="96" t="s">
        <v>1926</v>
      </c>
      <c r="AJ134" s="96" t="s">
        <v>1926</v>
      </c>
      <c r="AK134" s="96" t="s">
        <v>1926</v>
      </c>
      <c r="AL134" s="96" t="s">
        <v>1926</v>
      </c>
      <c r="AM134" s="96" t="s">
        <v>1926</v>
      </c>
      <c r="AN134" s="96" t="s">
        <v>1926</v>
      </c>
      <c r="AO134" s="96" t="s">
        <v>1926</v>
      </c>
      <c r="AP134" s="96" t="s">
        <v>1926</v>
      </c>
      <c r="AQ134" s="96" t="s">
        <v>1926</v>
      </c>
      <c r="AR134" s="96" t="s">
        <v>1926</v>
      </c>
      <c r="AS134" s="96" t="s">
        <v>1926</v>
      </c>
      <c r="AT134" s="96" t="s">
        <v>1926</v>
      </c>
      <c r="AU134" s="96" t="s">
        <v>1926</v>
      </c>
      <c r="AV134" s="96" t="s">
        <v>1926</v>
      </c>
      <c r="AW134" s="96" t="s">
        <v>1926</v>
      </c>
      <c r="AX134" s="96" t="s">
        <v>1926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1926</v>
      </c>
      <c r="D135" s="312"/>
      <c r="E135" s="127"/>
      <c r="F135" s="126"/>
      <c r="G135" s="946" t="s">
        <v>1926</v>
      </c>
      <c r="H135" s="946" t="s">
        <v>1926</v>
      </c>
      <c r="I135" s="944"/>
      <c r="J135" s="103"/>
      <c r="K135" s="104"/>
      <c r="L135" s="105"/>
      <c r="M135" s="629"/>
      <c r="N135" s="630"/>
      <c r="O135" s="372" t="s">
        <v>1926</v>
      </c>
      <c r="P135" s="352"/>
      <c r="Q135" s="241">
        <v>0</v>
      </c>
      <c r="R135" s="100"/>
      <c r="S135" s="42"/>
      <c r="T135" s="228"/>
      <c r="U135" s="340">
        <v>0</v>
      </c>
      <c r="V135" s="227"/>
      <c r="W135" s="5"/>
      <c r="X135" s="108" t="s">
        <v>1926</v>
      </c>
      <c r="Y135" s="109" t="s">
        <v>119</v>
      </c>
      <c r="Z135" s="123">
        <v>0</v>
      </c>
      <c r="AA135" s="83" t="s">
        <v>1926</v>
      </c>
      <c r="AB135" s="83" t="s">
        <v>1926</v>
      </c>
      <c r="AC135" s="83" t="s">
        <v>1926</v>
      </c>
      <c r="AE135" s="93" t="s">
        <v>2965</v>
      </c>
      <c r="AF135" s="93"/>
      <c r="AG135" s="96" t="s">
        <v>1926</v>
      </c>
      <c r="AH135" s="96" t="s">
        <v>1926</v>
      </c>
      <c r="AI135" s="96" t="s">
        <v>1926</v>
      </c>
      <c r="AJ135" s="96" t="s">
        <v>1926</v>
      </c>
      <c r="AK135" s="96" t="s">
        <v>1926</v>
      </c>
      <c r="AL135" s="96" t="s">
        <v>1926</v>
      </c>
      <c r="AM135" s="96" t="s">
        <v>1926</v>
      </c>
      <c r="AN135" s="96" t="s">
        <v>1926</v>
      </c>
      <c r="AO135" s="96" t="s">
        <v>1926</v>
      </c>
      <c r="AP135" s="96" t="s">
        <v>1926</v>
      </c>
      <c r="AQ135" s="96" t="s">
        <v>1926</v>
      </c>
      <c r="AR135" s="96" t="s">
        <v>1926</v>
      </c>
      <c r="AS135" s="96" t="s">
        <v>1926</v>
      </c>
      <c r="AT135" s="96" t="s">
        <v>1926</v>
      </c>
      <c r="AU135" s="96" t="s">
        <v>1926</v>
      </c>
      <c r="AV135" s="96" t="s">
        <v>1926</v>
      </c>
      <c r="AW135" s="96" t="s">
        <v>1926</v>
      </c>
      <c r="AX135" s="96" t="s">
        <v>1926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1926</v>
      </c>
      <c r="D136" s="312"/>
      <c r="E136" s="127"/>
      <c r="F136" s="126"/>
      <c r="G136" s="946" t="s">
        <v>1926</v>
      </c>
      <c r="H136" s="946" t="s">
        <v>1926</v>
      </c>
      <c r="I136" s="944"/>
      <c r="J136" s="103"/>
      <c r="K136" s="104"/>
      <c r="L136" s="105"/>
      <c r="M136" s="629"/>
      <c r="N136" s="630"/>
      <c r="O136" s="372" t="s">
        <v>1926</v>
      </c>
      <c r="P136" s="352"/>
      <c r="Q136" s="241">
        <v>0</v>
      </c>
      <c r="R136" s="100"/>
      <c r="S136" s="42"/>
      <c r="T136" s="228"/>
      <c r="U136" s="340">
        <v>0</v>
      </c>
      <c r="V136" s="227"/>
      <c r="W136" s="5"/>
      <c r="X136" s="108" t="s">
        <v>1926</v>
      </c>
      <c r="Y136" s="109" t="s">
        <v>119</v>
      </c>
      <c r="Z136" s="123">
        <v>0</v>
      </c>
      <c r="AA136" s="83" t="s">
        <v>1926</v>
      </c>
      <c r="AB136" s="83" t="s">
        <v>1926</v>
      </c>
      <c r="AC136" s="83" t="s">
        <v>1926</v>
      </c>
      <c r="AE136" s="93" t="s">
        <v>2965</v>
      </c>
      <c r="AF136" s="93"/>
      <c r="AG136" s="96" t="s">
        <v>1926</v>
      </c>
      <c r="AH136" s="96" t="s">
        <v>1926</v>
      </c>
      <c r="AI136" s="96" t="s">
        <v>1926</v>
      </c>
      <c r="AJ136" s="96" t="s">
        <v>1926</v>
      </c>
      <c r="AK136" s="96" t="s">
        <v>1926</v>
      </c>
      <c r="AL136" s="96" t="s">
        <v>1926</v>
      </c>
      <c r="AM136" s="96" t="s">
        <v>1926</v>
      </c>
      <c r="AN136" s="96" t="s">
        <v>1926</v>
      </c>
      <c r="AO136" s="96" t="s">
        <v>1926</v>
      </c>
      <c r="AP136" s="96" t="s">
        <v>1926</v>
      </c>
      <c r="AQ136" s="96" t="s">
        <v>1926</v>
      </c>
      <c r="AR136" s="96" t="s">
        <v>1926</v>
      </c>
      <c r="AS136" s="96" t="s">
        <v>1926</v>
      </c>
      <c r="AT136" s="96" t="s">
        <v>1926</v>
      </c>
      <c r="AU136" s="96" t="s">
        <v>1926</v>
      </c>
      <c r="AV136" s="96" t="s">
        <v>1926</v>
      </c>
      <c r="AW136" s="96" t="s">
        <v>1926</v>
      </c>
      <c r="AX136" s="96" t="s">
        <v>1926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1926</v>
      </c>
      <c r="D137" s="312"/>
      <c r="E137" s="127"/>
      <c r="F137" s="126"/>
      <c r="G137" s="946" t="s">
        <v>1926</v>
      </c>
      <c r="H137" s="946" t="s">
        <v>1926</v>
      </c>
      <c r="I137" s="944"/>
      <c r="J137" s="103"/>
      <c r="K137" s="104"/>
      <c r="L137" s="105"/>
      <c r="M137" s="629"/>
      <c r="N137" s="630"/>
      <c r="O137" s="372" t="s">
        <v>1926</v>
      </c>
      <c r="P137" s="352"/>
      <c r="Q137" s="241">
        <v>0</v>
      </c>
      <c r="R137" s="100"/>
      <c r="S137" s="42"/>
      <c r="T137" s="228"/>
      <c r="U137" s="340">
        <v>0</v>
      </c>
      <c r="V137" s="227"/>
      <c r="W137" s="5"/>
      <c r="X137" s="108" t="s">
        <v>1926</v>
      </c>
      <c r="Y137" s="109" t="s">
        <v>119</v>
      </c>
      <c r="Z137" s="123">
        <v>0</v>
      </c>
      <c r="AA137" s="83" t="s">
        <v>1926</v>
      </c>
      <c r="AB137" s="83" t="s">
        <v>1926</v>
      </c>
      <c r="AC137" s="83" t="s">
        <v>1926</v>
      </c>
      <c r="AE137" s="93" t="s">
        <v>2965</v>
      </c>
      <c r="AF137" s="93"/>
      <c r="AG137" s="96" t="s">
        <v>1926</v>
      </c>
      <c r="AH137" s="96" t="s">
        <v>1926</v>
      </c>
      <c r="AI137" s="96" t="s">
        <v>1926</v>
      </c>
      <c r="AJ137" s="96" t="s">
        <v>1926</v>
      </c>
      <c r="AK137" s="96" t="s">
        <v>1926</v>
      </c>
      <c r="AL137" s="96" t="s">
        <v>1926</v>
      </c>
      <c r="AM137" s="96" t="s">
        <v>1926</v>
      </c>
      <c r="AN137" s="96" t="s">
        <v>1926</v>
      </c>
      <c r="AO137" s="96" t="s">
        <v>1926</v>
      </c>
      <c r="AP137" s="96" t="s">
        <v>1926</v>
      </c>
      <c r="AQ137" s="96" t="s">
        <v>1926</v>
      </c>
      <c r="AR137" s="96" t="s">
        <v>1926</v>
      </c>
      <c r="AS137" s="96" t="s">
        <v>1926</v>
      </c>
      <c r="AT137" s="96" t="s">
        <v>1926</v>
      </c>
      <c r="AU137" s="96" t="s">
        <v>1926</v>
      </c>
      <c r="AV137" s="96" t="s">
        <v>1926</v>
      </c>
      <c r="AW137" s="96" t="s">
        <v>1926</v>
      </c>
      <c r="AX137" s="96" t="s">
        <v>1926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1926</v>
      </c>
      <c r="D138" s="312"/>
      <c r="E138" s="127"/>
      <c r="F138" s="126"/>
      <c r="G138" s="946" t="s">
        <v>1926</v>
      </c>
      <c r="H138" s="946" t="s">
        <v>1926</v>
      </c>
      <c r="I138" s="944"/>
      <c r="J138" s="103"/>
      <c r="K138" s="104"/>
      <c r="L138" s="105"/>
      <c r="M138" s="629"/>
      <c r="N138" s="630"/>
      <c r="O138" s="372" t="s">
        <v>1926</v>
      </c>
      <c r="P138" s="352"/>
      <c r="Q138" s="241">
        <v>0</v>
      </c>
      <c r="R138" s="100"/>
      <c r="S138" s="42"/>
      <c r="T138" s="228"/>
      <c r="U138" s="340">
        <v>0</v>
      </c>
      <c r="V138" s="227"/>
      <c r="W138" s="5"/>
      <c r="X138" s="108" t="s">
        <v>1926</v>
      </c>
      <c r="Y138" s="109" t="s">
        <v>119</v>
      </c>
      <c r="Z138" s="123">
        <v>0</v>
      </c>
      <c r="AA138" s="83" t="s">
        <v>1926</v>
      </c>
      <c r="AB138" s="83" t="s">
        <v>1926</v>
      </c>
      <c r="AC138" s="83" t="s">
        <v>1926</v>
      </c>
      <c r="AE138" s="93" t="s">
        <v>2965</v>
      </c>
      <c r="AF138" s="93"/>
      <c r="AG138" s="96" t="s">
        <v>1926</v>
      </c>
      <c r="AH138" s="96" t="s">
        <v>1926</v>
      </c>
      <c r="AI138" s="96" t="s">
        <v>1926</v>
      </c>
      <c r="AJ138" s="96" t="s">
        <v>1926</v>
      </c>
      <c r="AK138" s="96" t="s">
        <v>1926</v>
      </c>
      <c r="AL138" s="96" t="s">
        <v>1926</v>
      </c>
      <c r="AM138" s="96" t="s">
        <v>1926</v>
      </c>
      <c r="AN138" s="96" t="s">
        <v>1926</v>
      </c>
      <c r="AO138" s="96" t="s">
        <v>1926</v>
      </c>
      <c r="AP138" s="96" t="s">
        <v>1926</v>
      </c>
      <c r="AQ138" s="96" t="s">
        <v>1926</v>
      </c>
      <c r="AR138" s="96" t="s">
        <v>1926</v>
      </c>
      <c r="AS138" s="96" t="s">
        <v>1926</v>
      </c>
      <c r="AT138" s="96" t="s">
        <v>1926</v>
      </c>
      <c r="AU138" s="96" t="s">
        <v>1926</v>
      </c>
      <c r="AV138" s="96" t="s">
        <v>1926</v>
      </c>
      <c r="AW138" s="96" t="s">
        <v>1926</v>
      </c>
      <c r="AX138" s="96" t="s">
        <v>1926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1145</v>
      </c>
      <c r="I139" s="354"/>
      <c r="J139" s="259"/>
      <c r="K139" s="358">
        <v>5918500</v>
      </c>
      <c r="L139" s="352"/>
      <c r="M139" s="352"/>
      <c r="N139" s="352"/>
      <c r="O139" s="352"/>
      <c r="P139" s="352"/>
      <c r="Q139" s="358">
        <v>3950</v>
      </c>
      <c r="R139" s="101"/>
      <c r="S139" s="102"/>
      <c r="T139" s="228"/>
      <c r="U139" s="358">
        <v>3950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727</v>
      </c>
      <c r="F143" s="1346" t="s">
        <v>141</v>
      </c>
      <c r="G143" s="1346" t="s">
        <v>142</v>
      </c>
      <c r="H143" s="1346" t="s">
        <v>143</v>
      </c>
      <c r="I143" s="1346" t="s">
        <v>1190</v>
      </c>
      <c r="J143" s="1346" t="s">
        <v>1191</v>
      </c>
      <c r="K143" s="1346" t="s">
        <v>276</v>
      </c>
      <c r="L143" s="79" t="s">
        <v>1471</v>
      </c>
      <c r="M143" s="85"/>
      <c r="N143" s="85"/>
      <c r="O143" s="80"/>
      <c r="P143" s="284"/>
      <c r="Q143" s="79" t="s">
        <v>2184</v>
      </c>
      <c r="R143" s="80"/>
      <c r="S143" s="1346" t="s">
        <v>2185</v>
      </c>
      <c r="T143" s="284"/>
      <c r="U143" s="1346" t="s">
        <v>1934</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1270</v>
      </c>
      <c r="M144" s="37" t="s">
        <v>889</v>
      </c>
      <c r="N144" s="37" t="s">
        <v>1271</v>
      </c>
      <c r="O144" s="37" t="s">
        <v>1934</v>
      </c>
      <c r="P144" s="284"/>
      <c r="Q144" s="37" t="s">
        <v>1270</v>
      </c>
      <c r="R144" s="37" t="s">
        <v>889</v>
      </c>
      <c r="S144" s="1347"/>
      <c r="T144" s="284"/>
      <c r="U144" s="1347"/>
      <c r="V144" s="227"/>
      <c r="Y144" s="83"/>
      <c r="AE144" s="576" t="s">
        <v>598</v>
      </c>
      <c r="AX144" s="576" t="s">
        <v>598</v>
      </c>
      <c r="BA144" s="83" t="s">
        <v>653</v>
      </c>
      <c r="BB144" s="83" t="s">
        <v>653</v>
      </c>
      <c r="BC144" s="83" t="s">
        <v>2767</v>
      </c>
      <c r="BD144" s="83" t="s">
        <v>2767</v>
      </c>
      <c r="BE144" s="83" t="s">
        <v>201</v>
      </c>
      <c r="BF144" s="83" t="s">
        <v>203</v>
      </c>
      <c r="BG144" s="83" t="s">
        <v>203</v>
      </c>
      <c r="BH144" s="83" t="s">
        <v>203</v>
      </c>
      <c r="BI144" s="83" t="s">
        <v>546</v>
      </c>
      <c r="BJ144" s="83" t="s">
        <v>2084</v>
      </c>
      <c r="BK144" s="83" t="s">
        <v>1604</v>
      </c>
      <c r="BL144" s="83" t="s">
        <v>2630</v>
      </c>
      <c r="BM144" s="576" t="s">
        <v>1605</v>
      </c>
      <c r="BN144" s="576" t="s">
        <v>1605</v>
      </c>
      <c r="BO144" s="576" t="s">
        <v>1605</v>
      </c>
      <c r="BP144" s="83" t="s">
        <v>1103</v>
      </c>
      <c r="BQ144" s="83" t="s">
        <v>399</v>
      </c>
      <c r="BR144" s="83" t="s">
        <v>1607</v>
      </c>
      <c r="BS144" s="576" t="s">
        <v>125</v>
      </c>
      <c r="BT144" s="83" t="s">
        <v>125</v>
      </c>
      <c r="BU144" s="83" t="s">
        <v>2819</v>
      </c>
      <c r="BV144" s="83" t="s">
        <v>652</v>
      </c>
      <c r="BW144" s="83" t="s">
        <v>652</v>
      </c>
      <c r="BX144" s="83" t="s">
        <v>1608</v>
      </c>
      <c r="BY144" s="83" t="s">
        <v>205</v>
      </c>
      <c r="BZ144" s="579" t="s">
        <v>123</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1282</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2474</v>
      </c>
      <c r="Y147" s="365" t="s">
        <v>1554</v>
      </c>
      <c r="Z147" s="365" t="s">
        <v>1259</v>
      </c>
      <c r="AA147" s="365" t="s">
        <v>1876</v>
      </c>
      <c r="AB147" s="365" t="s">
        <v>122</v>
      </c>
      <c r="AC147" s="365" t="s">
        <v>654</v>
      </c>
      <c r="AE147" s="365" t="s">
        <v>2543</v>
      </c>
      <c r="AF147" s="95"/>
      <c r="AG147" s="369" t="s">
        <v>2754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2544</v>
      </c>
      <c r="BB147" s="345">
        <v>0.05</v>
      </c>
      <c r="BC147" s="83" t="s">
        <v>1261</v>
      </c>
      <c r="BD147" s="345"/>
      <c r="BE147" s="83" t="s">
        <v>1282</v>
      </c>
      <c r="BF147" s="83" t="s">
        <v>1262</v>
      </c>
      <c r="BG147" s="83" t="s">
        <v>1262</v>
      </c>
      <c r="BH147" s="83" t="s">
        <v>1262</v>
      </c>
      <c r="BI147" s="83" t="s">
        <v>667</v>
      </c>
      <c r="BJ147" s="83" t="s">
        <v>158</v>
      </c>
      <c r="BK147" s="83" t="s">
        <v>2753</v>
      </c>
      <c r="BL147" s="83" t="s">
        <v>1285</v>
      </c>
      <c r="BM147" s="576" t="s">
        <v>122</v>
      </c>
      <c r="BN147" s="576" t="s">
        <v>654</v>
      </c>
      <c r="BO147" s="576" t="s">
        <v>600</v>
      </c>
      <c r="BP147" s="83" t="s">
        <v>1288</v>
      </c>
      <c r="BQ147" s="83" t="s">
        <v>1289</v>
      </c>
      <c r="BR147" s="83" t="s">
        <v>2759</v>
      </c>
      <c r="BS147" s="576" t="s">
        <v>601</v>
      </c>
      <c r="BT147" s="83" t="s">
        <v>277</v>
      </c>
      <c r="BU147" s="83" t="s">
        <v>2755</v>
      </c>
      <c r="BV147" s="83" t="s">
        <v>159</v>
      </c>
      <c r="BW147" s="83" t="s">
        <v>159</v>
      </c>
      <c r="BX147" s="83" t="s">
        <v>160</v>
      </c>
      <c r="BY147" s="83" t="s">
        <v>160</v>
      </c>
      <c r="BZ147" s="579" t="s">
        <v>597</v>
      </c>
      <c r="CA147" s="373"/>
    </row>
    <row r="148" spans="1:79" s="2" customFormat="1" ht="11.45" customHeight="1" x14ac:dyDescent="0.15">
      <c r="A148" s="95"/>
      <c r="B148" s="312"/>
      <c r="C148" s="312"/>
      <c r="D148" s="312"/>
      <c r="E148" s="58" t="s">
        <v>147</v>
      </c>
      <c r="F148" s="13" t="s">
        <v>147</v>
      </c>
      <c r="G148" s="13"/>
      <c r="H148" s="13"/>
      <c r="I148" s="13"/>
      <c r="J148" s="88" t="s">
        <v>2842</v>
      </c>
      <c r="K148" s="13" t="s">
        <v>2849</v>
      </c>
      <c r="L148" s="13" t="s">
        <v>1137</v>
      </c>
      <c r="M148" s="13" t="s">
        <v>1137</v>
      </c>
      <c r="N148" s="13" t="s">
        <v>1137</v>
      </c>
      <c r="O148" s="13" t="s">
        <v>1137</v>
      </c>
      <c r="P148" s="228"/>
      <c r="Q148" s="13" t="s">
        <v>2849</v>
      </c>
      <c r="R148" s="13" t="s">
        <v>2849</v>
      </c>
      <c r="S148" s="13" t="s">
        <v>2849</v>
      </c>
      <c r="T148" s="228"/>
      <c r="U148" s="13" t="s">
        <v>2849</v>
      </c>
      <c r="V148" s="227"/>
      <c r="X148" s="365"/>
      <c r="Y148" s="365" t="s">
        <v>2629</v>
      </c>
      <c r="Z148" s="365" t="s">
        <v>1260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2405</v>
      </c>
      <c r="BB148" s="83" t="s">
        <v>1258</v>
      </c>
      <c r="BC148" s="83" t="s">
        <v>1176</v>
      </c>
      <c r="BD148" s="83" t="s">
        <v>1176</v>
      </c>
      <c r="BE148" s="83" t="s">
        <v>1258</v>
      </c>
      <c r="BF148" s="83" t="s">
        <v>1263</v>
      </c>
      <c r="BG148" s="83" t="s">
        <v>2751</v>
      </c>
      <c r="BH148" s="83" t="s">
        <v>1258</v>
      </c>
      <c r="BI148" s="83" t="s">
        <v>1258</v>
      </c>
      <c r="BJ148" s="83" t="s">
        <v>1176</v>
      </c>
      <c r="BK148" s="83" t="s">
        <v>1284</v>
      </c>
      <c r="BL148" s="83" t="s">
        <v>1258</v>
      </c>
      <c r="BM148" s="576"/>
      <c r="BN148" s="576" t="s">
        <v>1287</v>
      </c>
      <c r="BO148" s="576" t="s">
        <v>1258</v>
      </c>
      <c r="BP148" s="83" t="s">
        <v>1258</v>
      </c>
      <c r="BQ148" s="83" t="s">
        <v>2758</v>
      </c>
      <c r="BR148" s="83" t="s">
        <v>2760</v>
      </c>
      <c r="BS148" s="576" t="s">
        <v>602</v>
      </c>
      <c r="BT148" s="83" t="s">
        <v>668</v>
      </c>
      <c r="BU148" s="83" t="s">
        <v>1176</v>
      </c>
      <c r="BV148" s="83" t="s">
        <v>1176</v>
      </c>
      <c r="BW148" s="83" t="s">
        <v>1176</v>
      </c>
      <c r="BX148" s="93" t="s">
        <v>1176</v>
      </c>
      <c r="BY148" s="93" t="s">
        <v>1176</v>
      </c>
      <c r="BZ148" s="579" t="s">
        <v>608</v>
      </c>
      <c r="CA148" s="373"/>
    </row>
    <row r="149" spans="1:79" s="2" customFormat="1" ht="11.45" customHeight="1" x14ac:dyDescent="0.15">
      <c r="A149" s="95"/>
      <c r="B149" s="312"/>
      <c r="C149" s="347">
        <v>4005</v>
      </c>
      <c r="D149" s="312"/>
      <c r="E149" s="375">
        <v>710</v>
      </c>
      <c r="F149" s="375" t="s">
        <v>2785</v>
      </c>
      <c r="G149" s="376" t="s">
        <v>2409</v>
      </c>
      <c r="H149" s="362"/>
      <c r="I149" s="377"/>
      <c r="J149" s="378" t="s">
        <v>294</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848</v>
      </c>
      <c r="D150" s="312"/>
      <c r="E150" s="355" t="s">
        <v>2625</v>
      </c>
      <c r="F150" s="356">
        <v>0</v>
      </c>
      <c r="G150" s="946" t="s">
        <v>124</v>
      </c>
      <c r="H150" s="946" t="s">
        <v>2563</v>
      </c>
      <c r="I150" s="943">
        <v>1</v>
      </c>
      <c r="J150" s="357">
        <v>1</v>
      </c>
      <c r="K150" s="104">
        <v>3500</v>
      </c>
      <c r="L150" s="105">
        <v>3.3144000000000001E-4</v>
      </c>
      <c r="M150" s="627"/>
      <c r="N150" s="628"/>
      <c r="O150" s="372">
        <v>3.3144000000000001E-4</v>
      </c>
      <c r="P150" s="352"/>
      <c r="Q150" s="241">
        <v>1</v>
      </c>
      <c r="R150" s="100"/>
      <c r="S150" s="42"/>
      <c r="T150" s="228"/>
      <c r="U150" s="340">
        <v>1</v>
      </c>
      <c r="V150" s="227"/>
      <c r="W150" s="5"/>
      <c r="X150" s="106" t="s">
        <v>848</v>
      </c>
      <c r="Y150" s="107" t="s">
        <v>2934</v>
      </c>
      <c r="Z150" s="122">
        <v>3500</v>
      </c>
      <c r="AA150" s="83" t="s">
        <v>123</v>
      </c>
      <c r="AB150" s="83" t="s">
        <v>123</v>
      </c>
      <c r="AC150" s="83" t="s">
        <v>2084</v>
      </c>
      <c r="AE150" s="93" t="s">
        <v>2965</v>
      </c>
      <c r="AF150" s="93"/>
      <c r="AG150" s="96" t="s">
        <v>1926</v>
      </c>
      <c r="AH150" s="96" t="s">
        <v>1926</v>
      </c>
      <c r="AI150" s="96" t="s">
        <v>1926</v>
      </c>
      <c r="AJ150" s="96" t="s">
        <v>1926</v>
      </c>
      <c r="AK150" s="96" t="s">
        <v>1926</v>
      </c>
      <c r="AL150" s="96" t="s">
        <v>1926</v>
      </c>
      <c r="AM150" s="96" t="s">
        <v>1926</v>
      </c>
      <c r="AN150" s="96" t="s">
        <v>1926</v>
      </c>
      <c r="AO150" s="96" t="s">
        <v>1926</v>
      </c>
      <c r="AP150" s="96" t="s">
        <v>1926</v>
      </c>
      <c r="AQ150" s="96" t="s">
        <v>1926</v>
      </c>
      <c r="AR150" s="96" t="s">
        <v>1926</v>
      </c>
      <c r="AS150" s="96" t="s">
        <v>1926</v>
      </c>
      <c r="AT150" s="96" t="s">
        <v>1926</v>
      </c>
      <c r="AU150" s="96" t="s">
        <v>1926</v>
      </c>
      <c r="AV150" s="96" t="s">
        <v>1926</v>
      </c>
      <c r="AW150" s="96" t="s">
        <v>1926</v>
      </c>
      <c r="AX150" s="96" t="s">
        <v>1926</v>
      </c>
      <c r="AY150" s="344"/>
      <c r="AZ150" s="93"/>
      <c r="BA150" s="93">
        <v>3.3144000000000001E-4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392</v>
      </c>
      <c r="D151" s="312"/>
      <c r="E151" s="127" t="s">
        <v>1226</v>
      </c>
      <c r="F151" s="126">
        <v>0</v>
      </c>
      <c r="G151" s="946" t="s">
        <v>1580</v>
      </c>
      <c r="H151" s="946" t="s">
        <v>2493</v>
      </c>
      <c r="I151" s="944">
        <v>1</v>
      </c>
      <c r="J151" s="103">
        <v>1</v>
      </c>
      <c r="K151" s="104">
        <v>640455</v>
      </c>
      <c r="L151" s="105">
        <v>3.3144000000000001E-4</v>
      </c>
      <c r="M151" s="629"/>
      <c r="N151" s="630"/>
      <c r="O151" s="372">
        <v>3.3144000000000001E-4</v>
      </c>
      <c r="P151" s="352"/>
      <c r="Q151" s="241">
        <v>212</v>
      </c>
      <c r="R151" s="100"/>
      <c r="S151" s="42"/>
      <c r="T151" s="228"/>
      <c r="U151" s="340">
        <v>212</v>
      </c>
      <c r="V151" s="227"/>
      <c r="W151" s="5"/>
      <c r="X151" s="108" t="s">
        <v>392</v>
      </c>
      <c r="Y151" s="109" t="s">
        <v>2671</v>
      </c>
      <c r="Z151" s="123">
        <v>640455</v>
      </c>
      <c r="AA151" s="83" t="s">
        <v>123</v>
      </c>
      <c r="AB151" s="83" t="s">
        <v>123</v>
      </c>
      <c r="AC151" s="83" t="s">
        <v>1608</v>
      </c>
      <c r="AE151" s="93" t="s">
        <v>2965</v>
      </c>
      <c r="AF151" s="93"/>
      <c r="AG151" s="96" t="s">
        <v>1926</v>
      </c>
      <c r="AH151" s="96" t="s">
        <v>1926</v>
      </c>
      <c r="AI151" s="96" t="s">
        <v>1926</v>
      </c>
      <c r="AJ151" s="96" t="s">
        <v>1926</v>
      </c>
      <c r="AK151" s="96" t="s">
        <v>1926</v>
      </c>
      <c r="AL151" s="96" t="s">
        <v>1926</v>
      </c>
      <c r="AM151" s="96" t="s">
        <v>1926</v>
      </c>
      <c r="AN151" s="96" t="s">
        <v>1926</v>
      </c>
      <c r="AO151" s="96" t="s">
        <v>1926</v>
      </c>
      <c r="AP151" s="96" t="s">
        <v>1926</v>
      </c>
      <c r="AQ151" s="96" t="s">
        <v>1926</v>
      </c>
      <c r="AR151" s="96" t="s">
        <v>1926</v>
      </c>
      <c r="AS151" s="96" t="s">
        <v>1926</v>
      </c>
      <c r="AT151" s="96" t="s">
        <v>1926</v>
      </c>
      <c r="AU151" s="96" t="s">
        <v>1926</v>
      </c>
      <c r="AV151" s="96" t="s">
        <v>1926</v>
      </c>
      <c r="AW151" s="96" t="s">
        <v>1926</v>
      </c>
      <c r="AX151" s="96" t="s">
        <v>1926</v>
      </c>
      <c r="AY151" s="344"/>
      <c r="AZ151" s="93"/>
      <c r="BA151" s="93">
        <v>3.3144000000000001E-4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2238</v>
      </c>
      <c r="D152" s="312"/>
      <c r="E152" s="127" t="s">
        <v>2626</v>
      </c>
      <c r="F152" s="126">
        <v>0</v>
      </c>
      <c r="G152" s="946" t="s">
        <v>1580</v>
      </c>
      <c r="H152" s="946" t="s">
        <v>1811</v>
      </c>
      <c r="I152" s="944">
        <v>1</v>
      </c>
      <c r="J152" s="103">
        <v>1</v>
      </c>
      <c r="K152" s="104">
        <v>2413400</v>
      </c>
      <c r="L152" s="105">
        <v>3.3144000000000001E-4</v>
      </c>
      <c r="M152" s="629"/>
      <c r="N152" s="630"/>
      <c r="O152" s="372">
        <v>3.3144000000000001E-4</v>
      </c>
      <c r="P152" s="352"/>
      <c r="Q152" s="241">
        <v>800</v>
      </c>
      <c r="R152" s="100"/>
      <c r="S152" s="42"/>
      <c r="T152" s="228"/>
      <c r="U152" s="340">
        <v>800</v>
      </c>
      <c r="V152" s="227"/>
      <c r="W152" s="5"/>
      <c r="X152" s="108" t="s">
        <v>2238</v>
      </c>
      <c r="Y152" s="109" t="s">
        <v>2672</v>
      </c>
      <c r="Z152" s="123">
        <v>2413400</v>
      </c>
      <c r="AA152" s="83" t="s">
        <v>123</v>
      </c>
      <c r="AB152" s="83" t="s">
        <v>123</v>
      </c>
      <c r="AC152" s="83" t="s">
        <v>1604</v>
      </c>
      <c r="AE152" s="93" t="s">
        <v>2965</v>
      </c>
      <c r="AF152" s="93"/>
      <c r="AG152" s="96" t="s">
        <v>1926</v>
      </c>
      <c r="AH152" s="96" t="s">
        <v>1926</v>
      </c>
      <c r="AI152" s="96" t="s">
        <v>1926</v>
      </c>
      <c r="AJ152" s="96" t="s">
        <v>1926</v>
      </c>
      <c r="AK152" s="96" t="s">
        <v>1926</v>
      </c>
      <c r="AL152" s="96" t="s">
        <v>1926</v>
      </c>
      <c r="AM152" s="96" t="s">
        <v>1926</v>
      </c>
      <c r="AN152" s="96" t="s">
        <v>1926</v>
      </c>
      <c r="AO152" s="96" t="s">
        <v>1926</v>
      </c>
      <c r="AP152" s="96" t="s">
        <v>1926</v>
      </c>
      <c r="AQ152" s="96" t="s">
        <v>1926</v>
      </c>
      <c r="AR152" s="96" t="s">
        <v>1926</v>
      </c>
      <c r="AS152" s="96" t="s">
        <v>1926</v>
      </c>
      <c r="AT152" s="96" t="s">
        <v>1926</v>
      </c>
      <c r="AU152" s="96" t="s">
        <v>1926</v>
      </c>
      <c r="AV152" s="96" t="s">
        <v>1926</v>
      </c>
      <c r="AW152" s="96" t="s">
        <v>1926</v>
      </c>
      <c r="AX152" s="96" t="s">
        <v>1926</v>
      </c>
      <c r="AY152" s="344"/>
      <c r="AZ152" s="93"/>
      <c r="BA152" s="93">
        <v>3.3144000000000001E-4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2439</v>
      </c>
      <c r="D153" s="312"/>
      <c r="E153" s="127" t="s">
        <v>2627</v>
      </c>
      <c r="F153" s="126">
        <v>0</v>
      </c>
      <c r="G153" s="946" t="s">
        <v>202</v>
      </c>
      <c r="H153" s="946" t="s">
        <v>2563</v>
      </c>
      <c r="I153" s="944">
        <v>2.1015999999999999</v>
      </c>
      <c r="J153" s="103">
        <v>1</v>
      </c>
      <c r="K153" s="104">
        <v>1883630</v>
      </c>
      <c r="L153" s="105">
        <v>6.9654000000000005E-4</v>
      </c>
      <c r="M153" s="629"/>
      <c r="N153" s="630"/>
      <c r="O153" s="372">
        <v>6.9654000000000005E-4</v>
      </c>
      <c r="P153" s="352"/>
      <c r="Q153" s="241">
        <v>1312</v>
      </c>
      <c r="R153" s="100"/>
      <c r="S153" s="42"/>
      <c r="T153" s="228"/>
      <c r="U153" s="340">
        <v>1312</v>
      </c>
      <c r="V153" s="227"/>
      <c r="W153" s="5"/>
      <c r="X153" s="108" t="s">
        <v>2439</v>
      </c>
      <c r="Y153" s="109" t="s">
        <v>2397</v>
      </c>
      <c r="Z153" s="123">
        <v>3958636.8079999997</v>
      </c>
      <c r="AA153" s="83" t="s">
        <v>201</v>
      </c>
      <c r="AB153" s="83" t="s">
        <v>201</v>
      </c>
      <c r="AC153" s="83" t="s">
        <v>2084</v>
      </c>
      <c r="AE153" s="93" t="s">
        <v>2965</v>
      </c>
      <c r="AF153" s="93"/>
      <c r="AG153" s="96" t="s">
        <v>1926</v>
      </c>
      <c r="AH153" s="96" t="s">
        <v>1926</v>
      </c>
      <c r="AI153" s="96" t="s">
        <v>1926</v>
      </c>
      <c r="AJ153" s="96" t="s">
        <v>1926</v>
      </c>
      <c r="AK153" s="96" t="s">
        <v>1926</v>
      </c>
      <c r="AL153" s="96" t="s">
        <v>1926</v>
      </c>
      <c r="AM153" s="96" t="s">
        <v>1926</v>
      </c>
      <c r="AN153" s="96" t="s">
        <v>1926</v>
      </c>
      <c r="AO153" s="96" t="s">
        <v>1926</v>
      </c>
      <c r="AP153" s="96" t="s">
        <v>1926</v>
      </c>
      <c r="AQ153" s="96" t="s">
        <v>1926</v>
      </c>
      <c r="AR153" s="96" t="s">
        <v>1926</v>
      </c>
      <c r="AS153" s="96" t="s">
        <v>1926</v>
      </c>
      <c r="AT153" s="96" t="s">
        <v>1926</v>
      </c>
      <c r="AU153" s="96" t="s">
        <v>1926</v>
      </c>
      <c r="AV153" s="96" t="s">
        <v>1926</v>
      </c>
      <c r="AW153" s="96" t="s">
        <v>1926</v>
      </c>
      <c r="AX153" s="96" t="s">
        <v>1926</v>
      </c>
      <c r="AY153" s="344"/>
      <c r="AZ153" s="93"/>
      <c r="BA153" s="93">
        <v>6.9655430400000003E-4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2440</v>
      </c>
      <c r="D154" s="312"/>
      <c r="E154" s="127" t="s">
        <v>745</v>
      </c>
      <c r="F154" s="126">
        <v>0</v>
      </c>
      <c r="G154" s="946" t="s">
        <v>202</v>
      </c>
      <c r="H154" s="946" t="s">
        <v>1811</v>
      </c>
      <c r="I154" s="944">
        <v>2.1015999999999999</v>
      </c>
      <c r="J154" s="103">
        <v>1</v>
      </c>
      <c r="K154" s="104">
        <v>512000</v>
      </c>
      <c r="L154" s="105">
        <v>6.9654000000000005E-4</v>
      </c>
      <c r="M154" s="629"/>
      <c r="N154" s="630"/>
      <c r="O154" s="372">
        <v>6.9654000000000005E-4</v>
      </c>
      <c r="P154" s="352"/>
      <c r="Q154" s="241">
        <v>357</v>
      </c>
      <c r="R154" s="100"/>
      <c r="S154" s="42"/>
      <c r="T154" s="228"/>
      <c r="U154" s="340">
        <v>357</v>
      </c>
      <c r="V154" s="227"/>
      <c r="W154" s="5"/>
      <c r="X154" s="108" t="s">
        <v>2440</v>
      </c>
      <c r="Y154" s="109" t="s">
        <v>2423</v>
      </c>
      <c r="Z154" s="123">
        <v>1076019.2</v>
      </c>
      <c r="AA154" s="83" t="s">
        <v>201</v>
      </c>
      <c r="AB154" s="83" t="s">
        <v>201</v>
      </c>
      <c r="AC154" s="83" t="s">
        <v>1604</v>
      </c>
      <c r="AE154" s="93" t="s">
        <v>2965</v>
      </c>
      <c r="AF154" s="93"/>
      <c r="AG154" s="96" t="s">
        <v>1926</v>
      </c>
      <c r="AH154" s="96" t="s">
        <v>1926</v>
      </c>
      <c r="AI154" s="96" t="s">
        <v>1926</v>
      </c>
      <c r="AJ154" s="96" t="s">
        <v>1926</v>
      </c>
      <c r="AK154" s="96" t="s">
        <v>1926</v>
      </c>
      <c r="AL154" s="96" t="s">
        <v>1926</v>
      </c>
      <c r="AM154" s="96" t="s">
        <v>1926</v>
      </c>
      <c r="AN154" s="96" t="s">
        <v>1926</v>
      </c>
      <c r="AO154" s="96" t="s">
        <v>1926</v>
      </c>
      <c r="AP154" s="96" t="s">
        <v>1926</v>
      </c>
      <c r="AQ154" s="96" t="s">
        <v>1926</v>
      </c>
      <c r="AR154" s="96" t="s">
        <v>1926</v>
      </c>
      <c r="AS154" s="96" t="s">
        <v>1926</v>
      </c>
      <c r="AT154" s="96" t="s">
        <v>1926</v>
      </c>
      <c r="AU154" s="96" t="s">
        <v>1926</v>
      </c>
      <c r="AV154" s="96" t="s">
        <v>1926</v>
      </c>
      <c r="AW154" s="96" t="s">
        <v>1926</v>
      </c>
      <c r="AX154" s="96" t="s">
        <v>1926</v>
      </c>
      <c r="AY154" s="344"/>
      <c r="AZ154" s="93"/>
      <c r="BA154" s="93">
        <v>6.9655430400000003E-4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394</v>
      </c>
      <c r="D155" s="312"/>
      <c r="E155" s="127" t="s">
        <v>1228</v>
      </c>
      <c r="F155" s="126">
        <v>0</v>
      </c>
      <c r="G155" s="946" t="s">
        <v>202</v>
      </c>
      <c r="H155" s="946" t="s">
        <v>2493</v>
      </c>
      <c r="I155" s="944">
        <v>2.1015999999999999</v>
      </c>
      <c r="J155" s="103">
        <v>1</v>
      </c>
      <c r="K155" s="104">
        <v>534445</v>
      </c>
      <c r="L155" s="105">
        <v>6.9654000000000005E-4</v>
      </c>
      <c r="M155" s="629"/>
      <c r="N155" s="630"/>
      <c r="O155" s="372">
        <v>6.9654000000000005E-4</v>
      </c>
      <c r="P155" s="352"/>
      <c r="Q155" s="241">
        <v>372</v>
      </c>
      <c r="R155" s="100"/>
      <c r="S155" s="42"/>
      <c r="T155" s="228"/>
      <c r="U155" s="340">
        <v>372</v>
      </c>
      <c r="V155" s="227"/>
      <c r="W155" s="5"/>
      <c r="X155" s="108" t="s">
        <v>394</v>
      </c>
      <c r="Y155" s="109" t="s">
        <v>2398</v>
      </c>
      <c r="Z155" s="123">
        <v>1123189.612</v>
      </c>
      <c r="AA155" s="83" t="s">
        <v>201</v>
      </c>
      <c r="AB155" s="83" t="s">
        <v>201</v>
      </c>
      <c r="AC155" s="83" t="s">
        <v>1608</v>
      </c>
      <c r="AE155" s="93" t="s">
        <v>2965</v>
      </c>
      <c r="AF155" s="93"/>
      <c r="AG155" s="96" t="s">
        <v>1926</v>
      </c>
      <c r="AH155" s="96" t="s">
        <v>1926</v>
      </c>
      <c r="AI155" s="96" t="s">
        <v>1926</v>
      </c>
      <c r="AJ155" s="96" t="s">
        <v>1926</v>
      </c>
      <c r="AK155" s="96" t="s">
        <v>1926</v>
      </c>
      <c r="AL155" s="96" t="s">
        <v>1926</v>
      </c>
      <c r="AM155" s="96" t="s">
        <v>1926</v>
      </c>
      <c r="AN155" s="96" t="s">
        <v>1926</v>
      </c>
      <c r="AO155" s="96" t="s">
        <v>1926</v>
      </c>
      <c r="AP155" s="96" t="s">
        <v>1926</v>
      </c>
      <c r="AQ155" s="96" t="s">
        <v>1926</v>
      </c>
      <c r="AR155" s="96" t="s">
        <v>1926</v>
      </c>
      <c r="AS155" s="96" t="s">
        <v>1926</v>
      </c>
      <c r="AT155" s="96" t="s">
        <v>1926</v>
      </c>
      <c r="AU155" s="96" t="s">
        <v>1926</v>
      </c>
      <c r="AV155" s="96" t="s">
        <v>1926</v>
      </c>
      <c r="AW155" s="96" t="s">
        <v>1926</v>
      </c>
      <c r="AX155" s="96" t="s">
        <v>1926</v>
      </c>
      <c r="AY155" s="344"/>
      <c r="AZ155" s="93"/>
      <c r="BA155" s="93">
        <v>6.9655430400000003E-4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1802</v>
      </c>
      <c r="D156" s="312"/>
      <c r="E156" s="127" t="s">
        <v>2641</v>
      </c>
      <c r="F156" s="126">
        <v>0</v>
      </c>
      <c r="G156" s="946" t="s">
        <v>202</v>
      </c>
      <c r="H156" s="946" t="s">
        <v>2494</v>
      </c>
      <c r="I156" s="944">
        <v>2.1015999999999999</v>
      </c>
      <c r="J156" s="103">
        <v>1</v>
      </c>
      <c r="K156" s="104">
        <v>570900</v>
      </c>
      <c r="L156" s="105">
        <v>6.9654000000000005E-4</v>
      </c>
      <c r="M156" s="629"/>
      <c r="N156" s="630"/>
      <c r="O156" s="372">
        <v>6.9654000000000005E-4</v>
      </c>
      <c r="P156" s="352"/>
      <c r="Q156" s="241">
        <v>398</v>
      </c>
      <c r="R156" s="100"/>
      <c r="S156" s="42"/>
      <c r="T156" s="228"/>
      <c r="U156" s="340">
        <v>398</v>
      </c>
      <c r="V156" s="227"/>
      <c r="W156" s="5"/>
      <c r="X156" s="108" t="s">
        <v>1802</v>
      </c>
      <c r="Y156" s="109" t="s">
        <v>858</v>
      </c>
      <c r="Z156" s="123">
        <v>1199803.44</v>
      </c>
      <c r="AA156" s="83" t="s">
        <v>201</v>
      </c>
      <c r="AB156" s="83" t="s">
        <v>201</v>
      </c>
      <c r="AC156" s="83" t="s">
        <v>121</v>
      </c>
      <c r="AE156" s="93" t="s">
        <v>2966</v>
      </c>
      <c r="AF156" s="93"/>
      <c r="AG156" s="96" t="s">
        <v>1926</v>
      </c>
      <c r="AH156" s="96" t="s">
        <v>1926</v>
      </c>
      <c r="AI156" s="96" t="s">
        <v>1926</v>
      </c>
      <c r="AJ156" s="96" t="s">
        <v>1926</v>
      </c>
      <c r="AK156" s="96" t="s">
        <v>1926</v>
      </c>
      <c r="AL156" s="96" t="s">
        <v>1926</v>
      </c>
      <c r="AM156" s="96" t="s">
        <v>1926</v>
      </c>
      <c r="AN156" s="96" t="s">
        <v>1926</v>
      </c>
      <c r="AO156" s="96" t="s">
        <v>1926</v>
      </c>
      <c r="AP156" s="96" t="s">
        <v>1926</v>
      </c>
      <c r="AQ156" s="96" t="s">
        <v>1926</v>
      </c>
      <c r="AR156" s="96" t="s">
        <v>1926</v>
      </c>
      <c r="AS156" s="96" t="s">
        <v>1926</v>
      </c>
      <c r="AT156" s="96" t="s">
        <v>1926</v>
      </c>
      <c r="AU156" s="96" t="s">
        <v>1926</v>
      </c>
      <c r="AV156" s="96" t="s">
        <v>1926</v>
      </c>
      <c r="AW156" s="96" t="s">
        <v>1926</v>
      </c>
      <c r="AX156" s="96" t="s">
        <v>123</v>
      </c>
      <c r="AY156" s="344"/>
      <c r="AZ156" s="93"/>
      <c r="BA156" s="93">
        <v>6.9655430400000003E-4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1</v>
      </c>
      <c r="CA156" s="373"/>
    </row>
    <row r="157" spans="1:79" s="2" customFormat="1" ht="11.45" customHeight="1" x14ac:dyDescent="0.15">
      <c r="A157" s="95"/>
      <c r="B157" s="312"/>
      <c r="C157" s="346" t="s">
        <v>1926</v>
      </c>
      <c r="D157" s="312"/>
      <c r="E157" s="127"/>
      <c r="F157" s="126"/>
      <c r="G157" s="946" t="s">
        <v>1926</v>
      </c>
      <c r="H157" s="946" t="s">
        <v>1926</v>
      </c>
      <c r="I157" s="944"/>
      <c r="J157" s="103"/>
      <c r="K157" s="104"/>
      <c r="L157" s="105"/>
      <c r="M157" s="629"/>
      <c r="N157" s="630"/>
      <c r="O157" s="372" t="s">
        <v>1926</v>
      </c>
      <c r="P157" s="352"/>
      <c r="Q157" s="241">
        <v>0</v>
      </c>
      <c r="R157" s="100"/>
      <c r="S157" s="42"/>
      <c r="T157" s="228"/>
      <c r="U157" s="340">
        <v>0</v>
      </c>
      <c r="V157" s="227"/>
      <c r="W157" s="5"/>
      <c r="X157" s="108" t="s">
        <v>1926</v>
      </c>
      <c r="Y157" s="109" t="s">
        <v>119</v>
      </c>
      <c r="Z157" s="123">
        <v>0</v>
      </c>
      <c r="AA157" s="83" t="s">
        <v>1926</v>
      </c>
      <c r="AB157" s="83" t="s">
        <v>1926</v>
      </c>
      <c r="AC157" s="83" t="s">
        <v>1926</v>
      </c>
      <c r="AE157" s="93" t="s">
        <v>2965</v>
      </c>
      <c r="AF157" s="93"/>
      <c r="AG157" s="96" t="s">
        <v>1926</v>
      </c>
      <c r="AH157" s="96" t="s">
        <v>1926</v>
      </c>
      <c r="AI157" s="96" t="s">
        <v>1926</v>
      </c>
      <c r="AJ157" s="96" t="s">
        <v>1926</v>
      </c>
      <c r="AK157" s="96" t="s">
        <v>1926</v>
      </c>
      <c r="AL157" s="96" t="s">
        <v>1926</v>
      </c>
      <c r="AM157" s="96" t="s">
        <v>1926</v>
      </c>
      <c r="AN157" s="96" t="s">
        <v>1926</v>
      </c>
      <c r="AO157" s="96" t="s">
        <v>1926</v>
      </c>
      <c r="AP157" s="96" t="s">
        <v>1926</v>
      </c>
      <c r="AQ157" s="96" t="s">
        <v>1926</v>
      </c>
      <c r="AR157" s="96" t="s">
        <v>1926</v>
      </c>
      <c r="AS157" s="96" t="s">
        <v>1926</v>
      </c>
      <c r="AT157" s="96" t="s">
        <v>1926</v>
      </c>
      <c r="AU157" s="96" t="s">
        <v>1926</v>
      </c>
      <c r="AV157" s="96" t="s">
        <v>1926</v>
      </c>
      <c r="AW157" s="96" t="s">
        <v>1926</v>
      </c>
      <c r="AX157" s="96" t="s">
        <v>1926</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1926</v>
      </c>
      <c r="D158" s="312"/>
      <c r="E158" s="127"/>
      <c r="F158" s="126"/>
      <c r="G158" s="946" t="s">
        <v>1926</v>
      </c>
      <c r="H158" s="946" t="s">
        <v>1926</v>
      </c>
      <c r="I158" s="944"/>
      <c r="J158" s="103"/>
      <c r="K158" s="104"/>
      <c r="L158" s="105"/>
      <c r="M158" s="629"/>
      <c r="N158" s="630"/>
      <c r="O158" s="372" t="s">
        <v>1926</v>
      </c>
      <c r="P158" s="352"/>
      <c r="Q158" s="241">
        <v>0</v>
      </c>
      <c r="R158" s="100"/>
      <c r="S158" s="42"/>
      <c r="T158" s="228"/>
      <c r="U158" s="340">
        <v>0</v>
      </c>
      <c r="V158" s="227"/>
      <c r="W158" s="5"/>
      <c r="X158" s="108" t="s">
        <v>1926</v>
      </c>
      <c r="Y158" s="109" t="s">
        <v>119</v>
      </c>
      <c r="Z158" s="123">
        <v>0</v>
      </c>
      <c r="AA158" s="83" t="s">
        <v>1926</v>
      </c>
      <c r="AB158" s="83" t="s">
        <v>1926</v>
      </c>
      <c r="AC158" s="83" t="s">
        <v>1926</v>
      </c>
      <c r="AE158" s="93" t="s">
        <v>2965</v>
      </c>
      <c r="AF158" s="93"/>
      <c r="AG158" s="96" t="s">
        <v>1926</v>
      </c>
      <c r="AH158" s="96" t="s">
        <v>1926</v>
      </c>
      <c r="AI158" s="96" t="s">
        <v>1926</v>
      </c>
      <c r="AJ158" s="96" t="s">
        <v>1926</v>
      </c>
      <c r="AK158" s="96" t="s">
        <v>1926</v>
      </c>
      <c r="AL158" s="96" t="s">
        <v>1926</v>
      </c>
      <c r="AM158" s="96" t="s">
        <v>1926</v>
      </c>
      <c r="AN158" s="96" t="s">
        <v>1926</v>
      </c>
      <c r="AO158" s="96" t="s">
        <v>1926</v>
      </c>
      <c r="AP158" s="96" t="s">
        <v>1926</v>
      </c>
      <c r="AQ158" s="96" t="s">
        <v>1926</v>
      </c>
      <c r="AR158" s="96" t="s">
        <v>1926</v>
      </c>
      <c r="AS158" s="96" t="s">
        <v>1926</v>
      </c>
      <c r="AT158" s="96" t="s">
        <v>1926</v>
      </c>
      <c r="AU158" s="96" t="s">
        <v>1926</v>
      </c>
      <c r="AV158" s="96" t="s">
        <v>1926</v>
      </c>
      <c r="AW158" s="96" t="s">
        <v>1926</v>
      </c>
      <c r="AX158" s="96" t="s">
        <v>1926</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1926</v>
      </c>
      <c r="D159" s="312"/>
      <c r="E159" s="127"/>
      <c r="F159" s="126"/>
      <c r="G159" s="946" t="s">
        <v>1926</v>
      </c>
      <c r="H159" s="946" t="s">
        <v>1926</v>
      </c>
      <c r="I159" s="944"/>
      <c r="J159" s="103"/>
      <c r="K159" s="104"/>
      <c r="L159" s="105"/>
      <c r="M159" s="629"/>
      <c r="N159" s="630"/>
      <c r="O159" s="372" t="s">
        <v>1926</v>
      </c>
      <c r="P159" s="352"/>
      <c r="Q159" s="241">
        <v>0</v>
      </c>
      <c r="R159" s="100"/>
      <c r="S159" s="42"/>
      <c r="T159" s="228"/>
      <c r="U159" s="340">
        <v>0</v>
      </c>
      <c r="V159" s="227"/>
      <c r="W159" s="5"/>
      <c r="X159" s="108" t="s">
        <v>1926</v>
      </c>
      <c r="Y159" s="109" t="s">
        <v>119</v>
      </c>
      <c r="Z159" s="123">
        <v>0</v>
      </c>
      <c r="AA159" s="83" t="s">
        <v>1926</v>
      </c>
      <c r="AB159" s="83" t="s">
        <v>1926</v>
      </c>
      <c r="AC159" s="83" t="s">
        <v>1926</v>
      </c>
      <c r="AE159" s="93" t="s">
        <v>2965</v>
      </c>
      <c r="AF159" s="93"/>
      <c r="AG159" s="96" t="s">
        <v>1926</v>
      </c>
      <c r="AH159" s="96" t="s">
        <v>1926</v>
      </c>
      <c r="AI159" s="96" t="s">
        <v>1926</v>
      </c>
      <c r="AJ159" s="96" t="s">
        <v>1926</v>
      </c>
      <c r="AK159" s="96" t="s">
        <v>1926</v>
      </c>
      <c r="AL159" s="96" t="s">
        <v>1926</v>
      </c>
      <c r="AM159" s="96" t="s">
        <v>1926</v>
      </c>
      <c r="AN159" s="96" t="s">
        <v>1926</v>
      </c>
      <c r="AO159" s="96" t="s">
        <v>1926</v>
      </c>
      <c r="AP159" s="96" t="s">
        <v>1926</v>
      </c>
      <c r="AQ159" s="96" t="s">
        <v>1926</v>
      </c>
      <c r="AR159" s="96" t="s">
        <v>1926</v>
      </c>
      <c r="AS159" s="96" t="s">
        <v>1926</v>
      </c>
      <c r="AT159" s="96" t="s">
        <v>1926</v>
      </c>
      <c r="AU159" s="96" t="s">
        <v>1926</v>
      </c>
      <c r="AV159" s="96" t="s">
        <v>1926</v>
      </c>
      <c r="AW159" s="96" t="s">
        <v>1926</v>
      </c>
      <c r="AX159" s="96" t="s">
        <v>1926</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1926</v>
      </c>
      <c r="D160" s="312"/>
      <c r="E160" s="127"/>
      <c r="F160" s="126"/>
      <c r="G160" s="946" t="s">
        <v>1926</v>
      </c>
      <c r="H160" s="946" t="s">
        <v>1926</v>
      </c>
      <c r="I160" s="944"/>
      <c r="J160" s="103"/>
      <c r="K160" s="104"/>
      <c r="L160" s="105"/>
      <c r="M160" s="629"/>
      <c r="N160" s="630"/>
      <c r="O160" s="372" t="s">
        <v>1926</v>
      </c>
      <c r="P160" s="352"/>
      <c r="Q160" s="241">
        <v>0</v>
      </c>
      <c r="R160" s="100"/>
      <c r="S160" s="42"/>
      <c r="T160" s="228"/>
      <c r="U160" s="340">
        <v>0</v>
      </c>
      <c r="V160" s="227"/>
      <c r="W160" s="5"/>
      <c r="X160" s="108" t="s">
        <v>1926</v>
      </c>
      <c r="Y160" s="109" t="s">
        <v>119</v>
      </c>
      <c r="Z160" s="123">
        <v>0</v>
      </c>
      <c r="AA160" s="83" t="s">
        <v>1926</v>
      </c>
      <c r="AB160" s="83" t="s">
        <v>1926</v>
      </c>
      <c r="AC160" s="83" t="s">
        <v>1926</v>
      </c>
      <c r="AE160" s="93" t="s">
        <v>2965</v>
      </c>
      <c r="AF160" s="93"/>
      <c r="AG160" s="96" t="s">
        <v>1926</v>
      </c>
      <c r="AH160" s="96" t="s">
        <v>1926</v>
      </c>
      <c r="AI160" s="96" t="s">
        <v>1926</v>
      </c>
      <c r="AJ160" s="96" t="s">
        <v>1926</v>
      </c>
      <c r="AK160" s="96" t="s">
        <v>1926</v>
      </c>
      <c r="AL160" s="96" t="s">
        <v>1926</v>
      </c>
      <c r="AM160" s="96" t="s">
        <v>1926</v>
      </c>
      <c r="AN160" s="96" t="s">
        <v>1926</v>
      </c>
      <c r="AO160" s="96" t="s">
        <v>1926</v>
      </c>
      <c r="AP160" s="96" t="s">
        <v>1926</v>
      </c>
      <c r="AQ160" s="96" t="s">
        <v>1926</v>
      </c>
      <c r="AR160" s="96" t="s">
        <v>1926</v>
      </c>
      <c r="AS160" s="96" t="s">
        <v>1926</v>
      </c>
      <c r="AT160" s="96" t="s">
        <v>1926</v>
      </c>
      <c r="AU160" s="96" t="s">
        <v>1926</v>
      </c>
      <c r="AV160" s="96" t="s">
        <v>1926</v>
      </c>
      <c r="AW160" s="96" t="s">
        <v>1926</v>
      </c>
      <c r="AX160" s="96" t="s">
        <v>1926</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1926</v>
      </c>
      <c r="D161" s="312"/>
      <c r="E161" s="127"/>
      <c r="F161" s="126"/>
      <c r="G161" s="946" t="s">
        <v>1926</v>
      </c>
      <c r="H161" s="946" t="s">
        <v>1926</v>
      </c>
      <c r="I161" s="944"/>
      <c r="J161" s="103"/>
      <c r="K161" s="104"/>
      <c r="L161" s="105"/>
      <c r="M161" s="629"/>
      <c r="N161" s="630"/>
      <c r="O161" s="372" t="s">
        <v>1926</v>
      </c>
      <c r="P161" s="352"/>
      <c r="Q161" s="241">
        <v>0</v>
      </c>
      <c r="R161" s="100"/>
      <c r="S161" s="42"/>
      <c r="T161" s="228"/>
      <c r="U161" s="340">
        <v>0</v>
      </c>
      <c r="V161" s="227"/>
      <c r="W161" s="5"/>
      <c r="X161" s="108" t="s">
        <v>1926</v>
      </c>
      <c r="Y161" s="109" t="s">
        <v>119</v>
      </c>
      <c r="Z161" s="123">
        <v>0</v>
      </c>
      <c r="AA161" s="83" t="s">
        <v>1926</v>
      </c>
      <c r="AB161" s="83" t="s">
        <v>1926</v>
      </c>
      <c r="AC161" s="83" t="s">
        <v>1926</v>
      </c>
      <c r="AE161" s="93" t="s">
        <v>2965</v>
      </c>
      <c r="AF161" s="93"/>
      <c r="AG161" s="96" t="s">
        <v>1926</v>
      </c>
      <c r="AH161" s="96" t="s">
        <v>1926</v>
      </c>
      <c r="AI161" s="96" t="s">
        <v>1926</v>
      </c>
      <c r="AJ161" s="96" t="s">
        <v>1926</v>
      </c>
      <c r="AK161" s="96" t="s">
        <v>1926</v>
      </c>
      <c r="AL161" s="96" t="s">
        <v>1926</v>
      </c>
      <c r="AM161" s="96" t="s">
        <v>1926</v>
      </c>
      <c r="AN161" s="96" t="s">
        <v>1926</v>
      </c>
      <c r="AO161" s="96" t="s">
        <v>1926</v>
      </c>
      <c r="AP161" s="96" t="s">
        <v>1926</v>
      </c>
      <c r="AQ161" s="96" t="s">
        <v>1926</v>
      </c>
      <c r="AR161" s="96" t="s">
        <v>1926</v>
      </c>
      <c r="AS161" s="96" t="s">
        <v>1926</v>
      </c>
      <c r="AT161" s="96" t="s">
        <v>1926</v>
      </c>
      <c r="AU161" s="96" t="s">
        <v>1926</v>
      </c>
      <c r="AV161" s="96" t="s">
        <v>1926</v>
      </c>
      <c r="AW161" s="96" t="s">
        <v>1926</v>
      </c>
      <c r="AX161" s="96" t="s">
        <v>1926</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1926</v>
      </c>
      <c r="D162" s="312"/>
      <c r="E162" s="127"/>
      <c r="F162" s="126"/>
      <c r="G162" s="946" t="s">
        <v>1926</v>
      </c>
      <c r="H162" s="946" t="s">
        <v>1926</v>
      </c>
      <c r="I162" s="944"/>
      <c r="J162" s="103"/>
      <c r="K162" s="104"/>
      <c r="L162" s="105"/>
      <c r="M162" s="629"/>
      <c r="N162" s="630"/>
      <c r="O162" s="372" t="s">
        <v>1926</v>
      </c>
      <c r="P162" s="352"/>
      <c r="Q162" s="241">
        <v>0</v>
      </c>
      <c r="R162" s="100"/>
      <c r="S162" s="42"/>
      <c r="T162" s="228"/>
      <c r="U162" s="340">
        <v>0</v>
      </c>
      <c r="V162" s="227"/>
      <c r="W162" s="5"/>
      <c r="X162" s="108" t="s">
        <v>1926</v>
      </c>
      <c r="Y162" s="109" t="s">
        <v>119</v>
      </c>
      <c r="Z162" s="123">
        <v>0</v>
      </c>
      <c r="AA162" s="83" t="s">
        <v>1926</v>
      </c>
      <c r="AB162" s="83" t="s">
        <v>1926</v>
      </c>
      <c r="AC162" s="83" t="s">
        <v>1926</v>
      </c>
      <c r="AE162" s="93" t="s">
        <v>2965</v>
      </c>
      <c r="AF162" s="93"/>
      <c r="AG162" s="96" t="s">
        <v>1926</v>
      </c>
      <c r="AH162" s="96" t="s">
        <v>1926</v>
      </c>
      <c r="AI162" s="96" t="s">
        <v>1926</v>
      </c>
      <c r="AJ162" s="96" t="s">
        <v>1926</v>
      </c>
      <c r="AK162" s="96" t="s">
        <v>1926</v>
      </c>
      <c r="AL162" s="96" t="s">
        <v>1926</v>
      </c>
      <c r="AM162" s="96" t="s">
        <v>1926</v>
      </c>
      <c r="AN162" s="96" t="s">
        <v>1926</v>
      </c>
      <c r="AO162" s="96" t="s">
        <v>1926</v>
      </c>
      <c r="AP162" s="96" t="s">
        <v>1926</v>
      </c>
      <c r="AQ162" s="96" t="s">
        <v>1926</v>
      </c>
      <c r="AR162" s="96" t="s">
        <v>1926</v>
      </c>
      <c r="AS162" s="96" t="s">
        <v>1926</v>
      </c>
      <c r="AT162" s="96" t="s">
        <v>1926</v>
      </c>
      <c r="AU162" s="96" t="s">
        <v>1926</v>
      </c>
      <c r="AV162" s="96" t="s">
        <v>1926</v>
      </c>
      <c r="AW162" s="96" t="s">
        <v>1926</v>
      </c>
      <c r="AX162" s="96" t="s">
        <v>1926</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1926</v>
      </c>
      <c r="D163" s="312"/>
      <c r="E163" s="127"/>
      <c r="F163" s="126"/>
      <c r="G163" s="946" t="s">
        <v>1926</v>
      </c>
      <c r="H163" s="946" t="s">
        <v>1926</v>
      </c>
      <c r="I163" s="944"/>
      <c r="J163" s="103"/>
      <c r="K163" s="104"/>
      <c r="L163" s="105"/>
      <c r="M163" s="629"/>
      <c r="N163" s="630"/>
      <c r="O163" s="372" t="s">
        <v>1926</v>
      </c>
      <c r="P163" s="352"/>
      <c r="Q163" s="241">
        <v>0</v>
      </c>
      <c r="R163" s="100"/>
      <c r="S163" s="42"/>
      <c r="T163" s="228"/>
      <c r="U163" s="340">
        <v>0</v>
      </c>
      <c r="V163" s="227"/>
      <c r="W163" s="5"/>
      <c r="X163" s="108" t="s">
        <v>1926</v>
      </c>
      <c r="Y163" s="109" t="s">
        <v>119</v>
      </c>
      <c r="Z163" s="123">
        <v>0</v>
      </c>
      <c r="AA163" s="83" t="s">
        <v>1926</v>
      </c>
      <c r="AB163" s="83" t="s">
        <v>1926</v>
      </c>
      <c r="AC163" s="83" t="s">
        <v>1926</v>
      </c>
      <c r="AE163" s="93" t="s">
        <v>2965</v>
      </c>
      <c r="AF163" s="93"/>
      <c r="AG163" s="96" t="s">
        <v>1926</v>
      </c>
      <c r="AH163" s="96" t="s">
        <v>1926</v>
      </c>
      <c r="AI163" s="96" t="s">
        <v>1926</v>
      </c>
      <c r="AJ163" s="96" t="s">
        <v>1926</v>
      </c>
      <c r="AK163" s="96" t="s">
        <v>1926</v>
      </c>
      <c r="AL163" s="96" t="s">
        <v>1926</v>
      </c>
      <c r="AM163" s="96" t="s">
        <v>1926</v>
      </c>
      <c r="AN163" s="96" t="s">
        <v>1926</v>
      </c>
      <c r="AO163" s="96" t="s">
        <v>1926</v>
      </c>
      <c r="AP163" s="96" t="s">
        <v>1926</v>
      </c>
      <c r="AQ163" s="96" t="s">
        <v>1926</v>
      </c>
      <c r="AR163" s="96" t="s">
        <v>1926</v>
      </c>
      <c r="AS163" s="96" t="s">
        <v>1926</v>
      </c>
      <c r="AT163" s="96" t="s">
        <v>1926</v>
      </c>
      <c r="AU163" s="96" t="s">
        <v>1926</v>
      </c>
      <c r="AV163" s="96" t="s">
        <v>1926</v>
      </c>
      <c r="AW163" s="96" t="s">
        <v>1926</v>
      </c>
      <c r="AX163" s="96" t="s">
        <v>1926</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1926</v>
      </c>
      <c r="D164" s="312"/>
      <c r="E164" s="127"/>
      <c r="F164" s="126"/>
      <c r="G164" s="946" t="s">
        <v>1926</v>
      </c>
      <c r="H164" s="946" t="s">
        <v>1926</v>
      </c>
      <c r="I164" s="944"/>
      <c r="J164" s="103"/>
      <c r="K164" s="104"/>
      <c r="L164" s="105"/>
      <c r="M164" s="629"/>
      <c r="N164" s="630"/>
      <c r="O164" s="372" t="s">
        <v>1926</v>
      </c>
      <c r="P164" s="352"/>
      <c r="Q164" s="241">
        <v>0</v>
      </c>
      <c r="R164" s="100"/>
      <c r="S164" s="42"/>
      <c r="T164" s="228"/>
      <c r="U164" s="340">
        <v>0</v>
      </c>
      <c r="V164" s="227"/>
      <c r="W164" s="5"/>
      <c r="X164" s="108" t="s">
        <v>1926</v>
      </c>
      <c r="Y164" s="109" t="s">
        <v>119</v>
      </c>
      <c r="Z164" s="123">
        <v>0</v>
      </c>
      <c r="AA164" s="83" t="s">
        <v>1926</v>
      </c>
      <c r="AB164" s="83" t="s">
        <v>1926</v>
      </c>
      <c r="AC164" s="83" t="s">
        <v>1926</v>
      </c>
      <c r="AE164" s="93" t="s">
        <v>2965</v>
      </c>
      <c r="AF164" s="93"/>
      <c r="AG164" s="96" t="s">
        <v>1926</v>
      </c>
      <c r="AH164" s="96" t="s">
        <v>1926</v>
      </c>
      <c r="AI164" s="96" t="s">
        <v>1926</v>
      </c>
      <c r="AJ164" s="96" t="s">
        <v>1926</v>
      </c>
      <c r="AK164" s="96" t="s">
        <v>1926</v>
      </c>
      <c r="AL164" s="96" t="s">
        <v>1926</v>
      </c>
      <c r="AM164" s="96" t="s">
        <v>1926</v>
      </c>
      <c r="AN164" s="96" t="s">
        <v>1926</v>
      </c>
      <c r="AO164" s="96" t="s">
        <v>1926</v>
      </c>
      <c r="AP164" s="96" t="s">
        <v>1926</v>
      </c>
      <c r="AQ164" s="96" t="s">
        <v>1926</v>
      </c>
      <c r="AR164" s="96" t="s">
        <v>1926</v>
      </c>
      <c r="AS164" s="96" t="s">
        <v>1926</v>
      </c>
      <c r="AT164" s="96" t="s">
        <v>1926</v>
      </c>
      <c r="AU164" s="96" t="s">
        <v>1926</v>
      </c>
      <c r="AV164" s="96" t="s">
        <v>1926</v>
      </c>
      <c r="AW164" s="96" t="s">
        <v>1926</v>
      </c>
      <c r="AX164" s="96" t="s">
        <v>1926</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1926</v>
      </c>
      <c r="D165" s="312"/>
      <c r="E165" s="127"/>
      <c r="F165" s="126"/>
      <c r="G165" s="946" t="s">
        <v>1926</v>
      </c>
      <c r="H165" s="946" t="s">
        <v>1926</v>
      </c>
      <c r="I165" s="944"/>
      <c r="J165" s="103"/>
      <c r="K165" s="104"/>
      <c r="L165" s="105"/>
      <c r="M165" s="629"/>
      <c r="N165" s="630"/>
      <c r="O165" s="372" t="s">
        <v>1926</v>
      </c>
      <c r="P165" s="352"/>
      <c r="Q165" s="241">
        <v>0</v>
      </c>
      <c r="R165" s="100"/>
      <c r="S165" s="42"/>
      <c r="T165" s="228"/>
      <c r="U165" s="340">
        <v>0</v>
      </c>
      <c r="V165" s="227"/>
      <c r="W165" s="5"/>
      <c r="X165" s="108" t="s">
        <v>1926</v>
      </c>
      <c r="Y165" s="109" t="s">
        <v>119</v>
      </c>
      <c r="Z165" s="123">
        <v>0</v>
      </c>
      <c r="AA165" s="83" t="s">
        <v>1926</v>
      </c>
      <c r="AB165" s="83" t="s">
        <v>1926</v>
      </c>
      <c r="AC165" s="83" t="s">
        <v>1926</v>
      </c>
      <c r="AE165" s="93" t="s">
        <v>2965</v>
      </c>
      <c r="AF165" s="93"/>
      <c r="AG165" s="96" t="s">
        <v>1926</v>
      </c>
      <c r="AH165" s="96" t="s">
        <v>1926</v>
      </c>
      <c r="AI165" s="96" t="s">
        <v>1926</v>
      </c>
      <c r="AJ165" s="96" t="s">
        <v>1926</v>
      </c>
      <c r="AK165" s="96" t="s">
        <v>1926</v>
      </c>
      <c r="AL165" s="96" t="s">
        <v>1926</v>
      </c>
      <c r="AM165" s="96" t="s">
        <v>1926</v>
      </c>
      <c r="AN165" s="96" t="s">
        <v>1926</v>
      </c>
      <c r="AO165" s="96" t="s">
        <v>1926</v>
      </c>
      <c r="AP165" s="96" t="s">
        <v>1926</v>
      </c>
      <c r="AQ165" s="96" t="s">
        <v>1926</v>
      </c>
      <c r="AR165" s="96" t="s">
        <v>1926</v>
      </c>
      <c r="AS165" s="96" t="s">
        <v>1926</v>
      </c>
      <c r="AT165" s="96" t="s">
        <v>1926</v>
      </c>
      <c r="AU165" s="96" t="s">
        <v>1926</v>
      </c>
      <c r="AV165" s="96" t="s">
        <v>1926</v>
      </c>
      <c r="AW165" s="96" t="s">
        <v>1926</v>
      </c>
      <c r="AX165" s="96" t="s">
        <v>1926</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1926</v>
      </c>
      <c r="D166" s="312"/>
      <c r="E166" s="127"/>
      <c r="F166" s="126"/>
      <c r="G166" s="946" t="s">
        <v>1926</v>
      </c>
      <c r="H166" s="946" t="s">
        <v>1926</v>
      </c>
      <c r="I166" s="944"/>
      <c r="J166" s="103"/>
      <c r="K166" s="104"/>
      <c r="L166" s="105"/>
      <c r="M166" s="629"/>
      <c r="N166" s="630"/>
      <c r="O166" s="372" t="s">
        <v>1926</v>
      </c>
      <c r="P166" s="352"/>
      <c r="Q166" s="241">
        <v>0</v>
      </c>
      <c r="R166" s="100"/>
      <c r="S166" s="42"/>
      <c r="T166" s="228"/>
      <c r="U166" s="340">
        <v>0</v>
      </c>
      <c r="V166" s="227"/>
      <c r="W166" s="5"/>
      <c r="X166" s="108" t="s">
        <v>1926</v>
      </c>
      <c r="Y166" s="109" t="s">
        <v>119</v>
      </c>
      <c r="Z166" s="123">
        <v>0</v>
      </c>
      <c r="AA166" s="83" t="s">
        <v>1926</v>
      </c>
      <c r="AB166" s="83" t="s">
        <v>1926</v>
      </c>
      <c r="AC166" s="83" t="s">
        <v>1926</v>
      </c>
      <c r="AE166" s="93" t="s">
        <v>2965</v>
      </c>
      <c r="AF166" s="93"/>
      <c r="AG166" s="96" t="s">
        <v>1926</v>
      </c>
      <c r="AH166" s="96" t="s">
        <v>1926</v>
      </c>
      <c r="AI166" s="96" t="s">
        <v>1926</v>
      </c>
      <c r="AJ166" s="96" t="s">
        <v>1926</v>
      </c>
      <c r="AK166" s="96" t="s">
        <v>1926</v>
      </c>
      <c r="AL166" s="96" t="s">
        <v>1926</v>
      </c>
      <c r="AM166" s="96" t="s">
        <v>1926</v>
      </c>
      <c r="AN166" s="96" t="s">
        <v>1926</v>
      </c>
      <c r="AO166" s="96" t="s">
        <v>1926</v>
      </c>
      <c r="AP166" s="96" t="s">
        <v>1926</v>
      </c>
      <c r="AQ166" s="96" t="s">
        <v>1926</v>
      </c>
      <c r="AR166" s="96" t="s">
        <v>1926</v>
      </c>
      <c r="AS166" s="96" t="s">
        <v>1926</v>
      </c>
      <c r="AT166" s="96" t="s">
        <v>1926</v>
      </c>
      <c r="AU166" s="96" t="s">
        <v>1926</v>
      </c>
      <c r="AV166" s="96" t="s">
        <v>1926</v>
      </c>
      <c r="AW166" s="96" t="s">
        <v>1926</v>
      </c>
      <c r="AX166" s="96" t="s">
        <v>1926</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1926</v>
      </c>
      <c r="D167" s="312"/>
      <c r="E167" s="127"/>
      <c r="F167" s="126"/>
      <c r="G167" s="946" t="s">
        <v>1926</v>
      </c>
      <c r="H167" s="946" t="s">
        <v>1926</v>
      </c>
      <c r="I167" s="944"/>
      <c r="J167" s="103"/>
      <c r="K167" s="104"/>
      <c r="L167" s="105"/>
      <c r="M167" s="629"/>
      <c r="N167" s="630"/>
      <c r="O167" s="372" t="s">
        <v>1926</v>
      </c>
      <c r="P167" s="352"/>
      <c r="Q167" s="241">
        <v>0</v>
      </c>
      <c r="R167" s="100"/>
      <c r="S167" s="42"/>
      <c r="T167" s="228"/>
      <c r="U167" s="340">
        <v>0</v>
      </c>
      <c r="V167" s="227"/>
      <c r="W167" s="5"/>
      <c r="X167" s="108" t="s">
        <v>1926</v>
      </c>
      <c r="Y167" s="109" t="s">
        <v>119</v>
      </c>
      <c r="Z167" s="123">
        <v>0</v>
      </c>
      <c r="AA167" s="83" t="s">
        <v>1926</v>
      </c>
      <c r="AB167" s="83" t="s">
        <v>1926</v>
      </c>
      <c r="AC167" s="83" t="s">
        <v>1926</v>
      </c>
      <c r="AE167" s="93" t="s">
        <v>2965</v>
      </c>
      <c r="AF167" s="93"/>
      <c r="AG167" s="96" t="s">
        <v>1926</v>
      </c>
      <c r="AH167" s="96" t="s">
        <v>1926</v>
      </c>
      <c r="AI167" s="96" t="s">
        <v>1926</v>
      </c>
      <c r="AJ167" s="96" t="s">
        <v>1926</v>
      </c>
      <c r="AK167" s="96" t="s">
        <v>1926</v>
      </c>
      <c r="AL167" s="96" t="s">
        <v>1926</v>
      </c>
      <c r="AM167" s="96" t="s">
        <v>1926</v>
      </c>
      <c r="AN167" s="96" t="s">
        <v>1926</v>
      </c>
      <c r="AO167" s="96" t="s">
        <v>1926</v>
      </c>
      <c r="AP167" s="96" t="s">
        <v>1926</v>
      </c>
      <c r="AQ167" s="96" t="s">
        <v>1926</v>
      </c>
      <c r="AR167" s="96" t="s">
        <v>1926</v>
      </c>
      <c r="AS167" s="96" t="s">
        <v>1926</v>
      </c>
      <c r="AT167" s="96" t="s">
        <v>1926</v>
      </c>
      <c r="AU167" s="96" t="s">
        <v>1926</v>
      </c>
      <c r="AV167" s="96" t="s">
        <v>1926</v>
      </c>
      <c r="AW167" s="96" t="s">
        <v>1926</v>
      </c>
      <c r="AX167" s="96" t="s">
        <v>1926</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1926</v>
      </c>
      <c r="D168" s="312"/>
      <c r="E168" s="127"/>
      <c r="F168" s="126"/>
      <c r="G168" s="946" t="s">
        <v>1926</v>
      </c>
      <c r="H168" s="946" t="s">
        <v>1926</v>
      </c>
      <c r="I168" s="944"/>
      <c r="J168" s="103"/>
      <c r="K168" s="104"/>
      <c r="L168" s="105"/>
      <c r="M168" s="629"/>
      <c r="N168" s="630"/>
      <c r="O168" s="372" t="s">
        <v>1926</v>
      </c>
      <c r="P168" s="352"/>
      <c r="Q168" s="241">
        <v>0</v>
      </c>
      <c r="R168" s="100"/>
      <c r="S168" s="42"/>
      <c r="T168" s="228"/>
      <c r="U168" s="340">
        <v>0</v>
      </c>
      <c r="V168" s="227"/>
      <c r="W168" s="5"/>
      <c r="X168" s="108" t="s">
        <v>1926</v>
      </c>
      <c r="Y168" s="109" t="s">
        <v>119</v>
      </c>
      <c r="Z168" s="123">
        <v>0</v>
      </c>
      <c r="AA168" s="83" t="s">
        <v>1926</v>
      </c>
      <c r="AB168" s="83" t="s">
        <v>1926</v>
      </c>
      <c r="AC168" s="83" t="s">
        <v>1926</v>
      </c>
      <c r="AE168" s="93" t="s">
        <v>2965</v>
      </c>
      <c r="AF168" s="93"/>
      <c r="AG168" s="96" t="s">
        <v>1926</v>
      </c>
      <c r="AH168" s="96" t="s">
        <v>1926</v>
      </c>
      <c r="AI168" s="96" t="s">
        <v>1926</v>
      </c>
      <c r="AJ168" s="96" t="s">
        <v>1926</v>
      </c>
      <c r="AK168" s="96" t="s">
        <v>1926</v>
      </c>
      <c r="AL168" s="96" t="s">
        <v>1926</v>
      </c>
      <c r="AM168" s="96" t="s">
        <v>1926</v>
      </c>
      <c r="AN168" s="96" t="s">
        <v>1926</v>
      </c>
      <c r="AO168" s="96" t="s">
        <v>1926</v>
      </c>
      <c r="AP168" s="96" t="s">
        <v>1926</v>
      </c>
      <c r="AQ168" s="96" t="s">
        <v>1926</v>
      </c>
      <c r="AR168" s="96" t="s">
        <v>1926</v>
      </c>
      <c r="AS168" s="96" t="s">
        <v>1926</v>
      </c>
      <c r="AT168" s="96" t="s">
        <v>1926</v>
      </c>
      <c r="AU168" s="96" t="s">
        <v>1926</v>
      </c>
      <c r="AV168" s="96" t="s">
        <v>1926</v>
      </c>
      <c r="AW168" s="96" t="s">
        <v>1926</v>
      </c>
      <c r="AX168" s="96" t="s">
        <v>1926</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1926</v>
      </c>
      <c r="D169" s="312"/>
      <c r="E169" s="127"/>
      <c r="F169" s="126"/>
      <c r="G169" s="946" t="s">
        <v>1926</v>
      </c>
      <c r="H169" s="946" t="s">
        <v>1926</v>
      </c>
      <c r="I169" s="944"/>
      <c r="J169" s="103"/>
      <c r="K169" s="104"/>
      <c r="L169" s="105"/>
      <c r="M169" s="629"/>
      <c r="N169" s="630"/>
      <c r="O169" s="372" t="s">
        <v>1926</v>
      </c>
      <c r="P169" s="352"/>
      <c r="Q169" s="241">
        <v>0</v>
      </c>
      <c r="R169" s="100"/>
      <c r="S169" s="42"/>
      <c r="T169" s="228"/>
      <c r="U169" s="340">
        <v>0</v>
      </c>
      <c r="V169" s="227"/>
      <c r="W169" s="5"/>
      <c r="X169" s="108" t="s">
        <v>1926</v>
      </c>
      <c r="Y169" s="109" t="s">
        <v>119</v>
      </c>
      <c r="Z169" s="123">
        <v>0</v>
      </c>
      <c r="AA169" s="83" t="s">
        <v>1926</v>
      </c>
      <c r="AB169" s="83" t="s">
        <v>1926</v>
      </c>
      <c r="AC169" s="83" t="s">
        <v>1926</v>
      </c>
      <c r="AE169" s="93" t="s">
        <v>2965</v>
      </c>
      <c r="AF169" s="93"/>
      <c r="AG169" s="96" t="s">
        <v>1926</v>
      </c>
      <c r="AH169" s="96" t="s">
        <v>1926</v>
      </c>
      <c r="AI169" s="96" t="s">
        <v>1926</v>
      </c>
      <c r="AJ169" s="96" t="s">
        <v>1926</v>
      </c>
      <c r="AK169" s="96" t="s">
        <v>1926</v>
      </c>
      <c r="AL169" s="96" t="s">
        <v>1926</v>
      </c>
      <c r="AM169" s="96" t="s">
        <v>1926</v>
      </c>
      <c r="AN169" s="96" t="s">
        <v>1926</v>
      </c>
      <c r="AO169" s="96" t="s">
        <v>1926</v>
      </c>
      <c r="AP169" s="96" t="s">
        <v>1926</v>
      </c>
      <c r="AQ169" s="96" t="s">
        <v>1926</v>
      </c>
      <c r="AR169" s="96" t="s">
        <v>1926</v>
      </c>
      <c r="AS169" s="96" t="s">
        <v>1926</v>
      </c>
      <c r="AT169" s="96" t="s">
        <v>1926</v>
      </c>
      <c r="AU169" s="96" t="s">
        <v>1926</v>
      </c>
      <c r="AV169" s="96" t="s">
        <v>1926</v>
      </c>
      <c r="AW169" s="96" t="s">
        <v>1926</v>
      </c>
      <c r="AX169" s="96" t="s">
        <v>1926</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1145</v>
      </c>
      <c r="I170" s="354"/>
      <c r="J170" s="259"/>
      <c r="K170" s="358">
        <v>6558330</v>
      </c>
      <c r="L170" s="352"/>
      <c r="M170" s="352"/>
      <c r="N170" s="352"/>
      <c r="O170" s="352"/>
      <c r="P170" s="352"/>
      <c r="Q170" s="358">
        <v>3452</v>
      </c>
      <c r="R170" s="101"/>
      <c r="S170" s="102"/>
      <c r="T170" s="228"/>
      <c r="U170" s="358">
        <v>3452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727</v>
      </c>
      <c r="F174" s="1346" t="s">
        <v>141</v>
      </c>
      <c r="G174" s="1346" t="s">
        <v>142</v>
      </c>
      <c r="H174" s="1346" t="s">
        <v>143</v>
      </c>
      <c r="I174" s="1346" t="s">
        <v>1190</v>
      </c>
      <c r="J174" s="1346" t="s">
        <v>1191</v>
      </c>
      <c r="K174" s="1346" t="s">
        <v>276</v>
      </c>
      <c r="L174" s="79" t="s">
        <v>1471</v>
      </c>
      <c r="M174" s="85"/>
      <c r="N174" s="85"/>
      <c r="O174" s="80"/>
      <c r="P174" s="284"/>
      <c r="Q174" s="79" t="s">
        <v>2184</v>
      </c>
      <c r="R174" s="80"/>
      <c r="S174" s="1346" t="s">
        <v>2185</v>
      </c>
      <c r="T174" s="284"/>
      <c r="U174" s="1346" t="s">
        <v>1934</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1270</v>
      </c>
      <c r="M175" s="37" t="s">
        <v>889</v>
      </c>
      <c r="N175" s="37" t="s">
        <v>1271</v>
      </c>
      <c r="O175" s="37" t="s">
        <v>1934</v>
      </c>
      <c r="P175" s="284"/>
      <c r="Q175" s="37" t="s">
        <v>1270</v>
      </c>
      <c r="R175" s="37" t="s">
        <v>889</v>
      </c>
      <c r="S175" s="1347"/>
      <c r="T175" s="284"/>
      <c r="U175" s="1347"/>
      <c r="V175" s="227"/>
      <c r="Y175" s="83"/>
      <c r="AE175" s="576" t="s">
        <v>598</v>
      </c>
      <c r="AX175" s="576" t="s">
        <v>598</v>
      </c>
      <c r="BA175" s="83" t="s">
        <v>653</v>
      </c>
      <c r="BB175" s="83" t="s">
        <v>653</v>
      </c>
      <c r="BC175" s="83" t="s">
        <v>2767</v>
      </c>
      <c r="BD175" s="83" t="s">
        <v>2767</v>
      </c>
      <c r="BE175" s="83" t="s">
        <v>201</v>
      </c>
      <c r="BF175" s="83" t="s">
        <v>203</v>
      </c>
      <c r="BG175" s="83" t="s">
        <v>203</v>
      </c>
      <c r="BH175" s="83" t="s">
        <v>203</v>
      </c>
      <c r="BI175" s="83" t="s">
        <v>546</v>
      </c>
      <c r="BJ175" s="83" t="s">
        <v>2084</v>
      </c>
      <c r="BK175" s="83" t="s">
        <v>1604</v>
      </c>
      <c r="BL175" s="83" t="s">
        <v>2630</v>
      </c>
      <c r="BM175" s="576" t="s">
        <v>1605</v>
      </c>
      <c r="BN175" s="576" t="s">
        <v>1605</v>
      </c>
      <c r="BO175" s="576" t="s">
        <v>1605</v>
      </c>
      <c r="BP175" s="83" t="s">
        <v>1103</v>
      </c>
      <c r="BQ175" s="83" t="s">
        <v>399</v>
      </c>
      <c r="BR175" s="83" t="s">
        <v>1607</v>
      </c>
      <c r="BS175" s="576" t="s">
        <v>125</v>
      </c>
      <c r="BT175" s="83" t="s">
        <v>125</v>
      </c>
      <c r="BU175" s="83" t="s">
        <v>2819</v>
      </c>
      <c r="BV175" s="83" t="s">
        <v>652</v>
      </c>
      <c r="BW175" s="83" t="s">
        <v>652</v>
      </c>
      <c r="BX175" s="83" t="s">
        <v>1608</v>
      </c>
      <c r="BY175" s="83" t="s">
        <v>205</v>
      </c>
      <c r="BZ175" s="579" t="s">
        <v>123</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1282</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2474</v>
      </c>
      <c r="Y178" s="365" t="s">
        <v>1554</v>
      </c>
      <c r="Z178" s="365" t="s">
        <v>1259</v>
      </c>
      <c r="AA178" s="365" t="s">
        <v>1876</v>
      </c>
      <c r="AB178" s="365" t="s">
        <v>122</v>
      </c>
      <c r="AC178" s="365" t="s">
        <v>654</v>
      </c>
      <c r="AE178" s="365" t="s">
        <v>2543</v>
      </c>
      <c r="AF178" s="95"/>
      <c r="AG178" s="369" t="s">
        <v>2754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2544</v>
      </c>
      <c r="BB178" s="345">
        <v>0.05</v>
      </c>
      <c r="BC178" s="83" t="s">
        <v>1261</v>
      </c>
      <c r="BD178" s="345"/>
      <c r="BE178" s="83" t="s">
        <v>1282</v>
      </c>
      <c r="BF178" s="83" t="s">
        <v>1262</v>
      </c>
      <c r="BG178" s="83" t="s">
        <v>1262</v>
      </c>
      <c r="BH178" s="83" t="s">
        <v>1262</v>
      </c>
      <c r="BI178" s="83" t="s">
        <v>667</v>
      </c>
      <c r="BJ178" s="83" t="s">
        <v>158</v>
      </c>
      <c r="BK178" s="83" t="s">
        <v>2753</v>
      </c>
      <c r="BL178" s="83" t="s">
        <v>1285</v>
      </c>
      <c r="BM178" s="576" t="s">
        <v>122</v>
      </c>
      <c r="BN178" s="576" t="s">
        <v>654</v>
      </c>
      <c r="BO178" s="576" t="s">
        <v>600</v>
      </c>
      <c r="BP178" s="83" t="s">
        <v>1288</v>
      </c>
      <c r="BQ178" s="83" t="s">
        <v>1289</v>
      </c>
      <c r="BR178" s="83" t="s">
        <v>2759</v>
      </c>
      <c r="BS178" s="576" t="s">
        <v>601</v>
      </c>
      <c r="BT178" s="83" t="s">
        <v>277</v>
      </c>
      <c r="BU178" s="83" t="s">
        <v>2755</v>
      </c>
      <c r="BV178" s="83" t="s">
        <v>159</v>
      </c>
      <c r="BW178" s="83" t="s">
        <v>159</v>
      </c>
      <c r="BX178" s="83" t="s">
        <v>160</v>
      </c>
      <c r="BY178" s="83" t="s">
        <v>160</v>
      </c>
      <c r="BZ178" s="579" t="s">
        <v>597</v>
      </c>
      <c r="CA178" s="373"/>
    </row>
    <row r="179" spans="1:79" s="2" customFormat="1" ht="11.45" customHeight="1" x14ac:dyDescent="0.15">
      <c r="A179" s="95"/>
      <c r="B179" s="312"/>
      <c r="C179" s="312"/>
      <c r="D179" s="312"/>
      <c r="E179" s="58" t="s">
        <v>147</v>
      </c>
      <c r="F179" s="13" t="s">
        <v>147</v>
      </c>
      <c r="G179" s="13"/>
      <c r="H179" s="13"/>
      <c r="I179" s="13"/>
      <c r="J179" s="88" t="s">
        <v>2842</v>
      </c>
      <c r="K179" s="13" t="s">
        <v>2849</v>
      </c>
      <c r="L179" s="13" t="s">
        <v>1137</v>
      </c>
      <c r="M179" s="13" t="s">
        <v>1137</v>
      </c>
      <c r="N179" s="13" t="s">
        <v>1137</v>
      </c>
      <c r="O179" s="13" t="s">
        <v>1137</v>
      </c>
      <c r="P179" s="228"/>
      <c r="Q179" s="13" t="s">
        <v>2849</v>
      </c>
      <c r="R179" s="13" t="s">
        <v>2849</v>
      </c>
      <c r="S179" s="13" t="s">
        <v>2849</v>
      </c>
      <c r="T179" s="228"/>
      <c r="U179" s="13" t="s">
        <v>2849</v>
      </c>
      <c r="V179" s="227"/>
      <c r="X179" s="365"/>
      <c r="Y179" s="365" t="s">
        <v>2629</v>
      </c>
      <c r="Z179" s="365" t="s">
        <v>1260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2405</v>
      </c>
      <c r="BB179" s="83" t="s">
        <v>1258</v>
      </c>
      <c r="BC179" s="83" t="s">
        <v>1176</v>
      </c>
      <c r="BD179" s="83" t="s">
        <v>1176</v>
      </c>
      <c r="BE179" s="83" t="s">
        <v>1258</v>
      </c>
      <c r="BF179" s="83" t="s">
        <v>1263</v>
      </c>
      <c r="BG179" s="83" t="s">
        <v>2751</v>
      </c>
      <c r="BH179" s="83" t="s">
        <v>1258</v>
      </c>
      <c r="BI179" s="83" t="s">
        <v>1258</v>
      </c>
      <c r="BJ179" s="83" t="s">
        <v>1176</v>
      </c>
      <c r="BK179" s="83" t="s">
        <v>1284</v>
      </c>
      <c r="BL179" s="83" t="s">
        <v>1258</v>
      </c>
      <c r="BM179" s="576"/>
      <c r="BN179" s="576" t="s">
        <v>1287</v>
      </c>
      <c r="BO179" s="576" t="s">
        <v>1258</v>
      </c>
      <c r="BP179" s="83" t="s">
        <v>1258</v>
      </c>
      <c r="BQ179" s="83" t="s">
        <v>2758</v>
      </c>
      <c r="BR179" s="83" t="s">
        <v>2760</v>
      </c>
      <c r="BS179" s="576" t="s">
        <v>602</v>
      </c>
      <c r="BT179" s="83" t="s">
        <v>668</v>
      </c>
      <c r="BU179" s="83" t="s">
        <v>1176</v>
      </c>
      <c r="BV179" s="83" t="s">
        <v>1176</v>
      </c>
      <c r="BW179" s="83" t="s">
        <v>1176</v>
      </c>
      <c r="BX179" s="93" t="s">
        <v>1176</v>
      </c>
      <c r="BY179" s="93" t="s">
        <v>1176</v>
      </c>
      <c r="BZ179" s="579" t="s">
        <v>608</v>
      </c>
      <c r="CA179" s="373"/>
    </row>
    <row r="180" spans="1:79" s="2" customFormat="1" ht="11.45" customHeight="1" x14ac:dyDescent="0.15">
      <c r="A180" s="95"/>
      <c r="B180" s="312"/>
      <c r="C180" s="347">
        <v>4006</v>
      </c>
      <c r="D180" s="312"/>
      <c r="E180" s="375">
        <v>710</v>
      </c>
      <c r="F180" s="375" t="s">
        <v>284</v>
      </c>
      <c r="G180" s="376" t="s">
        <v>2409</v>
      </c>
      <c r="H180" s="362"/>
      <c r="I180" s="377"/>
      <c r="J180" s="378" t="s">
        <v>1043</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848</v>
      </c>
      <c r="D181" s="312"/>
      <c r="E181" s="355" t="s">
        <v>2625</v>
      </c>
      <c r="F181" s="356">
        <v>0</v>
      </c>
      <c r="G181" s="946" t="s">
        <v>124</v>
      </c>
      <c r="H181" s="946" t="s">
        <v>2563</v>
      </c>
      <c r="I181" s="943">
        <v>1</v>
      </c>
      <c r="J181" s="357">
        <v>1</v>
      </c>
      <c r="K181" s="104">
        <v>0</v>
      </c>
      <c r="L181" s="105">
        <v>2.7975999999999999E-4</v>
      </c>
      <c r="M181" s="627"/>
      <c r="N181" s="628"/>
      <c r="O181" s="372">
        <v>2.7975999999999999E-4</v>
      </c>
      <c r="P181" s="352"/>
      <c r="Q181" s="241">
        <v>0</v>
      </c>
      <c r="R181" s="100"/>
      <c r="S181" s="42"/>
      <c r="T181" s="228"/>
      <c r="U181" s="340">
        <v>0</v>
      </c>
      <c r="V181" s="227"/>
      <c r="W181" s="5"/>
      <c r="X181" s="106" t="s">
        <v>848</v>
      </c>
      <c r="Y181" s="107" t="s">
        <v>2934</v>
      </c>
      <c r="Z181" s="122">
        <v>0</v>
      </c>
      <c r="AA181" s="83" t="s">
        <v>123</v>
      </c>
      <c r="AB181" s="83" t="s">
        <v>123</v>
      </c>
      <c r="AC181" s="83" t="s">
        <v>2084</v>
      </c>
      <c r="AE181" s="93" t="s">
        <v>2965</v>
      </c>
      <c r="AF181" s="93"/>
      <c r="AG181" s="96" t="s">
        <v>1926</v>
      </c>
      <c r="AH181" s="96" t="s">
        <v>1926</v>
      </c>
      <c r="AI181" s="96" t="s">
        <v>1926</v>
      </c>
      <c r="AJ181" s="96" t="s">
        <v>1926</v>
      </c>
      <c r="AK181" s="96" t="s">
        <v>1926</v>
      </c>
      <c r="AL181" s="96" t="s">
        <v>1926</v>
      </c>
      <c r="AM181" s="96" t="s">
        <v>1926</v>
      </c>
      <c r="AN181" s="96" t="s">
        <v>1926</v>
      </c>
      <c r="AO181" s="96" t="s">
        <v>1926</v>
      </c>
      <c r="AP181" s="96" t="s">
        <v>1926</v>
      </c>
      <c r="AQ181" s="96" t="s">
        <v>1926</v>
      </c>
      <c r="AR181" s="96" t="s">
        <v>1926</v>
      </c>
      <c r="AS181" s="96" t="s">
        <v>1926</v>
      </c>
      <c r="AT181" s="96" t="s">
        <v>1926</v>
      </c>
      <c r="AU181" s="96" t="s">
        <v>1926</v>
      </c>
      <c r="AV181" s="96" t="s">
        <v>1926</v>
      </c>
      <c r="AW181" s="96" t="s">
        <v>1926</v>
      </c>
      <c r="AX181" s="96" t="s">
        <v>1926</v>
      </c>
      <c r="AY181" s="344"/>
      <c r="AZ181" s="93"/>
      <c r="BA181" s="93">
        <v>2.7975999999999999E-4</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392</v>
      </c>
      <c r="D182" s="312"/>
      <c r="E182" s="127" t="s">
        <v>1226</v>
      </c>
      <c r="F182" s="126">
        <v>0</v>
      </c>
      <c r="G182" s="946" t="s">
        <v>1580</v>
      </c>
      <c r="H182" s="946" t="s">
        <v>2493</v>
      </c>
      <c r="I182" s="944">
        <v>1</v>
      </c>
      <c r="J182" s="103">
        <v>1</v>
      </c>
      <c r="K182" s="104">
        <v>265000</v>
      </c>
      <c r="L182" s="105">
        <v>2.7975999999999999E-4</v>
      </c>
      <c r="M182" s="629"/>
      <c r="N182" s="630"/>
      <c r="O182" s="372">
        <v>2.7975999999999999E-4</v>
      </c>
      <c r="P182" s="352"/>
      <c r="Q182" s="241">
        <v>74</v>
      </c>
      <c r="R182" s="100"/>
      <c r="S182" s="42"/>
      <c r="T182" s="228"/>
      <c r="U182" s="340">
        <v>74</v>
      </c>
      <c r="V182" s="227"/>
      <c r="W182" s="5"/>
      <c r="X182" s="108" t="s">
        <v>392</v>
      </c>
      <c r="Y182" s="109" t="s">
        <v>2671</v>
      </c>
      <c r="Z182" s="123">
        <v>265000</v>
      </c>
      <c r="AA182" s="83" t="s">
        <v>123</v>
      </c>
      <c r="AB182" s="83" t="s">
        <v>123</v>
      </c>
      <c r="AC182" s="83" t="s">
        <v>1608</v>
      </c>
      <c r="AE182" s="93" t="s">
        <v>2965</v>
      </c>
      <c r="AF182" s="93"/>
      <c r="AG182" s="96" t="s">
        <v>1926</v>
      </c>
      <c r="AH182" s="96" t="s">
        <v>1926</v>
      </c>
      <c r="AI182" s="96" t="s">
        <v>1926</v>
      </c>
      <c r="AJ182" s="96" t="s">
        <v>1926</v>
      </c>
      <c r="AK182" s="96" t="s">
        <v>1926</v>
      </c>
      <c r="AL182" s="96" t="s">
        <v>1926</v>
      </c>
      <c r="AM182" s="96" t="s">
        <v>1926</v>
      </c>
      <c r="AN182" s="96" t="s">
        <v>1926</v>
      </c>
      <c r="AO182" s="96" t="s">
        <v>1926</v>
      </c>
      <c r="AP182" s="96" t="s">
        <v>1926</v>
      </c>
      <c r="AQ182" s="96" t="s">
        <v>1926</v>
      </c>
      <c r="AR182" s="96" t="s">
        <v>1926</v>
      </c>
      <c r="AS182" s="96" t="s">
        <v>1926</v>
      </c>
      <c r="AT182" s="96" t="s">
        <v>1926</v>
      </c>
      <c r="AU182" s="96" t="s">
        <v>1926</v>
      </c>
      <c r="AV182" s="96" t="s">
        <v>1926</v>
      </c>
      <c r="AW182" s="96" t="s">
        <v>1926</v>
      </c>
      <c r="AX182" s="96" t="s">
        <v>1926</v>
      </c>
      <c r="AY182" s="344"/>
      <c r="AZ182" s="93"/>
      <c r="BA182" s="93">
        <v>2.7975999999999999E-4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2439</v>
      </c>
      <c r="D183" s="312"/>
      <c r="E183" s="127" t="s">
        <v>2627</v>
      </c>
      <c r="F183" s="126">
        <v>0</v>
      </c>
      <c r="G183" s="946" t="s">
        <v>202</v>
      </c>
      <c r="H183" s="946" t="s">
        <v>2563</v>
      </c>
      <c r="I183" s="944">
        <v>2.1015999999999999</v>
      </c>
      <c r="J183" s="103">
        <v>1</v>
      </c>
      <c r="K183" s="104">
        <v>15087935</v>
      </c>
      <c r="L183" s="105">
        <v>5.8792999999999996E-4</v>
      </c>
      <c r="M183" s="629"/>
      <c r="N183" s="630"/>
      <c r="O183" s="372">
        <v>5.8792999999999996E-4</v>
      </c>
      <c r="P183" s="352"/>
      <c r="Q183" s="241">
        <v>8871</v>
      </c>
      <c r="R183" s="100"/>
      <c r="S183" s="42"/>
      <c r="T183" s="228"/>
      <c r="U183" s="340">
        <v>8871</v>
      </c>
      <c r="V183" s="227"/>
      <c r="W183" s="5"/>
      <c r="X183" s="108" t="s">
        <v>2439</v>
      </c>
      <c r="Y183" s="109" t="s">
        <v>2397</v>
      </c>
      <c r="Z183" s="123">
        <v>31708804.195999999</v>
      </c>
      <c r="AA183" s="83" t="s">
        <v>201</v>
      </c>
      <c r="AB183" s="83" t="s">
        <v>201</v>
      </c>
      <c r="AC183" s="83" t="s">
        <v>2084</v>
      </c>
      <c r="AE183" s="93" t="s">
        <v>2965</v>
      </c>
      <c r="AF183" s="93"/>
      <c r="AG183" s="96" t="s">
        <v>1926</v>
      </c>
      <c r="AH183" s="96" t="s">
        <v>1926</v>
      </c>
      <c r="AI183" s="96" t="s">
        <v>1926</v>
      </c>
      <c r="AJ183" s="96" t="s">
        <v>1926</v>
      </c>
      <c r="AK183" s="96" t="s">
        <v>1926</v>
      </c>
      <c r="AL183" s="96" t="s">
        <v>1926</v>
      </c>
      <c r="AM183" s="96" t="s">
        <v>1926</v>
      </c>
      <c r="AN183" s="96" t="s">
        <v>1926</v>
      </c>
      <c r="AO183" s="96" t="s">
        <v>1926</v>
      </c>
      <c r="AP183" s="96" t="s">
        <v>1926</v>
      </c>
      <c r="AQ183" s="96" t="s">
        <v>1926</v>
      </c>
      <c r="AR183" s="96" t="s">
        <v>1926</v>
      </c>
      <c r="AS183" s="96" t="s">
        <v>1926</v>
      </c>
      <c r="AT183" s="96" t="s">
        <v>1926</v>
      </c>
      <c r="AU183" s="96" t="s">
        <v>1926</v>
      </c>
      <c r="AV183" s="96" t="s">
        <v>1926</v>
      </c>
      <c r="AW183" s="96" t="s">
        <v>1926</v>
      </c>
      <c r="AX183" s="96" t="s">
        <v>1926</v>
      </c>
      <c r="AY183" s="344"/>
      <c r="AZ183" s="93"/>
      <c r="BA183" s="93">
        <v>5.8794361599999998E-4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2440</v>
      </c>
      <c r="D184" s="312"/>
      <c r="E184" s="127" t="s">
        <v>745</v>
      </c>
      <c r="F184" s="126">
        <v>0</v>
      </c>
      <c r="G184" s="946" t="s">
        <v>202</v>
      </c>
      <c r="H184" s="946" t="s">
        <v>1811</v>
      </c>
      <c r="I184" s="944">
        <v>2.1015999999999999</v>
      </c>
      <c r="J184" s="103">
        <v>1</v>
      </c>
      <c r="K184" s="104">
        <v>695000</v>
      </c>
      <c r="L184" s="105">
        <v>5.8792999999999996E-4</v>
      </c>
      <c r="M184" s="629"/>
      <c r="N184" s="630"/>
      <c r="O184" s="372">
        <v>5.8792999999999996E-4</v>
      </c>
      <c r="P184" s="352"/>
      <c r="Q184" s="241">
        <v>409</v>
      </c>
      <c r="R184" s="100"/>
      <c r="S184" s="42"/>
      <c r="T184" s="228"/>
      <c r="U184" s="340">
        <v>409</v>
      </c>
      <c r="V184" s="227"/>
      <c r="W184" s="5"/>
      <c r="X184" s="108" t="s">
        <v>2440</v>
      </c>
      <c r="Y184" s="109" t="s">
        <v>2423</v>
      </c>
      <c r="Z184" s="123">
        <v>1460612</v>
      </c>
      <c r="AA184" s="83" t="s">
        <v>201</v>
      </c>
      <c r="AB184" s="83" t="s">
        <v>201</v>
      </c>
      <c r="AC184" s="83" t="s">
        <v>1604</v>
      </c>
      <c r="AE184" s="93" t="s">
        <v>2965</v>
      </c>
      <c r="AF184" s="93"/>
      <c r="AG184" s="96" t="s">
        <v>1926</v>
      </c>
      <c r="AH184" s="96" t="s">
        <v>1926</v>
      </c>
      <c r="AI184" s="96" t="s">
        <v>1926</v>
      </c>
      <c r="AJ184" s="96" t="s">
        <v>1926</v>
      </c>
      <c r="AK184" s="96" t="s">
        <v>1926</v>
      </c>
      <c r="AL184" s="96" t="s">
        <v>1926</v>
      </c>
      <c r="AM184" s="96" t="s">
        <v>1926</v>
      </c>
      <c r="AN184" s="96" t="s">
        <v>1926</v>
      </c>
      <c r="AO184" s="96" t="s">
        <v>1926</v>
      </c>
      <c r="AP184" s="96" t="s">
        <v>1926</v>
      </c>
      <c r="AQ184" s="96" t="s">
        <v>1926</v>
      </c>
      <c r="AR184" s="96" t="s">
        <v>1926</v>
      </c>
      <c r="AS184" s="96" t="s">
        <v>1926</v>
      </c>
      <c r="AT184" s="96" t="s">
        <v>1926</v>
      </c>
      <c r="AU184" s="96" t="s">
        <v>1926</v>
      </c>
      <c r="AV184" s="96" t="s">
        <v>1926</v>
      </c>
      <c r="AW184" s="96" t="s">
        <v>1926</v>
      </c>
      <c r="AX184" s="96" t="s">
        <v>1926</v>
      </c>
      <c r="AY184" s="344"/>
      <c r="AZ184" s="93"/>
      <c r="BA184" s="93">
        <v>5.8794361599999998E-4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1802</v>
      </c>
      <c r="D185" s="312"/>
      <c r="E185" s="127" t="s">
        <v>2641</v>
      </c>
      <c r="F185" s="126">
        <v>0</v>
      </c>
      <c r="G185" s="946" t="s">
        <v>202</v>
      </c>
      <c r="H185" s="946" t="s">
        <v>2494</v>
      </c>
      <c r="I185" s="944">
        <v>2.1015999999999999</v>
      </c>
      <c r="J185" s="103">
        <v>1</v>
      </c>
      <c r="K185" s="104">
        <v>124300</v>
      </c>
      <c r="L185" s="105">
        <v>5.8792999999999996E-4</v>
      </c>
      <c r="M185" s="629"/>
      <c r="N185" s="630"/>
      <c r="O185" s="372">
        <v>5.8792999999999996E-4</v>
      </c>
      <c r="P185" s="352"/>
      <c r="Q185" s="241">
        <v>73</v>
      </c>
      <c r="R185" s="100"/>
      <c r="S185" s="42"/>
      <c r="T185" s="228"/>
      <c r="U185" s="340">
        <v>73</v>
      </c>
      <c r="V185" s="227"/>
      <c r="W185" s="5"/>
      <c r="X185" s="108" t="s">
        <v>1802</v>
      </c>
      <c r="Y185" s="109" t="s">
        <v>858</v>
      </c>
      <c r="Z185" s="123">
        <v>261228.87999999998</v>
      </c>
      <c r="AA185" s="83" t="s">
        <v>201</v>
      </c>
      <c r="AB185" s="83" t="s">
        <v>201</v>
      </c>
      <c r="AC185" s="83" t="s">
        <v>121</v>
      </c>
      <c r="AE185" s="93" t="s">
        <v>2966</v>
      </c>
      <c r="AF185" s="93"/>
      <c r="AG185" s="96" t="s">
        <v>1926</v>
      </c>
      <c r="AH185" s="96" t="s">
        <v>1926</v>
      </c>
      <c r="AI185" s="96" t="s">
        <v>1926</v>
      </c>
      <c r="AJ185" s="96" t="s">
        <v>1926</v>
      </c>
      <c r="AK185" s="96" t="s">
        <v>1926</v>
      </c>
      <c r="AL185" s="96" t="s">
        <v>1926</v>
      </c>
      <c r="AM185" s="96" t="s">
        <v>1926</v>
      </c>
      <c r="AN185" s="96" t="s">
        <v>1926</v>
      </c>
      <c r="AO185" s="96" t="s">
        <v>1926</v>
      </c>
      <c r="AP185" s="96" t="s">
        <v>1926</v>
      </c>
      <c r="AQ185" s="96" t="s">
        <v>1926</v>
      </c>
      <c r="AR185" s="96" t="s">
        <v>1926</v>
      </c>
      <c r="AS185" s="96" t="s">
        <v>1926</v>
      </c>
      <c r="AT185" s="96" t="s">
        <v>1926</v>
      </c>
      <c r="AU185" s="96" t="s">
        <v>1926</v>
      </c>
      <c r="AV185" s="96" t="s">
        <v>1926</v>
      </c>
      <c r="AW185" s="96" t="s">
        <v>1926</v>
      </c>
      <c r="AX185" s="96" t="s">
        <v>123</v>
      </c>
      <c r="AY185" s="344"/>
      <c r="AZ185" s="93"/>
      <c r="BA185" s="93">
        <v>5.8794361599999998E-4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1</v>
      </c>
      <c r="CA185" s="373"/>
    </row>
    <row r="186" spans="1:79" s="2" customFormat="1" ht="11.45" customHeight="1" x14ac:dyDescent="0.15">
      <c r="A186" s="95"/>
      <c r="B186" s="312"/>
      <c r="C186" s="346" t="s">
        <v>1926</v>
      </c>
      <c r="D186" s="312"/>
      <c r="E186" s="127"/>
      <c r="F186" s="126"/>
      <c r="G186" s="946" t="s">
        <v>1926</v>
      </c>
      <c r="H186" s="946" t="s">
        <v>1926</v>
      </c>
      <c r="I186" s="944"/>
      <c r="J186" s="103"/>
      <c r="K186" s="104"/>
      <c r="L186" s="105"/>
      <c r="M186" s="629"/>
      <c r="N186" s="630"/>
      <c r="O186" s="372" t="s">
        <v>1926</v>
      </c>
      <c r="P186" s="352"/>
      <c r="Q186" s="241">
        <v>0</v>
      </c>
      <c r="R186" s="100"/>
      <c r="S186" s="42"/>
      <c r="T186" s="228"/>
      <c r="U186" s="340">
        <v>0</v>
      </c>
      <c r="V186" s="227"/>
      <c r="W186" s="5"/>
      <c r="X186" s="108" t="s">
        <v>1926</v>
      </c>
      <c r="Y186" s="109" t="s">
        <v>119</v>
      </c>
      <c r="Z186" s="123">
        <v>0</v>
      </c>
      <c r="AA186" s="83" t="s">
        <v>1926</v>
      </c>
      <c r="AB186" s="83" t="s">
        <v>1926</v>
      </c>
      <c r="AC186" s="83" t="s">
        <v>1926</v>
      </c>
      <c r="AE186" s="93" t="s">
        <v>2965</v>
      </c>
      <c r="AF186" s="93"/>
      <c r="AG186" s="96" t="s">
        <v>1926</v>
      </c>
      <c r="AH186" s="96" t="s">
        <v>1926</v>
      </c>
      <c r="AI186" s="96" t="s">
        <v>1926</v>
      </c>
      <c r="AJ186" s="96" t="s">
        <v>1926</v>
      </c>
      <c r="AK186" s="96" t="s">
        <v>1926</v>
      </c>
      <c r="AL186" s="96" t="s">
        <v>1926</v>
      </c>
      <c r="AM186" s="96" t="s">
        <v>1926</v>
      </c>
      <c r="AN186" s="96" t="s">
        <v>1926</v>
      </c>
      <c r="AO186" s="96" t="s">
        <v>1926</v>
      </c>
      <c r="AP186" s="96" t="s">
        <v>1926</v>
      </c>
      <c r="AQ186" s="96" t="s">
        <v>1926</v>
      </c>
      <c r="AR186" s="96" t="s">
        <v>1926</v>
      </c>
      <c r="AS186" s="96" t="s">
        <v>1926</v>
      </c>
      <c r="AT186" s="96" t="s">
        <v>1926</v>
      </c>
      <c r="AU186" s="96" t="s">
        <v>1926</v>
      </c>
      <c r="AV186" s="96" t="s">
        <v>1926</v>
      </c>
      <c r="AW186" s="96" t="s">
        <v>1926</v>
      </c>
      <c r="AX186" s="96" t="s">
        <v>1926</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1926</v>
      </c>
      <c r="D187" s="312"/>
      <c r="E187" s="127"/>
      <c r="F187" s="126"/>
      <c r="G187" s="946" t="s">
        <v>1926</v>
      </c>
      <c r="H187" s="946" t="s">
        <v>1926</v>
      </c>
      <c r="I187" s="944"/>
      <c r="J187" s="103"/>
      <c r="K187" s="104"/>
      <c r="L187" s="105"/>
      <c r="M187" s="629"/>
      <c r="N187" s="630"/>
      <c r="O187" s="372" t="s">
        <v>1926</v>
      </c>
      <c r="P187" s="352"/>
      <c r="Q187" s="241">
        <v>0</v>
      </c>
      <c r="R187" s="100"/>
      <c r="S187" s="42"/>
      <c r="T187" s="228"/>
      <c r="U187" s="340">
        <v>0</v>
      </c>
      <c r="V187" s="227"/>
      <c r="W187" s="5"/>
      <c r="X187" s="108" t="s">
        <v>1926</v>
      </c>
      <c r="Y187" s="109" t="s">
        <v>119</v>
      </c>
      <c r="Z187" s="123">
        <v>0</v>
      </c>
      <c r="AA187" s="83" t="s">
        <v>1926</v>
      </c>
      <c r="AB187" s="83" t="s">
        <v>1926</v>
      </c>
      <c r="AC187" s="83" t="s">
        <v>1926</v>
      </c>
      <c r="AE187" s="93" t="s">
        <v>2965</v>
      </c>
      <c r="AF187" s="93"/>
      <c r="AG187" s="96" t="s">
        <v>1926</v>
      </c>
      <c r="AH187" s="96" t="s">
        <v>1926</v>
      </c>
      <c r="AI187" s="96" t="s">
        <v>1926</v>
      </c>
      <c r="AJ187" s="96" t="s">
        <v>1926</v>
      </c>
      <c r="AK187" s="96" t="s">
        <v>1926</v>
      </c>
      <c r="AL187" s="96" t="s">
        <v>1926</v>
      </c>
      <c r="AM187" s="96" t="s">
        <v>1926</v>
      </c>
      <c r="AN187" s="96" t="s">
        <v>1926</v>
      </c>
      <c r="AO187" s="96" t="s">
        <v>1926</v>
      </c>
      <c r="AP187" s="96" t="s">
        <v>1926</v>
      </c>
      <c r="AQ187" s="96" t="s">
        <v>1926</v>
      </c>
      <c r="AR187" s="96" t="s">
        <v>1926</v>
      </c>
      <c r="AS187" s="96" t="s">
        <v>1926</v>
      </c>
      <c r="AT187" s="96" t="s">
        <v>1926</v>
      </c>
      <c r="AU187" s="96" t="s">
        <v>1926</v>
      </c>
      <c r="AV187" s="96" t="s">
        <v>1926</v>
      </c>
      <c r="AW187" s="96" t="s">
        <v>1926</v>
      </c>
      <c r="AX187" s="96" t="s">
        <v>1926</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1926</v>
      </c>
      <c r="D188" s="312"/>
      <c r="E188" s="127"/>
      <c r="F188" s="126"/>
      <c r="G188" s="946" t="s">
        <v>1926</v>
      </c>
      <c r="H188" s="946" t="s">
        <v>1926</v>
      </c>
      <c r="I188" s="944"/>
      <c r="J188" s="103"/>
      <c r="K188" s="104"/>
      <c r="L188" s="105"/>
      <c r="M188" s="629"/>
      <c r="N188" s="630"/>
      <c r="O188" s="372" t="s">
        <v>1926</v>
      </c>
      <c r="P188" s="352"/>
      <c r="Q188" s="241">
        <v>0</v>
      </c>
      <c r="R188" s="100"/>
      <c r="S188" s="42"/>
      <c r="T188" s="228"/>
      <c r="U188" s="340">
        <v>0</v>
      </c>
      <c r="V188" s="227"/>
      <c r="W188" s="5"/>
      <c r="X188" s="108" t="s">
        <v>1926</v>
      </c>
      <c r="Y188" s="109" t="s">
        <v>119</v>
      </c>
      <c r="Z188" s="123">
        <v>0</v>
      </c>
      <c r="AA188" s="83" t="s">
        <v>1926</v>
      </c>
      <c r="AB188" s="83" t="s">
        <v>1926</v>
      </c>
      <c r="AC188" s="83" t="s">
        <v>1926</v>
      </c>
      <c r="AE188" s="93" t="s">
        <v>2965</v>
      </c>
      <c r="AF188" s="93"/>
      <c r="AG188" s="96" t="s">
        <v>1926</v>
      </c>
      <c r="AH188" s="96" t="s">
        <v>1926</v>
      </c>
      <c r="AI188" s="96" t="s">
        <v>1926</v>
      </c>
      <c r="AJ188" s="96" t="s">
        <v>1926</v>
      </c>
      <c r="AK188" s="96" t="s">
        <v>1926</v>
      </c>
      <c r="AL188" s="96" t="s">
        <v>1926</v>
      </c>
      <c r="AM188" s="96" t="s">
        <v>1926</v>
      </c>
      <c r="AN188" s="96" t="s">
        <v>1926</v>
      </c>
      <c r="AO188" s="96" t="s">
        <v>1926</v>
      </c>
      <c r="AP188" s="96" t="s">
        <v>1926</v>
      </c>
      <c r="AQ188" s="96" t="s">
        <v>1926</v>
      </c>
      <c r="AR188" s="96" t="s">
        <v>1926</v>
      </c>
      <c r="AS188" s="96" t="s">
        <v>1926</v>
      </c>
      <c r="AT188" s="96" t="s">
        <v>1926</v>
      </c>
      <c r="AU188" s="96" t="s">
        <v>1926</v>
      </c>
      <c r="AV188" s="96" t="s">
        <v>1926</v>
      </c>
      <c r="AW188" s="96" t="s">
        <v>1926</v>
      </c>
      <c r="AX188" s="96" t="s">
        <v>1926</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1926</v>
      </c>
      <c r="D189" s="312"/>
      <c r="E189" s="127"/>
      <c r="F189" s="126"/>
      <c r="G189" s="946" t="s">
        <v>1926</v>
      </c>
      <c r="H189" s="946" t="s">
        <v>1926</v>
      </c>
      <c r="I189" s="944"/>
      <c r="J189" s="103"/>
      <c r="K189" s="104"/>
      <c r="L189" s="105"/>
      <c r="M189" s="629"/>
      <c r="N189" s="630"/>
      <c r="O189" s="372" t="s">
        <v>1926</v>
      </c>
      <c r="P189" s="352"/>
      <c r="Q189" s="241">
        <v>0</v>
      </c>
      <c r="R189" s="100"/>
      <c r="S189" s="42"/>
      <c r="T189" s="228"/>
      <c r="U189" s="340">
        <v>0</v>
      </c>
      <c r="V189" s="227"/>
      <c r="W189" s="5"/>
      <c r="X189" s="108" t="s">
        <v>1926</v>
      </c>
      <c r="Y189" s="109" t="s">
        <v>119</v>
      </c>
      <c r="Z189" s="123">
        <v>0</v>
      </c>
      <c r="AA189" s="83" t="s">
        <v>1926</v>
      </c>
      <c r="AB189" s="83" t="s">
        <v>1926</v>
      </c>
      <c r="AC189" s="83" t="s">
        <v>1926</v>
      </c>
      <c r="AE189" s="93" t="s">
        <v>2965</v>
      </c>
      <c r="AF189" s="93"/>
      <c r="AG189" s="96" t="s">
        <v>1926</v>
      </c>
      <c r="AH189" s="96" t="s">
        <v>1926</v>
      </c>
      <c r="AI189" s="96" t="s">
        <v>1926</v>
      </c>
      <c r="AJ189" s="96" t="s">
        <v>1926</v>
      </c>
      <c r="AK189" s="96" t="s">
        <v>1926</v>
      </c>
      <c r="AL189" s="96" t="s">
        <v>1926</v>
      </c>
      <c r="AM189" s="96" t="s">
        <v>1926</v>
      </c>
      <c r="AN189" s="96" t="s">
        <v>1926</v>
      </c>
      <c r="AO189" s="96" t="s">
        <v>1926</v>
      </c>
      <c r="AP189" s="96" t="s">
        <v>1926</v>
      </c>
      <c r="AQ189" s="96" t="s">
        <v>1926</v>
      </c>
      <c r="AR189" s="96" t="s">
        <v>1926</v>
      </c>
      <c r="AS189" s="96" t="s">
        <v>1926</v>
      </c>
      <c r="AT189" s="96" t="s">
        <v>1926</v>
      </c>
      <c r="AU189" s="96" t="s">
        <v>1926</v>
      </c>
      <c r="AV189" s="96" t="s">
        <v>1926</v>
      </c>
      <c r="AW189" s="96" t="s">
        <v>1926</v>
      </c>
      <c r="AX189" s="96" t="s">
        <v>1926</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1926</v>
      </c>
      <c r="D190" s="312"/>
      <c r="E190" s="127"/>
      <c r="F190" s="126"/>
      <c r="G190" s="946" t="s">
        <v>1926</v>
      </c>
      <c r="H190" s="946" t="s">
        <v>1926</v>
      </c>
      <c r="I190" s="944"/>
      <c r="J190" s="103"/>
      <c r="K190" s="104"/>
      <c r="L190" s="105"/>
      <c r="M190" s="629"/>
      <c r="N190" s="630"/>
      <c r="O190" s="372" t="s">
        <v>1926</v>
      </c>
      <c r="P190" s="352"/>
      <c r="Q190" s="241">
        <v>0</v>
      </c>
      <c r="R190" s="100"/>
      <c r="S190" s="42"/>
      <c r="T190" s="228"/>
      <c r="U190" s="340">
        <v>0</v>
      </c>
      <c r="V190" s="227"/>
      <c r="W190" s="5"/>
      <c r="X190" s="108" t="s">
        <v>1926</v>
      </c>
      <c r="Y190" s="109" t="s">
        <v>119</v>
      </c>
      <c r="Z190" s="123">
        <v>0</v>
      </c>
      <c r="AA190" s="83" t="s">
        <v>1926</v>
      </c>
      <c r="AB190" s="83" t="s">
        <v>1926</v>
      </c>
      <c r="AC190" s="83" t="s">
        <v>1926</v>
      </c>
      <c r="AE190" s="93" t="s">
        <v>2965</v>
      </c>
      <c r="AF190" s="93"/>
      <c r="AG190" s="96" t="s">
        <v>1926</v>
      </c>
      <c r="AH190" s="96" t="s">
        <v>1926</v>
      </c>
      <c r="AI190" s="96" t="s">
        <v>1926</v>
      </c>
      <c r="AJ190" s="96" t="s">
        <v>1926</v>
      </c>
      <c r="AK190" s="96" t="s">
        <v>1926</v>
      </c>
      <c r="AL190" s="96" t="s">
        <v>1926</v>
      </c>
      <c r="AM190" s="96" t="s">
        <v>1926</v>
      </c>
      <c r="AN190" s="96" t="s">
        <v>1926</v>
      </c>
      <c r="AO190" s="96" t="s">
        <v>1926</v>
      </c>
      <c r="AP190" s="96" t="s">
        <v>1926</v>
      </c>
      <c r="AQ190" s="96" t="s">
        <v>1926</v>
      </c>
      <c r="AR190" s="96" t="s">
        <v>1926</v>
      </c>
      <c r="AS190" s="96" t="s">
        <v>1926</v>
      </c>
      <c r="AT190" s="96" t="s">
        <v>1926</v>
      </c>
      <c r="AU190" s="96" t="s">
        <v>1926</v>
      </c>
      <c r="AV190" s="96" t="s">
        <v>1926</v>
      </c>
      <c r="AW190" s="96" t="s">
        <v>1926</v>
      </c>
      <c r="AX190" s="96" t="s">
        <v>1926</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1926</v>
      </c>
      <c r="D191" s="312"/>
      <c r="E191" s="127"/>
      <c r="F191" s="126"/>
      <c r="G191" s="946" t="s">
        <v>1926</v>
      </c>
      <c r="H191" s="946" t="s">
        <v>1926</v>
      </c>
      <c r="I191" s="944"/>
      <c r="J191" s="103"/>
      <c r="K191" s="104"/>
      <c r="L191" s="105"/>
      <c r="M191" s="629"/>
      <c r="N191" s="630"/>
      <c r="O191" s="372" t="s">
        <v>1926</v>
      </c>
      <c r="P191" s="352"/>
      <c r="Q191" s="241">
        <v>0</v>
      </c>
      <c r="R191" s="100"/>
      <c r="S191" s="42"/>
      <c r="T191" s="228"/>
      <c r="U191" s="340">
        <v>0</v>
      </c>
      <c r="V191" s="227"/>
      <c r="W191" s="5"/>
      <c r="X191" s="108" t="s">
        <v>1926</v>
      </c>
      <c r="Y191" s="109" t="s">
        <v>119</v>
      </c>
      <c r="Z191" s="123">
        <v>0</v>
      </c>
      <c r="AA191" s="83" t="s">
        <v>1926</v>
      </c>
      <c r="AB191" s="83" t="s">
        <v>1926</v>
      </c>
      <c r="AC191" s="83" t="s">
        <v>1926</v>
      </c>
      <c r="AE191" s="93" t="s">
        <v>2965</v>
      </c>
      <c r="AF191" s="93"/>
      <c r="AG191" s="96" t="s">
        <v>1926</v>
      </c>
      <c r="AH191" s="96" t="s">
        <v>1926</v>
      </c>
      <c r="AI191" s="96" t="s">
        <v>1926</v>
      </c>
      <c r="AJ191" s="96" t="s">
        <v>1926</v>
      </c>
      <c r="AK191" s="96" t="s">
        <v>1926</v>
      </c>
      <c r="AL191" s="96" t="s">
        <v>1926</v>
      </c>
      <c r="AM191" s="96" t="s">
        <v>1926</v>
      </c>
      <c r="AN191" s="96" t="s">
        <v>1926</v>
      </c>
      <c r="AO191" s="96" t="s">
        <v>1926</v>
      </c>
      <c r="AP191" s="96" t="s">
        <v>1926</v>
      </c>
      <c r="AQ191" s="96" t="s">
        <v>1926</v>
      </c>
      <c r="AR191" s="96" t="s">
        <v>1926</v>
      </c>
      <c r="AS191" s="96" t="s">
        <v>1926</v>
      </c>
      <c r="AT191" s="96" t="s">
        <v>1926</v>
      </c>
      <c r="AU191" s="96" t="s">
        <v>1926</v>
      </c>
      <c r="AV191" s="96" t="s">
        <v>1926</v>
      </c>
      <c r="AW191" s="96" t="s">
        <v>1926</v>
      </c>
      <c r="AX191" s="96" t="s">
        <v>1926</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1926</v>
      </c>
      <c r="D192" s="312"/>
      <c r="E192" s="127"/>
      <c r="F192" s="126"/>
      <c r="G192" s="946" t="s">
        <v>1926</v>
      </c>
      <c r="H192" s="946" t="s">
        <v>1926</v>
      </c>
      <c r="I192" s="944"/>
      <c r="J192" s="103"/>
      <c r="K192" s="104"/>
      <c r="L192" s="105"/>
      <c r="M192" s="629"/>
      <c r="N192" s="630"/>
      <c r="O192" s="372" t="s">
        <v>1926</v>
      </c>
      <c r="P192" s="352"/>
      <c r="Q192" s="241">
        <v>0</v>
      </c>
      <c r="R192" s="100"/>
      <c r="S192" s="42"/>
      <c r="T192" s="228"/>
      <c r="U192" s="340">
        <v>0</v>
      </c>
      <c r="V192" s="227"/>
      <c r="W192" s="5"/>
      <c r="X192" s="108" t="s">
        <v>1926</v>
      </c>
      <c r="Y192" s="109" t="s">
        <v>119</v>
      </c>
      <c r="Z192" s="123">
        <v>0</v>
      </c>
      <c r="AA192" s="83" t="s">
        <v>1926</v>
      </c>
      <c r="AB192" s="83" t="s">
        <v>1926</v>
      </c>
      <c r="AC192" s="83" t="s">
        <v>1926</v>
      </c>
      <c r="AE192" s="93" t="s">
        <v>2965</v>
      </c>
      <c r="AF192" s="93"/>
      <c r="AG192" s="96" t="s">
        <v>1926</v>
      </c>
      <c r="AH192" s="96" t="s">
        <v>1926</v>
      </c>
      <c r="AI192" s="96" t="s">
        <v>1926</v>
      </c>
      <c r="AJ192" s="96" t="s">
        <v>1926</v>
      </c>
      <c r="AK192" s="96" t="s">
        <v>1926</v>
      </c>
      <c r="AL192" s="96" t="s">
        <v>1926</v>
      </c>
      <c r="AM192" s="96" t="s">
        <v>1926</v>
      </c>
      <c r="AN192" s="96" t="s">
        <v>1926</v>
      </c>
      <c r="AO192" s="96" t="s">
        <v>1926</v>
      </c>
      <c r="AP192" s="96" t="s">
        <v>1926</v>
      </c>
      <c r="AQ192" s="96" t="s">
        <v>1926</v>
      </c>
      <c r="AR192" s="96" t="s">
        <v>1926</v>
      </c>
      <c r="AS192" s="96" t="s">
        <v>1926</v>
      </c>
      <c r="AT192" s="96" t="s">
        <v>1926</v>
      </c>
      <c r="AU192" s="96" t="s">
        <v>1926</v>
      </c>
      <c r="AV192" s="96" t="s">
        <v>1926</v>
      </c>
      <c r="AW192" s="96" t="s">
        <v>1926</v>
      </c>
      <c r="AX192" s="96" t="s">
        <v>1926</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1926</v>
      </c>
      <c r="D193" s="312"/>
      <c r="E193" s="127"/>
      <c r="F193" s="126"/>
      <c r="G193" s="946" t="s">
        <v>1926</v>
      </c>
      <c r="H193" s="946" t="s">
        <v>1926</v>
      </c>
      <c r="I193" s="944"/>
      <c r="J193" s="103"/>
      <c r="K193" s="104"/>
      <c r="L193" s="105"/>
      <c r="M193" s="629"/>
      <c r="N193" s="630"/>
      <c r="O193" s="372" t="s">
        <v>1926</v>
      </c>
      <c r="P193" s="352"/>
      <c r="Q193" s="241">
        <v>0</v>
      </c>
      <c r="R193" s="100"/>
      <c r="S193" s="42"/>
      <c r="T193" s="228"/>
      <c r="U193" s="340">
        <v>0</v>
      </c>
      <c r="V193" s="227"/>
      <c r="W193" s="5"/>
      <c r="X193" s="108" t="s">
        <v>1926</v>
      </c>
      <c r="Y193" s="109" t="s">
        <v>119</v>
      </c>
      <c r="Z193" s="123">
        <v>0</v>
      </c>
      <c r="AA193" s="83" t="s">
        <v>1926</v>
      </c>
      <c r="AB193" s="83" t="s">
        <v>1926</v>
      </c>
      <c r="AC193" s="83" t="s">
        <v>1926</v>
      </c>
      <c r="AE193" s="93" t="s">
        <v>2965</v>
      </c>
      <c r="AF193" s="93"/>
      <c r="AG193" s="96" t="s">
        <v>1926</v>
      </c>
      <c r="AH193" s="96" t="s">
        <v>1926</v>
      </c>
      <c r="AI193" s="96" t="s">
        <v>1926</v>
      </c>
      <c r="AJ193" s="96" t="s">
        <v>1926</v>
      </c>
      <c r="AK193" s="96" t="s">
        <v>1926</v>
      </c>
      <c r="AL193" s="96" t="s">
        <v>1926</v>
      </c>
      <c r="AM193" s="96" t="s">
        <v>1926</v>
      </c>
      <c r="AN193" s="96" t="s">
        <v>1926</v>
      </c>
      <c r="AO193" s="96" t="s">
        <v>1926</v>
      </c>
      <c r="AP193" s="96" t="s">
        <v>1926</v>
      </c>
      <c r="AQ193" s="96" t="s">
        <v>1926</v>
      </c>
      <c r="AR193" s="96" t="s">
        <v>1926</v>
      </c>
      <c r="AS193" s="96" t="s">
        <v>1926</v>
      </c>
      <c r="AT193" s="96" t="s">
        <v>1926</v>
      </c>
      <c r="AU193" s="96" t="s">
        <v>1926</v>
      </c>
      <c r="AV193" s="96" t="s">
        <v>1926</v>
      </c>
      <c r="AW193" s="96" t="s">
        <v>1926</v>
      </c>
      <c r="AX193" s="96" t="s">
        <v>1926</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1926</v>
      </c>
      <c r="D194" s="312"/>
      <c r="E194" s="127"/>
      <c r="F194" s="126"/>
      <c r="G194" s="946" t="s">
        <v>1926</v>
      </c>
      <c r="H194" s="946" t="s">
        <v>1926</v>
      </c>
      <c r="I194" s="944"/>
      <c r="J194" s="103"/>
      <c r="K194" s="104"/>
      <c r="L194" s="105"/>
      <c r="M194" s="629"/>
      <c r="N194" s="630"/>
      <c r="O194" s="372" t="s">
        <v>1926</v>
      </c>
      <c r="P194" s="352"/>
      <c r="Q194" s="241">
        <v>0</v>
      </c>
      <c r="R194" s="100"/>
      <c r="S194" s="42"/>
      <c r="T194" s="228"/>
      <c r="U194" s="340">
        <v>0</v>
      </c>
      <c r="V194" s="227"/>
      <c r="W194" s="5"/>
      <c r="X194" s="108" t="s">
        <v>1926</v>
      </c>
      <c r="Y194" s="109" t="s">
        <v>119</v>
      </c>
      <c r="Z194" s="123">
        <v>0</v>
      </c>
      <c r="AA194" s="83" t="s">
        <v>1926</v>
      </c>
      <c r="AB194" s="83" t="s">
        <v>1926</v>
      </c>
      <c r="AC194" s="83" t="s">
        <v>1926</v>
      </c>
      <c r="AE194" s="93" t="s">
        <v>2965</v>
      </c>
      <c r="AF194" s="93"/>
      <c r="AG194" s="96" t="s">
        <v>1926</v>
      </c>
      <c r="AH194" s="96" t="s">
        <v>1926</v>
      </c>
      <c r="AI194" s="96" t="s">
        <v>1926</v>
      </c>
      <c r="AJ194" s="96" t="s">
        <v>1926</v>
      </c>
      <c r="AK194" s="96" t="s">
        <v>1926</v>
      </c>
      <c r="AL194" s="96" t="s">
        <v>1926</v>
      </c>
      <c r="AM194" s="96" t="s">
        <v>1926</v>
      </c>
      <c r="AN194" s="96" t="s">
        <v>1926</v>
      </c>
      <c r="AO194" s="96" t="s">
        <v>1926</v>
      </c>
      <c r="AP194" s="96" t="s">
        <v>1926</v>
      </c>
      <c r="AQ194" s="96" t="s">
        <v>1926</v>
      </c>
      <c r="AR194" s="96" t="s">
        <v>1926</v>
      </c>
      <c r="AS194" s="96" t="s">
        <v>1926</v>
      </c>
      <c r="AT194" s="96" t="s">
        <v>1926</v>
      </c>
      <c r="AU194" s="96" t="s">
        <v>1926</v>
      </c>
      <c r="AV194" s="96" t="s">
        <v>1926</v>
      </c>
      <c r="AW194" s="96" t="s">
        <v>1926</v>
      </c>
      <c r="AX194" s="96" t="s">
        <v>1926</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1926</v>
      </c>
      <c r="D195" s="312"/>
      <c r="E195" s="127"/>
      <c r="F195" s="126"/>
      <c r="G195" s="946" t="s">
        <v>1926</v>
      </c>
      <c r="H195" s="946" t="s">
        <v>1926</v>
      </c>
      <c r="I195" s="944"/>
      <c r="J195" s="103"/>
      <c r="K195" s="104"/>
      <c r="L195" s="105"/>
      <c r="M195" s="629"/>
      <c r="N195" s="630"/>
      <c r="O195" s="372" t="s">
        <v>1926</v>
      </c>
      <c r="P195" s="352"/>
      <c r="Q195" s="241">
        <v>0</v>
      </c>
      <c r="R195" s="100"/>
      <c r="S195" s="42"/>
      <c r="T195" s="228"/>
      <c r="U195" s="340">
        <v>0</v>
      </c>
      <c r="V195" s="227"/>
      <c r="W195" s="5"/>
      <c r="X195" s="108" t="s">
        <v>1926</v>
      </c>
      <c r="Y195" s="109" t="s">
        <v>119</v>
      </c>
      <c r="Z195" s="123">
        <v>0</v>
      </c>
      <c r="AA195" s="83" t="s">
        <v>1926</v>
      </c>
      <c r="AB195" s="83" t="s">
        <v>1926</v>
      </c>
      <c r="AC195" s="83" t="s">
        <v>1926</v>
      </c>
      <c r="AE195" s="93" t="s">
        <v>2965</v>
      </c>
      <c r="AF195" s="93"/>
      <c r="AG195" s="96" t="s">
        <v>1926</v>
      </c>
      <c r="AH195" s="96" t="s">
        <v>1926</v>
      </c>
      <c r="AI195" s="96" t="s">
        <v>1926</v>
      </c>
      <c r="AJ195" s="96" t="s">
        <v>1926</v>
      </c>
      <c r="AK195" s="96" t="s">
        <v>1926</v>
      </c>
      <c r="AL195" s="96" t="s">
        <v>1926</v>
      </c>
      <c r="AM195" s="96" t="s">
        <v>1926</v>
      </c>
      <c r="AN195" s="96" t="s">
        <v>1926</v>
      </c>
      <c r="AO195" s="96" t="s">
        <v>1926</v>
      </c>
      <c r="AP195" s="96" t="s">
        <v>1926</v>
      </c>
      <c r="AQ195" s="96" t="s">
        <v>1926</v>
      </c>
      <c r="AR195" s="96" t="s">
        <v>1926</v>
      </c>
      <c r="AS195" s="96" t="s">
        <v>1926</v>
      </c>
      <c r="AT195" s="96" t="s">
        <v>1926</v>
      </c>
      <c r="AU195" s="96" t="s">
        <v>1926</v>
      </c>
      <c r="AV195" s="96" t="s">
        <v>1926</v>
      </c>
      <c r="AW195" s="96" t="s">
        <v>1926</v>
      </c>
      <c r="AX195" s="96" t="s">
        <v>1926</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1926</v>
      </c>
      <c r="D196" s="312"/>
      <c r="E196" s="127"/>
      <c r="F196" s="126"/>
      <c r="G196" s="946" t="s">
        <v>1926</v>
      </c>
      <c r="H196" s="946" t="s">
        <v>1926</v>
      </c>
      <c r="I196" s="944"/>
      <c r="J196" s="103"/>
      <c r="K196" s="104"/>
      <c r="L196" s="105"/>
      <c r="M196" s="629"/>
      <c r="N196" s="630"/>
      <c r="O196" s="372" t="s">
        <v>1926</v>
      </c>
      <c r="P196" s="352"/>
      <c r="Q196" s="241">
        <v>0</v>
      </c>
      <c r="R196" s="100"/>
      <c r="S196" s="42"/>
      <c r="T196" s="228"/>
      <c r="U196" s="340">
        <v>0</v>
      </c>
      <c r="V196" s="227"/>
      <c r="W196" s="5"/>
      <c r="X196" s="108" t="s">
        <v>1926</v>
      </c>
      <c r="Y196" s="109" t="s">
        <v>119</v>
      </c>
      <c r="Z196" s="123">
        <v>0</v>
      </c>
      <c r="AA196" s="83" t="s">
        <v>1926</v>
      </c>
      <c r="AB196" s="83" t="s">
        <v>1926</v>
      </c>
      <c r="AC196" s="83" t="s">
        <v>1926</v>
      </c>
      <c r="AE196" s="93" t="s">
        <v>2965</v>
      </c>
      <c r="AF196" s="93"/>
      <c r="AG196" s="96" t="s">
        <v>1926</v>
      </c>
      <c r="AH196" s="96" t="s">
        <v>1926</v>
      </c>
      <c r="AI196" s="96" t="s">
        <v>1926</v>
      </c>
      <c r="AJ196" s="96" t="s">
        <v>1926</v>
      </c>
      <c r="AK196" s="96" t="s">
        <v>1926</v>
      </c>
      <c r="AL196" s="96" t="s">
        <v>1926</v>
      </c>
      <c r="AM196" s="96" t="s">
        <v>1926</v>
      </c>
      <c r="AN196" s="96" t="s">
        <v>1926</v>
      </c>
      <c r="AO196" s="96" t="s">
        <v>1926</v>
      </c>
      <c r="AP196" s="96" t="s">
        <v>1926</v>
      </c>
      <c r="AQ196" s="96" t="s">
        <v>1926</v>
      </c>
      <c r="AR196" s="96" t="s">
        <v>1926</v>
      </c>
      <c r="AS196" s="96" t="s">
        <v>1926</v>
      </c>
      <c r="AT196" s="96" t="s">
        <v>1926</v>
      </c>
      <c r="AU196" s="96" t="s">
        <v>1926</v>
      </c>
      <c r="AV196" s="96" t="s">
        <v>1926</v>
      </c>
      <c r="AW196" s="96" t="s">
        <v>1926</v>
      </c>
      <c r="AX196" s="96" t="s">
        <v>1926</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1926</v>
      </c>
      <c r="D197" s="312"/>
      <c r="E197" s="127"/>
      <c r="F197" s="126"/>
      <c r="G197" s="946" t="s">
        <v>1926</v>
      </c>
      <c r="H197" s="946" t="s">
        <v>1926</v>
      </c>
      <c r="I197" s="944"/>
      <c r="J197" s="103"/>
      <c r="K197" s="104"/>
      <c r="L197" s="105"/>
      <c r="M197" s="629"/>
      <c r="N197" s="630"/>
      <c r="O197" s="372" t="s">
        <v>1926</v>
      </c>
      <c r="P197" s="352"/>
      <c r="Q197" s="241">
        <v>0</v>
      </c>
      <c r="R197" s="100"/>
      <c r="S197" s="42"/>
      <c r="T197" s="228"/>
      <c r="U197" s="340">
        <v>0</v>
      </c>
      <c r="V197" s="227"/>
      <c r="W197" s="5"/>
      <c r="X197" s="108" t="s">
        <v>1926</v>
      </c>
      <c r="Y197" s="109" t="s">
        <v>119</v>
      </c>
      <c r="Z197" s="123">
        <v>0</v>
      </c>
      <c r="AA197" s="83" t="s">
        <v>1926</v>
      </c>
      <c r="AB197" s="83" t="s">
        <v>1926</v>
      </c>
      <c r="AC197" s="83" t="s">
        <v>1926</v>
      </c>
      <c r="AE197" s="93" t="s">
        <v>2965</v>
      </c>
      <c r="AF197" s="93"/>
      <c r="AG197" s="96" t="s">
        <v>1926</v>
      </c>
      <c r="AH197" s="96" t="s">
        <v>1926</v>
      </c>
      <c r="AI197" s="96" t="s">
        <v>1926</v>
      </c>
      <c r="AJ197" s="96" t="s">
        <v>1926</v>
      </c>
      <c r="AK197" s="96" t="s">
        <v>1926</v>
      </c>
      <c r="AL197" s="96" t="s">
        <v>1926</v>
      </c>
      <c r="AM197" s="96" t="s">
        <v>1926</v>
      </c>
      <c r="AN197" s="96" t="s">
        <v>1926</v>
      </c>
      <c r="AO197" s="96" t="s">
        <v>1926</v>
      </c>
      <c r="AP197" s="96" t="s">
        <v>1926</v>
      </c>
      <c r="AQ197" s="96" t="s">
        <v>1926</v>
      </c>
      <c r="AR197" s="96" t="s">
        <v>1926</v>
      </c>
      <c r="AS197" s="96" t="s">
        <v>1926</v>
      </c>
      <c r="AT197" s="96" t="s">
        <v>1926</v>
      </c>
      <c r="AU197" s="96" t="s">
        <v>1926</v>
      </c>
      <c r="AV197" s="96" t="s">
        <v>1926</v>
      </c>
      <c r="AW197" s="96" t="s">
        <v>1926</v>
      </c>
      <c r="AX197" s="96" t="s">
        <v>1926</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1926</v>
      </c>
      <c r="D198" s="312"/>
      <c r="E198" s="127"/>
      <c r="F198" s="126"/>
      <c r="G198" s="946" t="s">
        <v>1926</v>
      </c>
      <c r="H198" s="946" t="s">
        <v>1926</v>
      </c>
      <c r="I198" s="944"/>
      <c r="J198" s="103"/>
      <c r="K198" s="104"/>
      <c r="L198" s="105"/>
      <c r="M198" s="629"/>
      <c r="N198" s="630"/>
      <c r="O198" s="372" t="s">
        <v>1926</v>
      </c>
      <c r="P198" s="352"/>
      <c r="Q198" s="241">
        <v>0</v>
      </c>
      <c r="R198" s="100"/>
      <c r="S198" s="42"/>
      <c r="T198" s="228"/>
      <c r="U198" s="340">
        <v>0</v>
      </c>
      <c r="V198" s="227"/>
      <c r="W198" s="5"/>
      <c r="X198" s="108" t="s">
        <v>1926</v>
      </c>
      <c r="Y198" s="109" t="s">
        <v>119</v>
      </c>
      <c r="Z198" s="123">
        <v>0</v>
      </c>
      <c r="AA198" s="83" t="s">
        <v>1926</v>
      </c>
      <c r="AB198" s="83" t="s">
        <v>1926</v>
      </c>
      <c r="AC198" s="83" t="s">
        <v>1926</v>
      </c>
      <c r="AE198" s="93" t="s">
        <v>2965</v>
      </c>
      <c r="AF198" s="93"/>
      <c r="AG198" s="96" t="s">
        <v>1926</v>
      </c>
      <c r="AH198" s="96" t="s">
        <v>1926</v>
      </c>
      <c r="AI198" s="96" t="s">
        <v>1926</v>
      </c>
      <c r="AJ198" s="96" t="s">
        <v>1926</v>
      </c>
      <c r="AK198" s="96" t="s">
        <v>1926</v>
      </c>
      <c r="AL198" s="96" t="s">
        <v>1926</v>
      </c>
      <c r="AM198" s="96" t="s">
        <v>1926</v>
      </c>
      <c r="AN198" s="96" t="s">
        <v>1926</v>
      </c>
      <c r="AO198" s="96" t="s">
        <v>1926</v>
      </c>
      <c r="AP198" s="96" t="s">
        <v>1926</v>
      </c>
      <c r="AQ198" s="96" t="s">
        <v>1926</v>
      </c>
      <c r="AR198" s="96" t="s">
        <v>1926</v>
      </c>
      <c r="AS198" s="96" t="s">
        <v>1926</v>
      </c>
      <c r="AT198" s="96" t="s">
        <v>1926</v>
      </c>
      <c r="AU198" s="96" t="s">
        <v>1926</v>
      </c>
      <c r="AV198" s="96" t="s">
        <v>1926</v>
      </c>
      <c r="AW198" s="96" t="s">
        <v>1926</v>
      </c>
      <c r="AX198" s="96" t="s">
        <v>1926</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1926</v>
      </c>
      <c r="D199" s="312"/>
      <c r="E199" s="127"/>
      <c r="F199" s="126"/>
      <c r="G199" s="946" t="s">
        <v>1926</v>
      </c>
      <c r="H199" s="946" t="s">
        <v>1926</v>
      </c>
      <c r="I199" s="944"/>
      <c r="J199" s="103"/>
      <c r="K199" s="104"/>
      <c r="L199" s="105"/>
      <c r="M199" s="629"/>
      <c r="N199" s="630"/>
      <c r="O199" s="372" t="s">
        <v>1926</v>
      </c>
      <c r="P199" s="352"/>
      <c r="Q199" s="241">
        <v>0</v>
      </c>
      <c r="R199" s="100"/>
      <c r="S199" s="42"/>
      <c r="T199" s="228"/>
      <c r="U199" s="340">
        <v>0</v>
      </c>
      <c r="V199" s="227"/>
      <c r="W199" s="5"/>
      <c r="X199" s="108" t="s">
        <v>1926</v>
      </c>
      <c r="Y199" s="109" t="s">
        <v>119</v>
      </c>
      <c r="Z199" s="123">
        <v>0</v>
      </c>
      <c r="AA199" s="83" t="s">
        <v>1926</v>
      </c>
      <c r="AB199" s="83" t="s">
        <v>1926</v>
      </c>
      <c r="AC199" s="83" t="s">
        <v>1926</v>
      </c>
      <c r="AE199" s="93" t="s">
        <v>2965</v>
      </c>
      <c r="AF199" s="93"/>
      <c r="AG199" s="96" t="s">
        <v>1926</v>
      </c>
      <c r="AH199" s="96" t="s">
        <v>1926</v>
      </c>
      <c r="AI199" s="96" t="s">
        <v>1926</v>
      </c>
      <c r="AJ199" s="96" t="s">
        <v>1926</v>
      </c>
      <c r="AK199" s="96" t="s">
        <v>1926</v>
      </c>
      <c r="AL199" s="96" t="s">
        <v>1926</v>
      </c>
      <c r="AM199" s="96" t="s">
        <v>1926</v>
      </c>
      <c r="AN199" s="96" t="s">
        <v>1926</v>
      </c>
      <c r="AO199" s="96" t="s">
        <v>1926</v>
      </c>
      <c r="AP199" s="96" t="s">
        <v>1926</v>
      </c>
      <c r="AQ199" s="96" t="s">
        <v>1926</v>
      </c>
      <c r="AR199" s="96" t="s">
        <v>1926</v>
      </c>
      <c r="AS199" s="96" t="s">
        <v>1926</v>
      </c>
      <c r="AT199" s="96" t="s">
        <v>1926</v>
      </c>
      <c r="AU199" s="96" t="s">
        <v>1926</v>
      </c>
      <c r="AV199" s="96" t="s">
        <v>1926</v>
      </c>
      <c r="AW199" s="96" t="s">
        <v>1926</v>
      </c>
      <c r="AX199" s="96" t="s">
        <v>1926</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1926</v>
      </c>
      <c r="D200" s="312"/>
      <c r="E200" s="127"/>
      <c r="F200" s="126"/>
      <c r="G200" s="946" t="s">
        <v>1926</v>
      </c>
      <c r="H200" s="946" t="s">
        <v>1926</v>
      </c>
      <c r="I200" s="944"/>
      <c r="J200" s="103"/>
      <c r="K200" s="104"/>
      <c r="L200" s="105"/>
      <c r="M200" s="629"/>
      <c r="N200" s="630"/>
      <c r="O200" s="372" t="s">
        <v>1926</v>
      </c>
      <c r="P200" s="352"/>
      <c r="Q200" s="241">
        <v>0</v>
      </c>
      <c r="R200" s="100"/>
      <c r="S200" s="42"/>
      <c r="T200" s="228"/>
      <c r="U200" s="340">
        <v>0</v>
      </c>
      <c r="V200" s="227"/>
      <c r="W200" s="5"/>
      <c r="X200" s="108" t="s">
        <v>1926</v>
      </c>
      <c r="Y200" s="109" t="s">
        <v>119</v>
      </c>
      <c r="Z200" s="123">
        <v>0</v>
      </c>
      <c r="AA200" s="83" t="s">
        <v>1926</v>
      </c>
      <c r="AB200" s="83" t="s">
        <v>1926</v>
      </c>
      <c r="AC200" s="83" t="s">
        <v>1926</v>
      </c>
      <c r="AE200" s="93" t="s">
        <v>2965</v>
      </c>
      <c r="AF200" s="93"/>
      <c r="AG200" s="96" t="s">
        <v>1926</v>
      </c>
      <c r="AH200" s="96" t="s">
        <v>1926</v>
      </c>
      <c r="AI200" s="96" t="s">
        <v>1926</v>
      </c>
      <c r="AJ200" s="96" t="s">
        <v>1926</v>
      </c>
      <c r="AK200" s="96" t="s">
        <v>1926</v>
      </c>
      <c r="AL200" s="96" t="s">
        <v>1926</v>
      </c>
      <c r="AM200" s="96" t="s">
        <v>1926</v>
      </c>
      <c r="AN200" s="96" t="s">
        <v>1926</v>
      </c>
      <c r="AO200" s="96" t="s">
        <v>1926</v>
      </c>
      <c r="AP200" s="96" t="s">
        <v>1926</v>
      </c>
      <c r="AQ200" s="96" t="s">
        <v>1926</v>
      </c>
      <c r="AR200" s="96" t="s">
        <v>1926</v>
      </c>
      <c r="AS200" s="96" t="s">
        <v>1926</v>
      </c>
      <c r="AT200" s="96" t="s">
        <v>1926</v>
      </c>
      <c r="AU200" s="96" t="s">
        <v>1926</v>
      </c>
      <c r="AV200" s="96" t="s">
        <v>1926</v>
      </c>
      <c r="AW200" s="96" t="s">
        <v>1926</v>
      </c>
      <c r="AX200" s="96" t="s">
        <v>1926</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1145</v>
      </c>
      <c r="I201" s="354"/>
      <c r="J201" s="259"/>
      <c r="K201" s="358">
        <v>16172235</v>
      </c>
      <c r="L201" s="352"/>
      <c r="M201" s="352"/>
      <c r="N201" s="352"/>
      <c r="O201" s="352"/>
      <c r="P201" s="352"/>
      <c r="Q201" s="358">
        <v>9427</v>
      </c>
      <c r="R201" s="101"/>
      <c r="S201" s="102"/>
      <c r="T201" s="228"/>
      <c r="U201" s="358">
        <v>9427</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727</v>
      </c>
      <c r="F205" s="1346" t="s">
        <v>141</v>
      </c>
      <c r="G205" s="1346" t="s">
        <v>142</v>
      </c>
      <c r="H205" s="1346" t="s">
        <v>143</v>
      </c>
      <c r="I205" s="1346" t="s">
        <v>1190</v>
      </c>
      <c r="J205" s="1346" t="s">
        <v>1191</v>
      </c>
      <c r="K205" s="1346" t="s">
        <v>276</v>
      </c>
      <c r="L205" s="79" t="s">
        <v>1471</v>
      </c>
      <c r="M205" s="85"/>
      <c r="N205" s="85"/>
      <c r="O205" s="80"/>
      <c r="P205" s="284"/>
      <c r="Q205" s="79" t="s">
        <v>2184</v>
      </c>
      <c r="R205" s="80"/>
      <c r="S205" s="1346" t="s">
        <v>2185</v>
      </c>
      <c r="T205" s="284"/>
      <c r="U205" s="1346" t="s">
        <v>1934</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1270</v>
      </c>
      <c r="M206" s="37" t="s">
        <v>889</v>
      </c>
      <c r="N206" s="37" t="s">
        <v>1271</v>
      </c>
      <c r="O206" s="37" t="s">
        <v>1934</v>
      </c>
      <c r="P206" s="284"/>
      <c r="Q206" s="37" t="s">
        <v>1270</v>
      </c>
      <c r="R206" s="37" t="s">
        <v>889</v>
      </c>
      <c r="S206" s="1347"/>
      <c r="T206" s="284"/>
      <c r="U206" s="1347"/>
      <c r="V206" s="227"/>
      <c r="Y206" s="83"/>
      <c r="AE206" s="576" t="s">
        <v>598</v>
      </c>
      <c r="AX206" s="576" t="s">
        <v>598</v>
      </c>
      <c r="BA206" s="83" t="s">
        <v>653</v>
      </c>
      <c r="BB206" s="83" t="s">
        <v>653</v>
      </c>
      <c r="BC206" s="83" t="s">
        <v>2767</v>
      </c>
      <c r="BD206" s="83" t="s">
        <v>2767</v>
      </c>
      <c r="BE206" s="83" t="s">
        <v>201</v>
      </c>
      <c r="BF206" s="83" t="s">
        <v>203</v>
      </c>
      <c r="BG206" s="83" t="s">
        <v>203</v>
      </c>
      <c r="BH206" s="83" t="s">
        <v>203</v>
      </c>
      <c r="BI206" s="83" t="s">
        <v>546</v>
      </c>
      <c r="BJ206" s="83" t="s">
        <v>2084</v>
      </c>
      <c r="BK206" s="83" t="s">
        <v>1604</v>
      </c>
      <c r="BL206" s="83" t="s">
        <v>2630</v>
      </c>
      <c r="BM206" s="576" t="s">
        <v>1605</v>
      </c>
      <c r="BN206" s="576" t="s">
        <v>1605</v>
      </c>
      <c r="BO206" s="576" t="s">
        <v>1605</v>
      </c>
      <c r="BP206" s="83" t="s">
        <v>1103</v>
      </c>
      <c r="BQ206" s="83" t="s">
        <v>399</v>
      </c>
      <c r="BR206" s="83" t="s">
        <v>1607</v>
      </c>
      <c r="BS206" s="576" t="s">
        <v>125</v>
      </c>
      <c r="BT206" s="83" t="s">
        <v>125</v>
      </c>
      <c r="BU206" s="83" t="s">
        <v>2819</v>
      </c>
      <c r="BV206" s="83" t="s">
        <v>652</v>
      </c>
      <c r="BW206" s="83" t="s">
        <v>652</v>
      </c>
      <c r="BX206" s="83" t="s">
        <v>1608</v>
      </c>
      <c r="BY206" s="83" t="s">
        <v>205</v>
      </c>
      <c r="BZ206" s="579" t="s">
        <v>123</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1282</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2474</v>
      </c>
      <c r="Y209" s="365" t="s">
        <v>1554</v>
      </c>
      <c r="Z209" s="365" t="s">
        <v>1259</v>
      </c>
      <c r="AA209" s="365" t="s">
        <v>1876</v>
      </c>
      <c r="AB209" s="365" t="s">
        <v>122</v>
      </c>
      <c r="AC209" s="365" t="s">
        <v>654</v>
      </c>
      <c r="AE209" s="365" t="s">
        <v>2543</v>
      </c>
      <c r="AF209" s="95"/>
      <c r="AG209" s="369" t="s">
        <v>2754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2544</v>
      </c>
      <c r="BB209" s="345">
        <v>0.05</v>
      </c>
      <c r="BC209" s="83" t="s">
        <v>1261</v>
      </c>
      <c r="BD209" s="345"/>
      <c r="BE209" s="83" t="s">
        <v>1282</v>
      </c>
      <c r="BF209" s="83" t="s">
        <v>1262</v>
      </c>
      <c r="BG209" s="83" t="s">
        <v>1262</v>
      </c>
      <c r="BH209" s="83" t="s">
        <v>1262</v>
      </c>
      <c r="BI209" s="83" t="s">
        <v>667</v>
      </c>
      <c r="BJ209" s="83" t="s">
        <v>158</v>
      </c>
      <c r="BK209" s="83" t="s">
        <v>2753</v>
      </c>
      <c r="BL209" s="83" t="s">
        <v>1285</v>
      </c>
      <c r="BM209" s="576" t="s">
        <v>122</v>
      </c>
      <c r="BN209" s="576" t="s">
        <v>654</v>
      </c>
      <c r="BO209" s="576" t="s">
        <v>600</v>
      </c>
      <c r="BP209" s="83" t="s">
        <v>1288</v>
      </c>
      <c r="BQ209" s="83" t="s">
        <v>1289</v>
      </c>
      <c r="BR209" s="83" t="s">
        <v>2759</v>
      </c>
      <c r="BS209" s="576" t="s">
        <v>601</v>
      </c>
      <c r="BT209" s="83" t="s">
        <v>277</v>
      </c>
      <c r="BU209" s="83" t="s">
        <v>2755</v>
      </c>
      <c r="BV209" s="83" t="s">
        <v>159</v>
      </c>
      <c r="BW209" s="83" t="s">
        <v>159</v>
      </c>
      <c r="BX209" s="83" t="s">
        <v>160</v>
      </c>
      <c r="BY209" s="83" t="s">
        <v>160</v>
      </c>
      <c r="BZ209" s="579" t="s">
        <v>597</v>
      </c>
      <c r="CA209" s="373"/>
    </row>
    <row r="210" spans="1:79" s="2" customFormat="1" ht="11.45" customHeight="1" x14ac:dyDescent="0.15">
      <c r="A210" s="95"/>
      <c r="B210" s="312"/>
      <c r="C210" s="312"/>
      <c r="D210" s="312"/>
      <c r="E210" s="58" t="s">
        <v>147</v>
      </c>
      <c r="F210" s="13" t="s">
        <v>147</v>
      </c>
      <c r="G210" s="13"/>
      <c r="H210" s="13"/>
      <c r="I210" s="13"/>
      <c r="J210" s="88" t="s">
        <v>2842</v>
      </c>
      <c r="K210" s="13" t="s">
        <v>2849</v>
      </c>
      <c r="L210" s="13" t="s">
        <v>1137</v>
      </c>
      <c r="M210" s="13" t="s">
        <v>1137</v>
      </c>
      <c r="N210" s="13" t="s">
        <v>1137</v>
      </c>
      <c r="O210" s="13" t="s">
        <v>1137</v>
      </c>
      <c r="P210" s="228"/>
      <c r="Q210" s="13" t="s">
        <v>2849</v>
      </c>
      <c r="R210" s="13" t="s">
        <v>2849</v>
      </c>
      <c r="S210" s="13" t="s">
        <v>2849</v>
      </c>
      <c r="T210" s="228"/>
      <c r="U210" s="13" t="s">
        <v>2849</v>
      </c>
      <c r="V210" s="227"/>
      <c r="X210" s="365"/>
      <c r="Y210" s="365" t="s">
        <v>2629</v>
      </c>
      <c r="Z210" s="365" t="s">
        <v>1260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2405</v>
      </c>
      <c r="BB210" s="83" t="s">
        <v>1258</v>
      </c>
      <c r="BC210" s="83" t="s">
        <v>1176</v>
      </c>
      <c r="BD210" s="83" t="s">
        <v>1176</v>
      </c>
      <c r="BE210" s="83" t="s">
        <v>1258</v>
      </c>
      <c r="BF210" s="83" t="s">
        <v>1263</v>
      </c>
      <c r="BG210" s="83" t="s">
        <v>2751</v>
      </c>
      <c r="BH210" s="83" t="s">
        <v>1258</v>
      </c>
      <c r="BI210" s="83" t="s">
        <v>1258</v>
      </c>
      <c r="BJ210" s="83" t="s">
        <v>1176</v>
      </c>
      <c r="BK210" s="83" t="s">
        <v>1284</v>
      </c>
      <c r="BL210" s="83" t="s">
        <v>1258</v>
      </c>
      <c r="BM210" s="576"/>
      <c r="BN210" s="576" t="s">
        <v>1287</v>
      </c>
      <c r="BO210" s="576" t="s">
        <v>1258</v>
      </c>
      <c r="BP210" s="83" t="s">
        <v>1258</v>
      </c>
      <c r="BQ210" s="83" t="s">
        <v>2758</v>
      </c>
      <c r="BR210" s="83" t="s">
        <v>2760</v>
      </c>
      <c r="BS210" s="576" t="s">
        <v>602</v>
      </c>
      <c r="BT210" s="83" t="s">
        <v>668</v>
      </c>
      <c r="BU210" s="83" t="s">
        <v>1176</v>
      </c>
      <c r="BV210" s="83" t="s">
        <v>1176</v>
      </c>
      <c r="BW210" s="83" t="s">
        <v>1176</v>
      </c>
      <c r="BX210" s="93" t="s">
        <v>1176</v>
      </c>
      <c r="BY210" s="93" t="s">
        <v>1176</v>
      </c>
      <c r="BZ210" s="579" t="s">
        <v>608</v>
      </c>
      <c r="CA210" s="373"/>
    </row>
    <row r="211" spans="1:79" s="2" customFormat="1" ht="11.45" customHeight="1" x14ac:dyDescent="0.15">
      <c r="A211" s="95"/>
      <c r="B211" s="312"/>
      <c r="C211" s="347">
        <v>4007</v>
      </c>
      <c r="D211" s="312"/>
      <c r="E211" s="375">
        <v>210</v>
      </c>
      <c r="F211" s="375" t="s">
        <v>1975</v>
      </c>
      <c r="G211" s="376" t="s">
        <v>1185</v>
      </c>
      <c r="H211" s="362"/>
      <c r="I211" s="377"/>
      <c r="J211" s="378" t="s">
        <v>285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848</v>
      </c>
      <c r="D212" s="312"/>
      <c r="E212" s="355" t="s">
        <v>2625</v>
      </c>
      <c r="F212" s="356">
        <v>0</v>
      </c>
      <c r="G212" s="946" t="s">
        <v>124</v>
      </c>
      <c r="H212" s="946" t="s">
        <v>2563</v>
      </c>
      <c r="I212" s="943">
        <v>1</v>
      </c>
      <c r="J212" s="357">
        <v>1</v>
      </c>
      <c r="K212" s="104">
        <v>139205</v>
      </c>
      <c r="L212" s="105">
        <v>8.8462000000000002E-4</v>
      </c>
      <c r="M212" s="627"/>
      <c r="N212" s="628"/>
      <c r="O212" s="372">
        <v>8.8462000000000002E-4</v>
      </c>
      <c r="P212" s="352"/>
      <c r="Q212" s="241">
        <v>123</v>
      </c>
      <c r="R212" s="100"/>
      <c r="S212" s="42"/>
      <c r="T212" s="228"/>
      <c r="U212" s="340">
        <v>123</v>
      </c>
      <c r="V212" s="227"/>
      <c r="W212" s="5"/>
      <c r="X212" s="106" t="s">
        <v>848</v>
      </c>
      <c r="Y212" s="107" t="s">
        <v>2934</v>
      </c>
      <c r="Z212" s="122">
        <v>139205</v>
      </c>
      <c r="AA212" s="83" t="s">
        <v>123</v>
      </c>
      <c r="AB212" s="83" t="s">
        <v>123</v>
      </c>
      <c r="AC212" s="83" t="s">
        <v>2084</v>
      </c>
      <c r="AE212" s="93" t="s">
        <v>2965</v>
      </c>
      <c r="AF212" s="93"/>
      <c r="AG212" s="96" t="s">
        <v>1926</v>
      </c>
      <c r="AH212" s="96" t="s">
        <v>1926</v>
      </c>
      <c r="AI212" s="96" t="s">
        <v>1926</v>
      </c>
      <c r="AJ212" s="96" t="s">
        <v>1926</v>
      </c>
      <c r="AK212" s="96" t="s">
        <v>1926</v>
      </c>
      <c r="AL212" s="96" t="s">
        <v>1926</v>
      </c>
      <c r="AM212" s="96" t="s">
        <v>1926</v>
      </c>
      <c r="AN212" s="96" t="s">
        <v>1926</v>
      </c>
      <c r="AO212" s="96" t="s">
        <v>1926</v>
      </c>
      <c r="AP212" s="96" t="s">
        <v>1926</v>
      </c>
      <c r="AQ212" s="96" t="s">
        <v>1926</v>
      </c>
      <c r="AR212" s="96" t="s">
        <v>1926</v>
      </c>
      <c r="AS212" s="96" t="s">
        <v>1926</v>
      </c>
      <c r="AT212" s="96" t="s">
        <v>1926</v>
      </c>
      <c r="AU212" s="96" t="s">
        <v>1926</v>
      </c>
      <c r="AV212" s="96" t="s">
        <v>1926</v>
      </c>
      <c r="AW212" s="96" t="s">
        <v>1926</v>
      </c>
      <c r="AX212" s="96" t="s">
        <v>1926</v>
      </c>
      <c r="AY212" s="344"/>
      <c r="AZ212" s="93"/>
      <c r="BA212" s="93">
        <v>8.8462000000000002E-4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392</v>
      </c>
      <c r="D213" s="312"/>
      <c r="E213" s="127" t="s">
        <v>1226</v>
      </c>
      <c r="F213" s="126">
        <v>0</v>
      </c>
      <c r="G213" s="946" t="s">
        <v>1580</v>
      </c>
      <c r="H213" s="946" t="s">
        <v>2493</v>
      </c>
      <c r="I213" s="944">
        <v>1</v>
      </c>
      <c r="J213" s="103">
        <v>1</v>
      </c>
      <c r="K213" s="104">
        <v>1617520</v>
      </c>
      <c r="L213" s="105">
        <v>8.8462000000000002E-4</v>
      </c>
      <c r="M213" s="629"/>
      <c r="N213" s="630"/>
      <c r="O213" s="372">
        <v>8.8462000000000002E-4</v>
      </c>
      <c r="P213" s="352"/>
      <c r="Q213" s="241">
        <v>1431</v>
      </c>
      <c r="R213" s="100"/>
      <c r="S213" s="42"/>
      <c r="T213" s="228"/>
      <c r="U213" s="340">
        <v>1431</v>
      </c>
      <c r="V213" s="227"/>
      <c r="W213" s="5"/>
      <c r="X213" s="108" t="s">
        <v>392</v>
      </c>
      <c r="Y213" s="109" t="s">
        <v>2671</v>
      </c>
      <c r="Z213" s="123">
        <v>1617520</v>
      </c>
      <c r="AA213" s="83" t="s">
        <v>123</v>
      </c>
      <c r="AB213" s="83" t="s">
        <v>123</v>
      </c>
      <c r="AC213" s="83" t="s">
        <v>1608</v>
      </c>
      <c r="AE213" s="93" t="s">
        <v>2965</v>
      </c>
      <c r="AF213" s="93"/>
      <c r="AG213" s="96" t="s">
        <v>1926</v>
      </c>
      <c r="AH213" s="96" t="s">
        <v>1926</v>
      </c>
      <c r="AI213" s="96" t="s">
        <v>1926</v>
      </c>
      <c r="AJ213" s="96" t="s">
        <v>1926</v>
      </c>
      <c r="AK213" s="96" t="s">
        <v>1926</v>
      </c>
      <c r="AL213" s="96" t="s">
        <v>1926</v>
      </c>
      <c r="AM213" s="96" t="s">
        <v>1926</v>
      </c>
      <c r="AN213" s="96" t="s">
        <v>1926</v>
      </c>
      <c r="AO213" s="96" t="s">
        <v>1926</v>
      </c>
      <c r="AP213" s="96" t="s">
        <v>1926</v>
      </c>
      <c r="AQ213" s="96" t="s">
        <v>1926</v>
      </c>
      <c r="AR213" s="96" t="s">
        <v>1926</v>
      </c>
      <c r="AS213" s="96" t="s">
        <v>1926</v>
      </c>
      <c r="AT213" s="96" t="s">
        <v>1926</v>
      </c>
      <c r="AU213" s="96" t="s">
        <v>1926</v>
      </c>
      <c r="AV213" s="96" t="s">
        <v>1926</v>
      </c>
      <c r="AW213" s="96" t="s">
        <v>1926</v>
      </c>
      <c r="AX213" s="96" t="s">
        <v>1926</v>
      </c>
      <c r="AY213" s="344"/>
      <c r="AZ213" s="93"/>
      <c r="BA213" s="93">
        <v>8.8462000000000002E-4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2238</v>
      </c>
      <c r="D214" s="312"/>
      <c r="E214" s="127" t="s">
        <v>2626</v>
      </c>
      <c r="F214" s="126">
        <v>0</v>
      </c>
      <c r="G214" s="946" t="s">
        <v>1580</v>
      </c>
      <c r="H214" s="946" t="s">
        <v>1811</v>
      </c>
      <c r="I214" s="944">
        <v>1</v>
      </c>
      <c r="J214" s="103">
        <v>1</v>
      </c>
      <c r="K214" s="104">
        <v>27301980</v>
      </c>
      <c r="L214" s="105">
        <v>8.8462000000000002E-4</v>
      </c>
      <c r="M214" s="629"/>
      <c r="N214" s="630"/>
      <c r="O214" s="372">
        <v>8.8462000000000002E-4</v>
      </c>
      <c r="P214" s="352"/>
      <c r="Q214" s="241">
        <v>24152</v>
      </c>
      <c r="R214" s="100"/>
      <c r="S214" s="42"/>
      <c r="T214" s="228"/>
      <c r="U214" s="340">
        <v>24152</v>
      </c>
      <c r="V214" s="227"/>
      <c r="W214" s="5"/>
      <c r="X214" s="108" t="s">
        <v>2238</v>
      </c>
      <c r="Y214" s="109" t="s">
        <v>2672</v>
      </c>
      <c r="Z214" s="123">
        <v>27301980</v>
      </c>
      <c r="AA214" s="83" t="s">
        <v>123</v>
      </c>
      <c r="AB214" s="83" t="s">
        <v>123</v>
      </c>
      <c r="AC214" s="83" t="s">
        <v>1604</v>
      </c>
      <c r="AE214" s="93" t="s">
        <v>2965</v>
      </c>
      <c r="AF214" s="93"/>
      <c r="AG214" s="96" t="s">
        <v>1926</v>
      </c>
      <c r="AH214" s="96" t="s">
        <v>1926</v>
      </c>
      <c r="AI214" s="96" t="s">
        <v>1926</v>
      </c>
      <c r="AJ214" s="96" t="s">
        <v>1926</v>
      </c>
      <c r="AK214" s="96" t="s">
        <v>1926</v>
      </c>
      <c r="AL214" s="96" t="s">
        <v>1926</v>
      </c>
      <c r="AM214" s="96" t="s">
        <v>1926</v>
      </c>
      <c r="AN214" s="96" t="s">
        <v>1926</v>
      </c>
      <c r="AO214" s="96" t="s">
        <v>1926</v>
      </c>
      <c r="AP214" s="96" t="s">
        <v>1926</v>
      </c>
      <c r="AQ214" s="96" t="s">
        <v>1926</v>
      </c>
      <c r="AR214" s="96" t="s">
        <v>1926</v>
      </c>
      <c r="AS214" s="96" t="s">
        <v>1926</v>
      </c>
      <c r="AT214" s="96" t="s">
        <v>1926</v>
      </c>
      <c r="AU214" s="96" t="s">
        <v>1926</v>
      </c>
      <c r="AV214" s="96" t="s">
        <v>1926</v>
      </c>
      <c r="AW214" s="96" t="s">
        <v>1926</v>
      </c>
      <c r="AX214" s="96" t="s">
        <v>1926</v>
      </c>
      <c r="AY214" s="344"/>
      <c r="AZ214" s="93"/>
      <c r="BA214" s="93">
        <v>8.8462000000000002E-4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2439</v>
      </c>
      <c r="D215" s="312"/>
      <c r="E215" s="127" t="s">
        <v>2627</v>
      </c>
      <c r="F215" s="126">
        <v>0</v>
      </c>
      <c r="G215" s="946" t="s">
        <v>202</v>
      </c>
      <c r="H215" s="946" t="s">
        <v>2563</v>
      </c>
      <c r="I215" s="944">
        <v>2.1015999999999999</v>
      </c>
      <c r="J215" s="103">
        <v>1</v>
      </c>
      <c r="K215" s="104">
        <v>18269000</v>
      </c>
      <c r="L215" s="105">
        <v>1.8590799999999999E-3</v>
      </c>
      <c r="M215" s="629"/>
      <c r="N215" s="630"/>
      <c r="O215" s="372">
        <v>1.8590799999999999E-3</v>
      </c>
      <c r="P215" s="352"/>
      <c r="Q215" s="241">
        <v>33964</v>
      </c>
      <c r="R215" s="100"/>
      <c r="S215" s="42"/>
      <c r="T215" s="228"/>
      <c r="U215" s="340">
        <v>33964</v>
      </c>
      <c r="V215" s="227"/>
      <c r="W215" s="5"/>
      <c r="X215" s="108" t="s">
        <v>2439</v>
      </c>
      <c r="Y215" s="109" t="s">
        <v>2397</v>
      </c>
      <c r="Z215" s="123">
        <v>38394130.399999999</v>
      </c>
      <c r="AA215" s="83" t="s">
        <v>201</v>
      </c>
      <c r="AB215" s="83" t="s">
        <v>201</v>
      </c>
      <c r="AC215" s="83" t="s">
        <v>2084</v>
      </c>
      <c r="AE215" s="93" t="s">
        <v>2965</v>
      </c>
      <c r="AF215" s="93"/>
      <c r="AG215" s="96" t="s">
        <v>1926</v>
      </c>
      <c r="AH215" s="96" t="s">
        <v>1926</v>
      </c>
      <c r="AI215" s="96" t="s">
        <v>1926</v>
      </c>
      <c r="AJ215" s="96" t="s">
        <v>1926</v>
      </c>
      <c r="AK215" s="96" t="s">
        <v>1926</v>
      </c>
      <c r="AL215" s="96" t="s">
        <v>1926</v>
      </c>
      <c r="AM215" s="96" t="s">
        <v>1926</v>
      </c>
      <c r="AN215" s="96" t="s">
        <v>1926</v>
      </c>
      <c r="AO215" s="96" t="s">
        <v>1926</v>
      </c>
      <c r="AP215" s="96" t="s">
        <v>1926</v>
      </c>
      <c r="AQ215" s="96" t="s">
        <v>1926</v>
      </c>
      <c r="AR215" s="96" t="s">
        <v>1926</v>
      </c>
      <c r="AS215" s="96" t="s">
        <v>1926</v>
      </c>
      <c r="AT215" s="96" t="s">
        <v>1926</v>
      </c>
      <c r="AU215" s="96" t="s">
        <v>1926</v>
      </c>
      <c r="AV215" s="96" t="s">
        <v>1926</v>
      </c>
      <c r="AW215" s="96" t="s">
        <v>1926</v>
      </c>
      <c r="AX215" s="96" t="s">
        <v>1926</v>
      </c>
      <c r="AY215" s="344"/>
      <c r="AZ215" s="93"/>
      <c r="BA215" s="93">
        <v>1.8591173919999999E-3</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3"/>
    </row>
    <row r="216" spans="1:79" s="2" customFormat="1" ht="11.45" customHeight="1" x14ac:dyDescent="0.15">
      <c r="A216" s="95"/>
      <c r="B216" s="312"/>
      <c r="C216" s="346" t="s">
        <v>2440</v>
      </c>
      <c r="D216" s="312"/>
      <c r="E216" s="127" t="s">
        <v>745</v>
      </c>
      <c r="F216" s="126">
        <v>0</v>
      </c>
      <c r="G216" s="946" t="s">
        <v>202</v>
      </c>
      <c r="H216" s="946" t="s">
        <v>1811</v>
      </c>
      <c r="I216" s="944">
        <v>2.1015999999999999</v>
      </c>
      <c r="J216" s="103">
        <v>1</v>
      </c>
      <c r="K216" s="104">
        <v>2013795</v>
      </c>
      <c r="L216" s="105">
        <v>1.8590799999999999E-3</v>
      </c>
      <c r="M216" s="629"/>
      <c r="N216" s="630"/>
      <c r="O216" s="372">
        <v>1.8590799999999999E-3</v>
      </c>
      <c r="P216" s="352"/>
      <c r="Q216" s="241">
        <v>3744</v>
      </c>
      <c r="R216" s="100"/>
      <c r="S216" s="42"/>
      <c r="T216" s="228"/>
      <c r="U216" s="340">
        <v>3744</v>
      </c>
      <c r="V216" s="227"/>
      <c r="W216" s="5"/>
      <c r="X216" s="108" t="s">
        <v>2440</v>
      </c>
      <c r="Y216" s="109" t="s">
        <v>2423</v>
      </c>
      <c r="Z216" s="123">
        <v>4232191.5719999997</v>
      </c>
      <c r="AA216" s="83" t="s">
        <v>201</v>
      </c>
      <c r="AB216" s="83" t="s">
        <v>201</v>
      </c>
      <c r="AC216" s="83" t="s">
        <v>1604</v>
      </c>
      <c r="AE216" s="93" t="s">
        <v>2965</v>
      </c>
      <c r="AF216" s="93"/>
      <c r="AG216" s="96" t="s">
        <v>1926</v>
      </c>
      <c r="AH216" s="96" t="s">
        <v>1926</v>
      </c>
      <c r="AI216" s="96" t="s">
        <v>1926</v>
      </c>
      <c r="AJ216" s="96" t="s">
        <v>1926</v>
      </c>
      <c r="AK216" s="96" t="s">
        <v>1926</v>
      </c>
      <c r="AL216" s="96" t="s">
        <v>1926</v>
      </c>
      <c r="AM216" s="96" t="s">
        <v>1926</v>
      </c>
      <c r="AN216" s="96" t="s">
        <v>1926</v>
      </c>
      <c r="AO216" s="96" t="s">
        <v>1926</v>
      </c>
      <c r="AP216" s="96" t="s">
        <v>1926</v>
      </c>
      <c r="AQ216" s="96" t="s">
        <v>1926</v>
      </c>
      <c r="AR216" s="96" t="s">
        <v>1926</v>
      </c>
      <c r="AS216" s="96" t="s">
        <v>1926</v>
      </c>
      <c r="AT216" s="96" t="s">
        <v>1926</v>
      </c>
      <c r="AU216" s="96" t="s">
        <v>1926</v>
      </c>
      <c r="AV216" s="96" t="s">
        <v>1926</v>
      </c>
      <c r="AW216" s="96" t="s">
        <v>1926</v>
      </c>
      <c r="AX216" s="96" t="s">
        <v>1926</v>
      </c>
      <c r="AY216" s="344"/>
      <c r="AZ216" s="93"/>
      <c r="BA216" s="93">
        <v>1.8591173919999999E-3</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t="s">
        <v>1802</v>
      </c>
      <c r="D217" s="312"/>
      <c r="E217" s="127" t="s">
        <v>2641</v>
      </c>
      <c r="F217" s="126">
        <v>0</v>
      </c>
      <c r="G217" s="946" t="s">
        <v>202</v>
      </c>
      <c r="H217" s="946" t="s">
        <v>2494</v>
      </c>
      <c r="I217" s="944">
        <v>2.1015999999999999</v>
      </c>
      <c r="J217" s="103">
        <v>1</v>
      </c>
      <c r="K217" s="104">
        <v>2530200</v>
      </c>
      <c r="L217" s="105">
        <v>1.8590799999999999E-3</v>
      </c>
      <c r="M217" s="629"/>
      <c r="N217" s="630"/>
      <c r="O217" s="372">
        <v>1.8590799999999999E-3</v>
      </c>
      <c r="P217" s="352"/>
      <c r="Q217" s="241">
        <v>4704</v>
      </c>
      <c r="R217" s="100"/>
      <c r="S217" s="42"/>
      <c r="T217" s="228"/>
      <c r="U217" s="340">
        <v>4704</v>
      </c>
      <c r="V217" s="227"/>
      <c r="W217" s="5"/>
      <c r="X217" s="108" t="s">
        <v>1802</v>
      </c>
      <c r="Y217" s="109" t="s">
        <v>858</v>
      </c>
      <c r="Z217" s="123">
        <v>5317468.3199999994</v>
      </c>
      <c r="AA217" s="83" t="s">
        <v>201</v>
      </c>
      <c r="AB217" s="83" t="s">
        <v>201</v>
      </c>
      <c r="AC217" s="83" t="s">
        <v>121</v>
      </c>
      <c r="AE217" s="93" t="s">
        <v>2966</v>
      </c>
      <c r="AF217" s="93"/>
      <c r="AG217" s="96" t="s">
        <v>1926</v>
      </c>
      <c r="AH217" s="96" t="s">
        <v>1926</v>
      </c>
      <c r="AI217" s="96" t="s">
        <v>1926</v>
      </c>
      <c r="AJ217" s="96" t="s">
        <v>1926</v>
      </c>
      <c r="AK217" s="96" t="s">
        <v>1926</v>
      </c>
      <c r="AL217" s="96" t="s">
        <v>1926</v>
      </c>
      <c r="AM217" s="96" t="s">
        <v>1926</v>
      </c>
      <c r="AN217" s="96" t="s">
        <v>1926</v>
      </c>
      <c r="AO217" s="96" t="s">
        <v>1926</v>
      </c>
      <c r="AP217" s="96" t="s">
        <v>1926</v>
      </c>
      <c r="AQ217" s="96" t="s">
        <v>1926</v>
      </c>
      <c r="AR217" s="96" t="s">
        <v>1926</v>
      </c>
      <c r="AS217" s="96" t="s">
        <v>1926</v>
      </c>
      <c r="AT217" s="96" t="s">
        <v>1926</v>
      </c>
      <c r="AU217" s="96" t="s">
        <v>1926</v>
      </c>
      <c r="AV217" s="96" t="s">
        <v>1926</v>
      </c>
      <c r="AW217" s="96" t="s">
        <v>1926</v>
      </c>
      <c r="AX217" s="96" t="s">
        <v>123</v>
      </c>
      <c r="AY217" s="344"/>
      <c r="AZ217" s="93"/>
      <c r="BA217" s="93">
        <v>1.8591173919999999E-3</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1</v>
      </c>
      <c r="CA217" s="373"/>
    </row>
    <row r="218" spans="1:79" s="2" customFormat="1" ht="11.45" customHeight="1" x14ac:dyDescent="0.15">
      <c r="A218" s="95"/>
      <c r="B218" s="312"/>
      <c r="C218" s="346" t="s">
        <v>1926</v>
      </c>
      <c r="D218" s="312"/>
      <c r="E218" s="127"/>
      <c r="F218" s="126"/>
      <c r="G218" s="946" t="s">
        <v>1926</v>
      </c>
      <c r="H218" s="946" t="s">
        <v>1926</v>
      </c>
      <c r="I218" s="944"/>
      <c r="J218" s="103"/>
      <c r="K218" s="104"/>
      <c r="L218" s="105"/>
      <c r="M218" s="629"/>
      <c r="N218" s="630"/>
      <c r="O218" s="372" t="s">
        <v>1926</v>
      </c>
      <c r="P218" s="352"/>
      <c r="Q218" s="241">
        <v>0</v>
      </c>
      <c r="R218" s="100"/>
      <c r="S218" s="42"/>
      <c r="T218" s="228"/>
      <c r="U218" s="340">
        <v>0</v>
      </c>
      <c r="V218" s="227"/>
      <c r="W218" s="5"/>
      <c r="X218" s="108" t="s">
        <v>1926</v>
      </c>
      <c r="Y218" s="109" t="s">
        <v>119</v>
      </c>
      <c r="Z218" s="123">
        <v>0</v>
      </c>
      <c r="AA218" s="83" t="s">
        <v>1926</v>
      </c>
      <c r="AB218" s="83" t="s">
        <v>1926</v>
      </c>
      <c r="AC218" s="83" t="s">
        <v>1926</v>
      </c>
      <c r="AE218" s="93" t="s">
        <v>2965</v>
      </c>
      <c r="AF218" s="93"/>
      <c r="AG218" s="96" t="s">
        <v>1926</v>
      </c>
      <c r="AH218" s="96" t="s">
        <v>1926</v>
      </c>
      <c r="AI218" s="96" t="s">
        <v>1926</v>
      </c>
      <c r="AJ218" s="96" t="s">
        <v>1926</v>
      </c>
      <c r="AK218" s="96" t="s">
        <v>1926</v>
      </c>
      <c r="AL218" s="96" t="s">
        <v>1926</v>
      </c>
      <c r="AM218" s="96" t="s">
        <v>1926</v>
      </c>
      <c r="AN218" s="96" t="s">
        <v>1926</v>
      </c>
      <c r="AO218" s="96" t="s">
        <v>1926</v>
      </c>
      <c r="AP218" s="96" t="s">
        <v>1926</v>
      </c>
      <c r="AQ218" s="96" t="s">
        <v>1926</v>
      </c>
      <c r="AR218" s="96" t="s">
        <v>1926</v>
      </c>
      <c r="AS218" s="96" t="s">
        <v>1926</v>
      </c>
      <c r="AT218" s="96" t="s">
        <v>1926</v>
      </c>
      <c r="AU218" s="96" t="s">
        <v>1926</v>
      </c>
      <c r="AV218" s="96" t="s">
        <v>1926</v>
      </c>
      <c r="AW218" s="96" t="s">
        <v>1926</v>
      </c>
      <c r="AX218" s="96" t="s">
        <v>1926</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1926</v>
      </c>
      <c r="D219" s="312"/>
      <c r="E219" s="127"/>
      <c r="F219" s="126"/>
      <c r="G219" s="946" t="s">
        <v>1926</v>
      </c>
      <c r="H219" s="946" t="s">
        <v>1926</v>
      </c>
      <c r="I219" s="944"/>
      <c r="J219" s="103"/>
      <c r="K219" s="104"/>
      <c r="L219" s="105"/>
      <c r="M219" s="629"/>
      <c r="N219" s="630"/>
      <c r="O219" s="372" t="s">
        <v>1926</v>
      </c>
      <c r="P219" s="352"/>
      <c r="Q219" s="241">
        <v>0</v>
      </c>
      <c r="R219" s="100"/>
      <c r="S219" s="42"/>
      <c r="T219" s="228"/>
      <c r="U219" s="340">
        <v>0</v>
      </c>
      <c r="V219" s="227"/>
      <c r="W219" s="5"/>
      <c r="X219" s="108" t="s">
        <v>1926</v>
      </c>
      <c r="Y219" s="109" t="s">
        <v>119</v>
      </c>
      <c r="Z219" s="123">
        <v>0</v>
      </c>
      <c r="AA219" s="83" t="s">
        <v>1926</v>
      </c>
      <c r="AB219" s="83" t="s">
        <v>1926</v>
      </c>
      <c r="AC219" s="83" t="s">
        <v>1926</v>
      </c>
      <c r="AE219" s="93" t="s">
        <v>2965</v>
      </c>
      <c r="AF219" s="93"/>
      <c r="AG219" s="96" t="s">
        <v>1926</v>
      </c>
      <c r="AH219" s="96" t="s">
        <v>1926</v>
      </c>
      <c r="AI219" s="96" t="s">
        <v>1926</v>
      </c>
      <c r="AJ219" s="96" t="s">
        <v>1926</v>
      </c>
      <c r="AK219" s="96" t="s">
        <v>1926</v>
      </c>
      <c r="AL219" s="96" t="s">
        <v>1926</v>
      </c>
      <c r="AM219" s="96" t="s">
        <v>1926</v>
      </c>
      <c r="AN219" s="96" t="s">
        <v>1926</v>
      </c>
      <c r="AO219" s="96" t="s">
        <v>1926</v>
      </c>
      <c r="AP219" s="96" t="s">
        <v>1926</v>
      </c>
      <c r="AQ219" s="96" t="s">
        <v>1926</v>
      </c>
      <c r="AR219" s="96" t="s">
        <v>1926</v>
      </c>
      <c r="AS219" s="96" t="s">
        <v>1926</v>
      </c>
      <c r="AT219" s="96" t="s">
        <v>1926</v>
      </c>
      <c r="AU219" s="96" t="s">
        <v>1926</v>
      </c>
      <c r="AV219" s="96" t="s">
        <v>1926</v>
      </c>
      <c r="AW219" s="96" t="s">
        <v>1926</v>
      </c>
      <c r="AX219" s="96" t="s">
        <v>1926</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1926</v>
      </c>
      <c r="D220" s="312"/>
      <c r="E220" s="127"/>
      <c r="F220" s="126"/>
      <c r="G220" s="946" t="s">
        <v>1926</v>
      </c>
      <c r="H220" s="946" t="s">
        <v>1926</v>
      </c>
      <c r="I220" s="944"/>
      <c r="J220" s="103"/>
      <c r="K220" s="104"/>
      <c r="L220" s="105"/>
      <c r="M220" s="629"/>
      <c r="N220" s="630"/>
      <c r="O220" s="372" t="s">
        <v>1926</v>
      </c>
      <c r="P220" s="352"/>
      <c r="Q220" s="241">
        <v>0</v>
      </c>
      <c r="R220" s="100"/>
      <c r="S220" s="42"/>
      <c r="T220" s="228"/>
      <c r="U220" s="340">
        <v>0</v>
      </c>
      <c r="V220" s="227"/>
      <c r="W220" s="5"/>
      <c r="X220" s="108" t="s">
        <v>1926</v>
      </c>
      <c r="Y220" s="109" t="s">
        <v>119</v>
      </c>
      <c r="Z220" s="123">
        <v>0</v>
      </c>
      <c r="AA220" s="83" t="s">
        <v>1926</v>
      </c>
      <c r="AB220" s="83" t="s">
        <v>1926</v>
      </c>
      <c r="AC220" s="83" t="s">
        <v>1926</v>
      </c>
      <c r="AE220" s="93" t="s">
        <v>2965</v>
      </c>
      <c r="AF220" s="93"/>
      <c r="AG220" s="96" t="s">
        <v>1926</v>
      </c>
      <c r="AH220" s="96" t="s">
        <v>1926</v>
      </c>
      <c r="AI220" s="96" t="s">
        <v>1926</v>
      </c>
      <c r="AJ220" s="96" t="s">
        <v>1926</v>
      </c>
      <c r="AK220" s="96" t="s">
        <v>1926</v>
      </c>
      <c r="AL220" s="96" t="s">
        <v>1926</v>
      </c>
      <c r="AM220" s="96" t="s">
        <v>1926</v>
      </c>
      <c r="AN220" s="96" t="s">
        <v>1926</v>
      </c>
      <c r="AO220" s="96" t="s">
        <v>1926</v>
      </c>
      <c r="AP220" s="96" t="s">
        <v>1926</v>
      </c>
      <c r="AQ220" s="96" t="s">
        <v>1926</v>
      </c>
      <c r="AR220" s="96" t="s">
        <v>1926</v>
      </c>
      <c r="AS220" s="96" t="s">
        <v>1926</v>
      </c>
      <c r="AT220" s="96" t="s">
        <v>1926</v>
      </c>
      <c r="AU220" s="96" t="s">
        <v>1926</v>
      </c>
      <c r="AV220" s="96" t="s">
        <v>1926</v>
      </c>
      <c r="AW220" s="96" t="s">
        <v>1926</v>
      </c>
      <c r="AX220" s="96" t="s">
        <v>1926</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1926</v>
      </c>
      <c r="D221" s="312"/>
      <c r="E221" s="127"/>
      <c r="F221" s="126"/>
      <c r="G221" s="946" t="s">
        <v>1926</v>
      </c>
      <c r="H221" s="946" t="s">
        <v>1926</v>
      </c>
      <c r="I221" s="944"/>
      <c r="J221" s="103"/>
      <c r="K221" s="104"/>
      <c r="L221" s="105"/>
      <c r="M221" s="629"/>
      <c r="N221" s="630"/>
      <c r="O221" s="372" t="s">
        <v>1926</v>
      </c>
      <c r="P221" s="352"/>
      <c r="Q221" s="241">
        <v>0</v>
      </c>
      <c r="R221" s="100"/>
      <c r="S221" s="42"/>
      <c r="T221" s="228"/>
      <c r="U221" s="340">
        <v>0</v>
      </c>
      <c r="V221" s="227"/>
      <c r="W221" s="5"/>
      <c r="X221" s="108" t="s">
        <v>1926</v>
      </c>
      <c r="Y221" s="109" t="s">
        <v>119</v>
      </c>
      <c r="Z221" s="123">
        <v>0</v>
      </c>
      <c r="AA221" s="83" t="s">
        <v>1926</v>
      </c>
      <c r="AB221" s="83" t="s">
        <v>1926</v>
      </c>
      <c r="AC221" s="83" t="s">
        <v>1926</v>
      </c>
      <c r="AE221" s="93" t="s">
        <v>2965</v>
      </c>
      <c r="AF221" s="93"/>
      <c r="AG221" s="96" t="s">
        <v>1926</v>
      </c>
      <c r="AH221" s="96" t="s">
        <v>1926</v>
      </c>
      <c r="AI221" s="96" t="s">
        <v>1926</v>
      </c>
      <c r="AJ221" s="96" t="s">
        <v>1926</v>
      </c>
      <c r="AK221" s="96" t="s">
        <v>1926</v>
      </c>
      <c r="AL221" s="96" t="s">
        <v>1926</v>
      </c>
      <c r="AM221" s="96" t="s">
        <v>1926</v>
      </c>
      <c r="AN221" s="96" t="s">
        <v>1926</v>
      </c>
      <c r="AO221" s="96" t="s">
        <v>1926</v>
      </c>
      <c r="AP221" s="96" t="s">
        <v>1926</v>
      </c>
      <c r="AQ221" s="96" t="s">
        <v>1926</v>
      </c>
      <c r="AR221" s="96" t="s">
        <v>1926</v>
      </c>
      <c r="AS221" s="96" t="s">
        <v>1926</v>
      </c>
      <c r="AT221" s="96" t="s">
        <v>1926</v>
      </c>
      <c r="AU221" s="96" t="s">
        <v>1926</v>
      </c>
      <c r="AV221" s="96" t="s">
        <v>1926</v>
      </c>
      <c r="AW221" s="96" t="s">
        <v>1926</v>
      </c>
      <c r="AX221" s="96" t="s">
        <v>1926</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1926</v>
      </c>
      <c r="D222" s="312"/>
      <c r="E222" s="127"/>
      <c r="F222" s="126"/>
      <c r="G222" s="946" t="s">
        <v>1926</v>
      </c>
      <c r="H222" s="946" t="s">
        <v>1926</v>
      </c>
      <c r="I222" s="944"/>
      <c r="J222" s="103"/>
      <c r="K222" s="104"/>
      <c r="L222" s="105"/>
      <c r="M222" s="629"/>
      <c r="N222" s="630"/>
      <c r="O222" s="372" t="s">
        <v>1926</v>
      </c>
      <c r="P222" s="352"/>
      <c r="Q222" s="241">
        <v>0</v>
      </c>
      <c r="R222" s="100"/>
      <c r="S222" s="42"/>
      <c r="T222" s="228"/>
      <c r="U222" s="340">
        <v>0</v>
      </c>
      <c r="V222" s="227"/>
      <c r="W222" s="5"/>
      <c r="X222" s="108" t="s">
        <v>1926</v>
      </c>
      <c r="Y222" s="109" t="s">
        <v>119</v>
      </c>
      <c r="Z222" s="123">
        <v>0</v>
      </c>
      <c r="AA222" s="83" t="s">
        <v>1926</v>
      </c>
      <c r="AB222" s="83" t="s">
        <v>1926</v>
      </c>
      <c r="AC222" s="83" t="s">
        <v>1926</v>
      </c>
      <c r="AE222" s="93" t="s">
        <v>2965</v>
      </c>
      <c r="AF222" s="93"/>
      <c r="AG222" s="96" t="s">
        <v>1926</v>
      </c>
      <c r="AH222" s="96" t="s">
        <v>1926</v>
      </c>
      <c r="AI222" s="96" t="s">
        <v>1926</v>
      </c>
      <c r="AJ222" s="96" t="s">
        <v>1926</v>
      </c>
      <c r="AK222" s="96" t="s">
        <v>1926</v>
      </c>
      <c r="AL222" s="96" t="s">
        <v>1926</v>
      </c>
      <c r="AM222" s="96" t="s">
        <v>1926</v>
      </c>
      <c r="AN222" s="96" t="s">
        <v>1926</v>
      </c>
      <c r="AO222" s="96" t="s">
        <v>1926</v>
      </c>
      <c r="AP222" s="96" t="s">
        <v>1926</v>
      </c>
      <c r="AQ222" s="96" t="s">
        <v>1926</v>
      </c>
      <c r="AR222" s="96" t="s">
        <v>1926</v>
      </c>
      <c r="AS222" s="96" t="s">
        <v>1926</v>
      </c>
      <c r="AT222" s="96" t="s">
        <v>1926</v>
      </c>
      <c r="AU222" s="96" t="s">
        <v>1926</v>
      </c>
      <c r="AV222" s="96" t="s">
        <v>1926</v>
      </c>
      <c r="AW222" s="96" t="s">
        <v>1926</v>
      </c>
      <c r="AX222" s="96" t="s">
        <v>1926</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1926</v>
      </c>
      <c r="D223" s="312"/>
      <c r="E223" s="127"/>
      <c r="F223" s="126"/>
      <c r="G223" s="946" t="s">
        <v>1926</v>
      </c>
      <c r="H223" s="946" t="s">
        <v>1926</v>
      </c>
      <c r="I223" s="944"/>
      <c r="J223" s="103"/>
      <c r="K223" s="104"/>
      <c r="L223" s="105"/>
      <c r="M223" s="629"/>
      <c r="N223" s="630"/>
      <c r="O223" s="372" t="s">
        <v>1926</v>
      </c>
      <c r="P223" s="352"/>
      <c r="Q223" s="241">
        <v>0</v>
      </c>
      <c r="R223" s="100"/>
      <c r="S223" s="42"/>
      <c r="T223" s="228"/>
      <c r="U223" s="340">
        <v>0</v>
      </c>
      <c r="V223" s="227"/>
      <c r="W223" s="5"/>
      <c r="X223" s="108" t="s">
        <v>1926</v>
      </c>
      <c r="Y223" s="109" t="s">
        <v>119</v>
      </c>
      <c r="Z223" s="123">
        <v>0</v>
      </c>
      <c r="AA223" s="83" t="s">
        <v>1926</v>
      </c>
      <c r="AB223" s="83" t="s">
        <v>1926</v>
      </c>
      <c r="AC223" s="83" t="s">
        <v>1926</v>
      </c>
      <c r="AE223" s="93" t="s">
        <v>2965</v>
      </c>
      <c r="AF223" s="93"/>
      <c r="AG223" s="96" t="s">
        <v>1926</v>
      </c>
      <c r="AH223" s="96" t="s">
        <v>1926</v>
      </c>
      <c r="AI223" s="96" t="s">
        <v>1926</v>
      </c>
      <c r="AJ223" s="96" t="s">
        <v>1926</v>
      </c>
      <c r="AK223" s="96" t="s">
        <v>1926</v>
      </c>
      <c r="AL223" s="96" t="s">
        <v>1926</v>
      </c>
      <c r="AM223" s="96" t="s">
        <v>1926</v>
      </c>
      <c r="AN223" s="96" t="s">
        <v>1926</v>
      </c>
      <c r="AO223" s="96" t="s">
        <v>1926</v>
      </c>
      <c r="AP223" s="96" t="s">
        <v>1926</v>
      </c>
      <c r="AQ223" s="96" t="s">
        <v>1926</v>
      </c>
      <c r="AR223" s="96" t="s">
        <v>1926</v>
      </c>
      <c r="AS223" s="96" t="s">
        <v>1926</v>
      </c>
      <c r="AT223" s="96" t="s">
        <v>1926</v>
      </c>
      <c r="AU223" s="96" t="s">
        <v>1926</v>
      </c>
      <c r="AV223" s="96" t="s">
        <v>1926</v>
      </c>
      <c r="AW223" s="96" t="s">
        <v>1926</v>
      </c>
      <c r="AX223" s="96" t="s">
        <v>1926</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1926</v>
      </c>
      <c r="D224" s="312"/>
      <c r="E224" s="127"/>
      <c r="F224" s="126"/>
      <c r="G224" s="946" t="s">
        <v>1926</v>
      </c>
      <c r="H224" s="946" t="s">
        <v>1926</v>
      </c>
      <c r="I224" s="944"/>
      <c r="J224" s="103"/>
      <c r="K224" s="104"/>
      <c r="L224" s="105"/>
      <c r="M224" s="629"/>
      <c r="N224" s="630"/>
      <c r="O224" s="372" t="s">
        <v>1926</v>
      </c>
      <c r="P224" s="352"/>
      <c r="Q224" s="241">
        <v>0</v>
      </c>
      <c r="R224" s="100"/>
      <c r="S224" s="42"/>
      <c r="T224" s="228"/>
      <c r="U224" s="340">
        <v>0</v>
      </c>
      <c r="V224" s="227"/>
      <c r="W224" s="5"/>
      <c r="X224" s="108" t="s">
        <v>1926</v>
      </c>
      <c r="Y224" s="109" t="s">
        <v>119</v>
      </c>
      <c r="Z224" s="123">
        <v>0</v>
      </c>
      <c r="AA224" s="83" t="s">
        <v>1926</v>
      </c>
      <c r="AB224" s="83" t="s">
        <v>1926</v>
      </c>
      <c r="AC224" s="83" t="s">
        <v>1926</v>
      </c>
      <c r="AE224" s="93" t="s">
        <v>2965</v>
      </c>
      <c r="AF224" s="93"/>
      <c r="AG224" s="96" t="s">
        <v>1926</v>
      </c>
      <c r="AH224" s="96" t="s">
        <v>1926</v>
      </c>
      <c r="AI224" s="96" t="s">
        <v>1926</v>
      </c>
      <c r="AJ224" s="96" t="s">
        <v>1926</v>
      </c>
      <c r="AK224" s="96" t="s">
        <v>1926</v>
      </c>
      <c r="AL224" s="96" t="s">
        <v>1926</v>
      </c>
      <c r="AM224" s="96" t="s">
        <v>1926</v>
      </c>
      <c r="AN224" s="96" t="s">
        <v>1926</v>
      </c>
      <c r="AO224" s="96" t="s">
        <v>1926</v>
      </c>
      <c r="AP224" s="96" t="s">
        <v>1926</v>
      </c>
      <c r="AQ224" s="96" t="s">
        <v>1926</v>
      </c>
      <c r="AR224" s="96" t="s">
        <v>1926</v>
      </c>
      <c r="AS224" s="96" t="s">
        <v>1926</v>
      </c>
      <c r="AT224" s="96" t="s">
        <v>1926</v>
      </c>
      <c r="AU224" s="96" t="s">
        <v>1926</v>
      </c>
      <c r="AV224" s="96" t="s">
        <v>1926</v>
      </c>
      <c r="AW224" s="96" t="s">
        <v>1926</v>
      </c>
      <c r="AX224" s="96" t="s">
        <v>1926</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1926</v>
      </c>
      <c r="D225" s="312"/>
      <c r="E225" s="127"/>
      <c r="F225" s="126"/>
      <c r="G225" s="946" t="s">
        <v>1926</v>
      </c>
      <c r="H225" s="946" t="s">
        <v>1926</v>
      </c>
      <c r="I225" s="944"/>
      <c r="J225" s="103"/>
      <c r="K225" s="104"/>
      <c r="L225" s="105"/>
      <c r="M225" s="629"/>
      <c r="N225" s="630"/>
      <c r="O225" s="372" t="s">
        <v>1926</v>
      </c>
      <c r="P225" s="352"/>
      <c r="Q225" s="241">
        <v>0</v>
      </c>
      <c r="R225" s="100"/>
      <c r="S225" s="42"/>
      <c r="T225" s="228"/>
      <c r="U225" s="340">
        <v>0</v>
      </c>
      <c r="V225" s="227"/>
      <c r="W225" s="5"/>
      <c r="X225" s="108" t="s">
        <v>1926</v>
      </c>
      <c r="Y225" s="109" t="s">
        <v>119</v>
      </c>
      <c r="Z225" s="123">
        <v>0</v>
      </c>
      <c r="AA225" s="83" t="s">
        <v>1926</v>
      </c>
      <c r="AB225" s="83" t="s">
        <v>1926</v>
      </c>
      <c r="AC225" s="83" t="s">
        <v>1926</v>
      </c>
      <c r="AE225" s="93" t="s">
        <v>2965</v>
      </c>
      <c r="AF225" s="93"/>
      <c r="AG225" s="96" t="s">
        <v>1926</v>
      </c>
      <c r="AH225" s="96" t="s">
        <v>1926</v>
      </c>
      <c r="AI225" s="96" t="s">
        <v>1926</v>
      </c>
      <c r="AJ225" s="96" t="s">
        <v>1926</v>
      </c>
      <c r="AK225" s="96" t="s">
        <v>1926</v>
      </c>
      <c r="AL225" s="96" t="s">
        <v>1926</v>
      </c>
      <c r="AM225" s="96" t="s">
        <v>1926</v>
      </c>
      <c r="AN225" s="96" t="s">
        <v>1926</v>
      </c>
      <c r="AO225" s="96" t="s">
        <v>1926</v>
      </c>
      <c r="AP225" s="96" t="s">
        <v>1926</v>
      </c>
      <c r="AQ225" s="96" t="s">
        <v>1926</v>
      </c>
      <c r="AR225" s="96" t="s">
        <v>1926</v>
      </c>
      <c r="AS225" s="96" t="s">
        <v>1926</v>
      </c>
      <c r="AT225" s="96" t="s">
        <v>1926</v>
      </c>
      <c r="AU225" s="96" t="s">
        <v>1926</v>
      </c>
      <c r="AV225" s="96" t="s">
        <v>1926</v>
      </c>
      <c r="AW225" s="96" t="s">
        <v>1926</v>
      </c>
      <c r="AX225" s="96" t="s">
        <v>1926</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1926</v>
      </c>
      <c r="D226" s="312"/>
      <c r="E226" s="127"/>
      <c r="F226" s="126"/>
      <c r="G226" s="946" t="s">
        <v>1926</v>
      </c>
      <c r="H226" s="946" t="s">
        <v>1926</v>
      </c>
      <c r="I226" s="944"/>
      <c r="J226" s="103"/>
      <c r="K226" s="104"/>
      <c r="L226" s="105"/>
      <c r="M226" s="629"/>
      <c r="N226" s="630"/>
      <c r="O226" s="372" t="s">
        <v>1926</v>
      </c>
      <c r="P226" s="352"/>
      <c r="Q226" s="241">
        <v>0</v>
      </c>
      <c r="R226" s="100"/>
      <c r="S226" s="42"/>
      <c r="T226" s="228"/>
      <c r="U226" s="340">
        <v>0</v>
      </c>
      <c r="V226" s="227"/>
      <c r="W226" s="5"/>
      <c r="X226" s="108" t="s">
        <v>1926</v>
      </c>
      <c r="Y226" s="109" t="s">
        <v>119</v>
      </c>
      <c r="Z226" s="123">
        <v>0</v>
      </c>
      <c r="AA226" s="83" t="s">
        <v>1926</v>
      </c>
      <c r="AB226" s="83" t="s">
        <v>1926</v>
      </c>
      <c r="AC226" s="83" t="s">
        <v>1926</v>
      </c>
      <c r="AE226" s="93" t="s">
        <v>2965</v>
      </c>
      <c r="AF226" s="93"/>
      <c r="AG226" s="96" t="s">
        <v>1926</v>
      </c>
      <c r="AH226" s="96" t="s">
        <v>1926</v>
      </c>
      <c r="AI226" s="96" t="s">
        <v>1926</v>
      </c>
      <c r="AJ226" s="96" t="s">
        <v>1926</v>
      </c>
      <c r="AK226" s="96" t="s">
        <v>1926</v>
      </c>
      <c r="AL226" s="96" t="s">
        <v>1926</v>
      </c>
      <c r="AM226" s="96" t="s">
        <v>1926</v>
      </c>
      <c r="AN226" s="96" t="s">
        <v>1926</v>
      </c>
      <c r="AO226" s="96" t="s">
        <v>1926</v>
      </c>
      <c r="AP226" s="96" t="s">
        <v>1926</v>
      </c>
      <c r="AQ226" s="96" t="s">
        <v>1926</v>
      </c>
      <c r="AR226" s="96" t="s">
        <v>1926</v>
      </c>
      <c r="AS226" s="96" t="s">
        <v>1926</v>
      </c>
      <c r="AT226" s="96" t="s">
        <v>1926</v>
      </c>
      <c r="AU226" s="96" t="s">
        <v>1926</v>
      </c>
      <c r="AV226" s="96" t="s">
        <v>1926</v>
      </c>
      <c r="AW226" s="96" t="s">
        <v>1926</v>
      </c>
      <c r="AX226" s="96" t="s">
        <v>1926</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1926</v>
      </c>
      <c r="D227" s="312"/>
      <c r="E227" s="127"/>
      <c r="F227" s="126"/>
      <c r="G227" s="946" t="s">
        <v>1926</v>
      </c>
      <c r="H227" s="946" t="s">
        <v>1926</v>
      </c>
      <c r="I227" s="944"/>
      <c r="J227" s="103"/>
      <c r="K227" s="104"/>
      <c r="L227" s="105"/>
      <c r="M227" s="629"/>
      <c r="N227" s="630"/>
      <c r="O227" s="372" t="s">
        <v>1926</v>
      </c>
      <c r="P227" s="352"/>
      <c r="Q227" s="241">
        <v>0</v>
      </c>
      <c r="R227" s="100"/>
      <c r="S227" s="42"/>
      <c r="T227" s="228"/>
      <c r="U227" s="340">
        <v>0</v>
      </c>
      <c r="V227" s="227"/>
      <c r="W227" s="5"/>
      <c r="X227" s="108" t="s">
        <v>1926</v>
      </c>
      <c r="Y227" s="109" t="s">
        <v>119</v>
      </c>
      <c r="Z227" s="123">
        <v>0</v>
      </c>
      <c r="AA227" s="83" t="s">
        <v>1926</v>
      </c>
      <c r="AB227" s="83" t="s">
        <v>1926</v>
      </c>
      <c r="AC227" s="83" t="s">
        <v>1926</v>
      </c>
      <c r="AE227" s="93" t="s">
        <v>2965</v>
      </c>
      <c r="AF227" s="93"/>
      <c r="AG227" s="96" t="s">
        <v>1926</v>
      </c>
      <c r="AH227" s="96" t="s">
        <v>1926</v>
      </c>
      <c r="AI227" s="96" t="s">
        <v>1926</v>
      </c>
      <c r="AJ227" s="96" t="s">
        <v>1926</v>
      </c>
      <c r="AK227" s="96" t="s">
        <v>1926</v>
      </c>
      <c r="AL227" s="96" t="s">
        <v>1926</v>
      </c>
      <c r="AM227" s="96" t="s">
        <v>1926</v>
      </c>
      <c r="AN227" s="96" t="s">
        <v>1926</v>
      </c>
      <c r="AO227" s="96" t="s">
        <v>1926</v>
      </c>
      <c r="AP227" s="96" t="s">
        <v>1926</v>
      </c>
      <c r="AQ227" s="96" t="s">
        <v>1926</v>
      </c>
      <c r="AR227" s="96" t="s">
        <v>1926</v>
      </c>
      <c r="AS227" s="96" t="s">
        <v>1926</v>
      </c>
      <c r="AT227" s="96" t="s">
        <v>1926</v>
      </c>
      <c r="AU227" s="96" t="s">
        <v>1926</v>
      </c>
      <c r="AV227" s="96" t="s">
        <v>1926</v>
      </c>
      <c r="AW227" s="96" t="s">
        <v>1926</v>
      </c>
      <c r="AX227" s="96" t="s">
        <v>1926</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1926</v>
      </c>
      <c r="D228" s="312"/>
      <c r="E228" s="127"/>
      <c r="F228" s="126"/>
      <c r="G228" s="946" t="s">
        <v>1926</v>
      </c>
      <c r="H228" s="946" t="s">
        <v>1926</v>
      </c>
      <c r="I228" s="944"/>
      <c r="J228" s="103"/>
      <c r="K228" s="104"/>
      <c r="L228" s="105"/>
      <c r="M228" s="629"/>
      <c r="N228" s="630"/>
      <c r="O228" s="372" t="s">
        <v>1926</v>
      </c>
      <c r="P228" s="352"/>
      <c r="Q228" s="241">
        <v>0</v>
      </c>
      <c r="R228" s="100"/>
      <c r="S228" s="42"/>
      <c r="T228" s="228"/>
      <c r="U228" s="340">
        <v>0</v>
      </c>
      <c r="V228" s="227"/>
      <c r="W228" s="5"/>
      <c r="X228" s="108" t="s">
        <v>1926</v>
      </c>
      <c r="Y228" s="109" t="s">
        <v>119</v>
      </c>
      <c r="Z228" s="123">
        <v>0</v>
      </c>
      <c r="AA228" s="83" t="s">
        <v>1926</v>
      </c>
      <c r="AB228" s="83" t="s">
        <v>1926</v>
      </c>
      <c r="AC228" s="83" t="s">
        <v>1926</v>
      </c>
      <c r="AE228" s="93" t="s">
        <v>2965</v>
      </c>
      <c r="AF228" s="93"/>
      <c r="AG228" s="96" t="s">
        <v>1926</v>
      </c>
      <c r="AH228" s="96" t="s">
        <v>1926</v>
      </c>
      <c r="AI228" s="96" t="s">
        <v>1926</v>
      </c>
      <c r="AJ228" s="96" t="s">
        <v>1926</v>
      </c>
      <c r="AK228" s="96" t="s">
        <v>1926</v>
      </c>
      <c r="AL228" s="96" t="s">
        <v>1926</v>
      </c>
      <c r="AM228" s="96" t="s">
        <v>1926</v>
      </c>
      <c r="AN228" s="96" t="s">
        <v>1926</v>
      </c>
      <c r="AO228" s="96" t="s">
        <v>1926</v>
      </c>
      <c r="AP228" s="96" t="s">
        <v>1926</v>
      </c>
      <c r="AQ228" s="96" t="s">
        <v>1926</v>
      </c>
      <c r="AR228" s="96" t="s">
        <v>1926</v>
      </c>
      <c r="AS228" s="96" t="s">
        <v>1926</v>
      </c>
      <c r="AT228" s="96" t="s">
        <v>1926</v>
      </c>
      <c r="AU228" s="96" t="s">
        <v>1926</v>
      </c>
      <c r="AV228" s="96" t="s">
        <v>1926</v>
      </c>
      <c r="AW228" s="96" t="s">
        <v>1926</v>
      </c>
      <c r="AX228" s="96" t="s">
        <v>1926</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1926</v>
      </c>
      <c r="D229" s="312"/>
      <c r="E229" s="127"/>
      <c r="F229" s="126"/>
      <c r="G229" s="946" t="s">
        <v>1926</v>
      </c>
      <c r="H229" s="946" t="s">
        <v>1926</v>
      </c>
      <c r="I229" s="944"/>
      <c r="J229" s="103"/>
      <c r="K229" s="104"/>
      <c r="L229" s="105"/>
      <c r="M229" s="629"/>
      <c r="N229" s="630"/>
      <c r="O229" s="372" t="s">
        <v>1926</v>
      </c>
      <c r="P229" s="352"/>
      <c r="Q229" s="241">
        <v>0</v>
      </c>
      <c r="R229" s="100"/>
      <c r="S229" s="42"/>
      <c r="T229" s="228"/>
      <c r="U229" s="340">
        <v>0</v>
      </c>
      <c r="V229" s="227"/>
      <c r="W229" s="5"/>
      <c r="X229" s="108" t="s">
        <v>1926</v>
      </c>
      <c r="Y229" s="109" t="s">
        <v>119</v>
      </c>
      <c r="Z229" s="123">
        <v>0</v>
      </c>
      <c r="AA229" s="83" t="s">
        <v>1926</v>
      </c>
      <c r="AB229" s="83" t="s">
        <v>1926</v>
      </c>
      <c r="AC229" s="83" t="s">
        <v>1926</v>
      </c>
      <c r="AE229" s="93" t="s">
        <v>2965</v>
      </c>
      <c r="AF229" s="93"/>
      <c r="AG229" s="96" t="s">
        <v>1926</v>
      </c>
      <c r="AH229" s="96" t="s">
        <v>1926</v>
      </c>
      <c r="AI229" s="96" t="s">
        <v>1926</v>
      </c>
      <c r="AJ229" s="96" t="s">
        <v>1926</v>
      </c>
      <c r="AK229" s="96" t="s">
        <v>1926</v>
      </c>
      <c r="AL229" s="96" t="s">
        <v>1926</v>
      </c>
      <c r="AM229" s="96" t="s">
        <v>1926</v>
      </c>
      <c r="AN229" s="96" t="s">
        <v>1926</v>
      </c>
      <c r="AO229" s="96" t="s">
        <v>1926</v>
      </c>
      <c r="AP229" s="96" t="s">
        <v>1926</v>
      </c>
      <c r="AQ229" s="96" t="s">
        <v>1926</v>
      </c>
      <c r="AR229" s="96" t="s">
        <v>1926</v>
      </c>
      <c r="AS229" s="96" t="s">
        <v>1926</v>
      </c>
      <c r="AT229" s="96" t="s">
        <v>1926</v>
      </c>
      <c r="AU229" s="96" t="s">
        <v>1926</v>
      </c>
      <c r="AV229" s="96" t="s">
        <v>1926</v>
      </c>
      <c r="AW229" s="96" t="s">
        <v>1926</v>
      </c>
      <c r="AX229" s="96" t="s">
        <v>1926</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1926</v>
      </c>
      <c r="D230" s="312"/>
      <c r="E230" s="127"/>
      <c r="F230" s="126"/>
      <c r="G230" s="946" t="s">
        <v>1926</v>
      </c>
      <c r="H230" s="946" t="s">
        <v>1926</v>
      </c>
      <c r="I230" s="944"/>
      <c r="J230" s="103"/>
      <c r="K230" s="104"/>
      <c r="L230" s="105"/>
      <c r="M230" s="629"/>
      <c r="N230" s="630"/>
      <c r="O230" s="372" t="s">
        <v>1926</v>
      </c>
      <c r="P230" s="352"/>
      <c r="Q230" s="241">
        <v>0</v>
      </c>
      <c r="R230" s="100"/>
      <c r="S230" s="42"/>
      <c r="T230" s="228"/>
      <c r="U230" s="340">
        <v>0</v>
      </c>
      <c r="V230" s="227"/>
      <c r="W230" s="5"/>
      <c r="X230" s="108" t="s">
        <v>1926</v>
      </c>
      <c r="Y230" s="109" t="s">
        <v>119</v>
      </c>
      <c r="Z230" s="123">
        <v>0</v>
      </c>
      <c r="AA230" s="83" t="s">
        <v>1926</v>
      </c>
      <c r="AB230" s="83" t="s">
        <v>1926</v>
      </c>
      <c r="AC230" s="83" t="s">
        <v>1926</v>
      </c>
      <c r="AE230" s="93" t="s">
        <v>2965</v>
      </c>
      <c r="AF230" s="93"/>
      <c r="AG230" s="96" t="s">
        <v>1926</v>
      </c>
      <c r="AH230" s="96" t="s">
        <v>1926</v>
      </c>
      <c r="AI230" s="96" t="s">
        <v>1926</v>
      </c>
      <c r="AJ230" s="96" t="s">
        <v>1926</v>
      </c>
      <c r="AK230" s="96" t="s">
        <v>1926</v>
      </c>
      <c r="AL230" s="96" t="s">
        <v>1926</v>
      </c>
      <c r="AM230" s="96" t="s">
        <v>1926</v>
      </c>
      <c r="AN230" s="96" t="s">
        <v>1926</v>
      </c>
      <c r="AO230" s="96" t="s">
        <v>1926</v>
      </c>
      <c r="AP230" s="96" t="s">
        <v>1926</v>
      </c>
      <c r="AQ230" s="96" t="s">
        <v>1926</v>
      </c>
      <c r="AR230" s="96" t="s">
        <v>1926</v>
      </c>
      <c r="AS230" s="96" t="s">
        <v>1926</v>
      </c>
      <c r="AT230" s="96" t="s">
        <v>1926</v>
      </c>
      <c r="AU230" s="96" t="s">
        <v>1926</v>
      </c>
      <c r="AV230" s="96" t="s">
        <v>1926</v>
      </c>
      <c r="AW230" s="96" t="s">
        <v>1926</v>
      </c>
      <c r="AX230" s="96" t="s">
        <v>1926</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1926</v>
      </c>
      <c r="D231" s="312"/>
      <c r="E231" s="127"/>
      <c r="F231" s="126"/>
      <c r="G231" s="946" t="s">
        <v>1926</v>
      </c>
      <c r="H231" s="946" t="s">
        <v>1926</v>
      </c>
      <c r="I231" s="944"/>
      <c r="J231" s="103"/>
      <c r="K231" s="104"/>
      <c r="L231" s="105"/>
      <c r="M231" s="629"/>
      <c r="N231" s="630"/>
      <c r="O231" s="372" t="s">
        <v>1926</v>
      </c>
      <c r="P231" s="352"/>
      <c r="Q231" s="241">
        <v>0</v>
      </c>
      <c r="R231" s="100"/>
      <c r="S231" s="42"/>
      <c r="T231" s="228"/>
      <c r="U231" s="340">
        <v>0</v>
      </c>
      <c r="V231" s="227"/>
      <c r="W231" s="5"/>
      <c r="X231" s="108" t="s">
        <v>1926</v>
      </c>
      <c r="Y231" s="109" t="s">
        <v>119</v>
      </c>
      <c r="Z231" s="123">
        <v>0</v>
      </c>
      <c r="AA231" s="83" t="s">
        <v>1926</v>
      </c>
      <c r="AB231" s="83" t="s">
        <v>1926</v>
      </c>
      <c r="AC231" s="83" t="s">
        <v>1926</v>
      </c>
      <c r="AE231" s="93" t="s">
        <v>2965</v>
      </c>
      <c r="AF231" s="93"/>
      <c r="AG231" s="96" t="s">
        <v>1926</v>
      </c>
      <c r="AH231" s="96" t="s">
        <v>1926</v>
      </c>
      <c r="AI231" s="96" t="s">
        <v>1926</v>
      </c>
      <c r="AJ231" s="96" t="s">
        <v>1926</v>
      </c>
      <c r="AK231" s="96" t="s">
        <v>1926</v>
      </c>
      <c r="AL231" s="96" t="s">
        <v>1926</v>
      </c>
      <c r="AM231" s="96" t="s">
        <v>1926</v>
      </c>
      <c r="AN231" s="96" t="s">
        <v>1926</v>
      </c>
      <c r="AO231" s="96" t="s">
        <v>1926</v>
      </c>
      <c r="AP231" s="96" t="s">
        <v>1926</v>
      </c>
      <c r="AQ231" s="96" t="s">
        <v>1926</v>
      </c>
      <c r="AR231" s="96" t="s">
        <v>1926</v>
      </c>
      <c r="AS231" s="96" t="s">
        <v>1926</v>
      </c>
      <c r="AT231" s="96" t="s">
        <v>1926</v>
      </c>
      <c r="AU231" s="96" t="s">
        <v>1926</v>
      </c>
      <c r="AV231" s="96" t="s">
        <v>1926</v>
      </c>
      <c r="AW231" s="96" t="s">
        <v>1926</v>
      </c>
      <c r="AX231" s="96" t="s">
        <v>1926</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1145</v>
      </c>
      <c r="I232" s="354"/>
      <c r="J232" s="259"/>
      <c r="K232" s="358">
        <v>51871700</v>
      </c>
      <c r="L232" s="352"/>
      <c r="M232" s="352"/>
      <c r="N232" s="352"/>
      <c r="O232" s="352"/>
      <c r="P232" s="352"/>
      <c r="Q232" s="358">
        <v>68118</v>
      </c>
      <c r="R232" s="101"/>
      <c r="S232" s="102"/>
      <c r="T232" s="228"/>
      <c r="U232" s="358">
        <v>68118</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46" t="s">
        <v>727</v>
      </c>
      <c r="F236" s="1346" t="s">
        <v>141</v>
      </c>
      <c r="G236" s="1346" t="s">
        <v>142</v>
      </c>
      <c r="H236" s="1346" t="s">
        <v>143</v>
      </c>
      <c r="I236" s="1346" t="s">
        <v>1190</v>
      </c>
      <c r="J236" s="1346" t="s">
        <v>1191</v>
      </c>
      <c r="K236" s="1346" t="s">
        <v>276</v>
      </c>
      <c r="L236" s="79" t="s">
        <v>1471</v>
      </c>
      <c r="M236" s="85"/>
      <c r="N236" s="85"/>
      <c r="O236" s="80"/>
      <c r="P236" s="284"/>
      <c r="Q236" s="79" t="s">
        <v>2184</v>
      </c>
      <c r="R236" s="80"/>
      <c r="S236" s="1346" t="s">
        <v>2185</v>
      </c>
      <c r="T236" s="284"/>
      <c r="U236" s="1346" t="s">
        <v>1934</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47"/>
      <c r="F237" s="1347"/>
      <c r="G237" s="1347"/>
      <c r="H237" s="1347"/>
      <c r="I237" s="1347"/>
      <c r="J237" s="1347"/>
      <c r="K237" s="1347"/>
      <c r="L237" s="37" t="s">
        <v>1270</v>
      </c>
      <c r="M237" s="37" t="s">
        <v>889</v>
      </c>
      <c r="N237" s="37" t="s">
        <v>1271</v>
      </c>
      <c r="O237" s="37" t="s">
        <v>1934</v>
      </c>
      <c r="P237" s="284"/>
      <c r="Q237" s="37" t="s">
        <v>1270</v>
      </c>
      <c r="R237" s="37" t="s">
        <v>889</v>
      </c>
      <c r="S237" s="1347"/>
      <c r="T237" s="284"/>
      <c r="U237" s="1347"/>
      <c r="V237" s="227"/>
      <c r="Y237" s="83"/>
      <c r="AE237" s="576" t="s">
        <v>598</v>
      </c>
      <c r="AX237" s="576" t="s">
        <v>598</v>
      </c>
      <c r="BA237" s="83" t="s">
        <v>653</v>
      </c>
      <c r="BB237" s="83" t="s">
        <v>653</v>
      </c>
      <c r="BC237" s="83" t="s">
        <v>2767</v>
      </c>
      <c r="BD237" s="83" t="s">
        <v>2767</v>
      </c>
      <c r="BE237" s="83" t="s">
        <v>201</v>
      </c>
      <c r="BF237" s="83" t="s">
        <v>203</v>
      </c>
      <c r="BG237" s="83" t="s">
        <v>203</v>
      </c>
      <c r="BH237" s="83" t="s">
        <v>203</v>
      </c>
      <c r="BI237" s="83" t="s">
        <v>546</v>
      </c>
      <c r="BJ237" s="83" t="s">
        <v>2084</v>
      </c>
      <c r="BK237" s="83" t="s">
        <v>1604</v>
      </c>
      <c r="BL237" s="83" t="s">
        <v>2630</v>
      </c>
      <c r="BM237" s="576" t="s">
        <v>1605</v>
      </c>
      <c r="BN237" s="576" t="s">
        <v>1605</v>
      </c>
      <c r="BO237" s="576" t="s">
        <v>1605</v>
      </c>
      <c r="BP237" s="83" t="s">
        <v>1103</v>
      </c>
      <c r="BQ237" s="83" t="s">
        <v>399</v>
      </c>
      <c r="BR237" s="83" t="s">
        <v>1607</v>
      </c>
      <c r="BS237" s="576" t="s">
        <v>125</v>
      </c>
      <c r="BT237" s="83" t="s">
        <v>125</v>
      </c>
      <c r="BU237" s="83" t="s">
        <v>2819</v>
      </c>
      <c r="BV237" s="83" t="s">
        <v>652</v>
      </c>
      <c r="BW237" s="83" t="s">
        <v>652</v>
      </c>
      <c r="BX237" s="83" t="s">
        <v>1608</v>
      </c>
      <c r="BY237" s="83" t="s">
        <v>205</v>
      </c>
      <c r="BZ237" s="579" t="s">
        <v>123</v>
      </c>
      <c r="CA237" s="373"/>
    </row>
    <row r="238" spans="1:79" s="2" customFormat="1" ht="11.45" hidden="1" customHeight="1" x14ac:dyDescent="0.15">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1282</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2474</v>
      </c>
      <c r="Y240" s="365" t="s">
        <v>1554</v>
      </c>
      <c r="Z240" s="365" t="s">
        <v>1259</v>
      </c>
      <c r="AA240" s="365" t="s">
        <v>1876</v>
      </c>
      <c r="AB240" s="365" t="s">
        <v>122</v>
      </c>
      <c r="AC240" s="365" t="s">
        <v>654</v>
      </c>
      <c r="AE240" s="365" t="s">
        <v>2543</v>
      </c>
      <c r="AF240" s="95"/>
      <c r="AG240" s="369" t="s">
        <v>2754</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2544</v>
      </c>
      <c r="BB240" s="345">
        <v>0.05</v>
      </c>
      <c r="BC240" s="83" t="s">
        <v>1261</v>
      </c>
      <c r="BD240" s="345"/>
      <c r="BE240" s="83" t="s">
        <v>1282</v>
      </c>
      <c r="BF240" s="83" t="s">
        <v>1262</v>
      </c>
      <c r="BG240" s="83" t="s">
        <v>1262</v>
      </c>
      <c r="BH240" s="83" t="s">
        <v>1262</v>
      </c>
      <c r="BI240" s="83" t="s">
        <v>667</v>
      </c>
      <c r="BJ240" s="83" t="s">
        <v>158</v>
      </c>
      <c r="BK240" s="83" t="s">
        <v>2753</v>
      </c>
      <c r="BL240" s="83" t="s">
        <v>1285</v>
      </c>
      <c r="BM240" s="576" t="s">
        <v>122</v>
      </c>
      <c r="BN240" s="576" t="s">
        <v>654</v>
      </c>
      <c r="BO240" s="576" t="s">
        <v>600</v>
      </c>
      <c r="BP240" s="83" t="s">
        <v>1288</v>
      </c>
      <c r="BQ240" s="83" t="s">
        <v>1289</v>
      </c>
      <c r="BR240" s="83" t="s">
        <v>2759</v>
      </c>
      <c r="BS240" s="576" t="s">
        <v>601</v>
      </c>
      <c r="BT240" s="83" t="s">
        <v>277</v>
      </c>
      <c r="BU240" s="83" t="s">
        <v>2755</v>
      </c>
      <c r="BV240" s="83" t="s">
        <v>159</v>
      </c>
      <c r="BW240" s="83" t="s">
        <v>159</v>
      </c>
      <c r="BX240" s="83" t="s">
        <v>160</v>
      </c>
      <c r="BY240" s="83" t="s">
        <v>160</v>
      </c>
      <c r="BZ240" s="579" t="s">
        <v>597</v>
      </c>
      <c r="CA240" s="373"/>
    </row>
    <row r="241" spans="1:79" s="2" customFormat="1" ht="11.45" customHeight="1" x14ac:dyDescent="0.15">
      <c r="A241" s="95"/>
      <c r="B241" s="312"/>
      <c r="C241" s="312"/>
      <c r="D241" s="312"/>
      <c r="E241" s="58" t="s">
        <v>147</v>
      </c>
      <c r="F241" s="13" t="s">
        <v>147</v>
      </c>
      <c r="G241" s="13"/>
      <c r="H241" s="13"/>
      <c r="I241" s="13"/>
      <c r="J241" s="88" t="s">
        <v>2842</v>
      </c>
      <c r="K241" s="13" t="s">
        <v>2849</v>
      </c>
      <c r="L241" s="13" t="s">
        <v>1137</v>
      </c>
      <c r="M241" s="13" t="s">
        <v>1137</v>
      </c>
      <c r="N241" s="13" t="s">
        <v>1137</v>
      </c>
      <c r="O241" s="13" t="s">
        <v>1137</v>
      </c>
      <c r="P241" s="228"/>
      <c r="Q241" s="13" t="s">
        <v>2849</v>
      </c>
      <c r="R241" s="13" t="s">
        <v>2849</v>
      </c>
      <c r="S241" s="13" t="s">
        <v>2849</v>
      </c>
      <c r="T241" s="228"/>
      <c r="U241" s="13" t="s">
        <v>2849</v>
      </c>
      <c r="V241" s="227"/>
      <c r="X241" s="365"/>
      <c r="Y241" s="365" t="s">
        <v>2629</v>
      </c>
      <c r="Z241" s="365" t="s">
        <v>1260</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2405</v>
      </c>
      <c r="BB241" s="83" t="s">
        <v>1258</v>
      </c>
      <c r="BC241" s="83" t="s">
        <v>1176</v>
      </c>
      <c r="BD241" s="83" t="s">
        <v>1176</v>
      </c>
      <c r="BE241" s="83" t="s">
        <v>1258</v>
      </c>
      <c r="BF241" s="83" t="s">
        <v>1263</v>
      </c>
      <c r="BG241" s="83" t="s">
        <v>2751</v>
      </c>
      <c r="BH241" s="83" t="s">
        <v>1258</v>
      </c>
      <c r="BI241" s="83" t="s">
        <v>1258</v>
      </c>
      <c r="BJ241" s="83" t="s">
        <v>1176</v>
      </c>
      <c r="BK241" s="83" t="s">
        <v>1284</v>
      </c>
      <c r="BL241" s="83" t="s">
        <v>1258</v>
      </c>
      <c r="BM241" s="576"/>
      <c r="BN241" s="576" t="s">
        <v>1287</v>
      </c>
      <c r="BO241" s="576" t="s">
        <v>1258</v>
      </c>
      <c r="BP241" s="83" t="s">
        <v>1258</v>
      </c>
      <c r="BQ241" s="83" t="s">
        <v>2758</v>
      </c>
      <c r="BR241" s="83" t="s">
        <v>2760</v>
      </c>
      <c r="BS241" s="576" t="s">
        <v>602</v>
      </c>
      <c r="BT241" s="83" t="s">
        <v>668</v>
      </c>
      <c r="BU241" s="83" t="s">
        <v>1176</v>
      </c>
      <c r="BV241" s="83" t="s">
        <v>1176</v>
      </c>
      <c r="BW241" s="83" t="s">
        <v>1176</v>
      </c>
      <c r="BX241" s="93" t="s">
        <v>1176</v>
      </c>
      <c r="BY241" s="93" t="s">
        <v>1176</v>
      </c>
      <c r="BZ241" s="579" t="s">
        <v>608</v>
      </c>
      <c r="CA241" s="373"/>
    </row>
    <row r="242" spans="1:79" s="2" customFormat="1" ht="11.45" customHeight="1" x14ac:dyDescent="0.15">
      <c r="A242" s="95"/>
      <c r="B242" s="312"/>
      <c r="C242" s="347">
        <v>4008</v>
      </c>
      <c r="D242" s="312"/>
      <c r="E242" s="375">
        <v>210</v>
      </c>
      <c r="F242" s="375" t="s">
        <v>1976</v>
      </c>
      <c r="G242" s="376" t="s">
        <v>1185</v>
      </c>
      <c r="H242" s="362"/>
      <c r="I242" s="377"/>
      <c r="J242" s="378" t="s">
        <v>286</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2975</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848</v>
      </c>
      <c r="D243" s="312"/>
      <c r="E243" s="355" t="s">
        <v>2625</v>
      </c>
      <c r="F243" s="356">
        <v>0</v>
      </c>
      <c r="G243" s="946" t="s">
        <v>124</v>
      </c>
      <c r="H243" s="946" t="s">
        <v>2563</v>
      </c>
      <c r="I243" s="943">
        <v>1</v>
      </c>
      <c r="J243" s="357">
        <v>1</v>
      </c>
      <c r="K243" s="104">
        <v>2616480</v>
      </c>
      <c r="L243" s="105">
        <v>1.5602599999999999E-3</v>
      </c>
      <c r="M243" s="627"/>
      <c r="N243" s="628"/>
      <c r="O243" s="372">
        <v>1.5602599999999999E-3</v>
      </c>
      <c r="P243" s="352"/>
      <c r="Q243" s="241">
        <v>4082</v>
      </c>
      <c r="R243" s="100"/>
      <c r="S243" s="42"/>
      <c r="T243" s="228"/>
      <c r="U243" s="340">
        <v>4082</v>
      </c>
      <c r="V243" s="227"/>
      <c r="W243" s="5"/>
      <c r="X243" s="106" t="s">
        <v>848</v>
      </c>
      <c r="Y243" s="107" t="s">
        <v>2934</v>
      </c>
      <c r="Z243" s="122">
        <v>2616480</v>
      </c>
      <c r="AA243" s="83" t="s">
        <v>123</v>
      </c>
      <c r="AB243" s="83" t="s">
        <v>123</v>
      </c>
      <c r="AC243" s="83" t="s">
        <v>2084</v>
      </c>
      <c r="AE243" s="93" t="s">
        <v>2965</v>
      </c>
      <c r="AF243" s="93"/>
      <c r="AG243" s="96" t="s">
        <v>1926</v>
      </c>
      <c r="AH243" s="96" t="s">
        <v>1926</v>
      </c>
      <c r="AI243" s="96" t="s">
        <v>1926</v>
      </c>
      <c r="AJ243" s="96" t="s">
        <v>1926</v>
      </c>
      <c r="AK243" s="96" t="s">
        <v>1926</v>
      </c>
      <c r="AL243" s="96" t="s">
        <v>1926</v>
      </c>
      <c r="AM243" s="96" t="s">
        <v>1926</v>
      </c>
      <c r="AN243" s="96" t="s">
        <v>1926</v>
      </c>
      <c r="AO243" s="96" t="s">
        <v>1926</v>
      </c>
      <c r="AP243" s="96" t="s">
        <v>1926</v>
      </c>
      <c r="AQ243" s="96" t="s">
        <v>1926</v>
      </c>
      <c r="AR243" s="96" t="s">
        <v>1926</v>
      </c>
      <c r="AS243" s="96" t="s">
        <v>1926</v>
      </c>
      <c r="AT243" s="96" t="s">
        <v>1926</v>
      </c>
      <c r="AU243" s="96" t="s">
        <v>1926</v>
      </c>
      <c r="AV243" s="96" t="s">
        <v>1926</v>
      </c>
      <c r="AW243" s="96" t="s">
        <v>1926</v>
      </c>
      <c r="AX243" s="96" t="s">
        <v>1926</v>
      </c>
      <c r="AY243" s="344"/>
      <c r="AZ243" s="93"/>
      <c r="BA243" s="93">
        <v>1.5602599999999999E-3</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392</v>
      </c>
      <c r="D244" s="312"/>
      <c r="E244" s="127" t="s">
        <v>1226</v>
      </c>
      <c r="F244" s="126">
        <v>0</v>
      </c>
      <c r="G244" s="946" t="s">
        <v>1580</v>
      </c>
      <c r="H244" s="946" t="s">
        <v>2493</v>
      </c>
      <c r="I244" s="944">
        <v>1</v>
      </c>
      <c r="J244" s="103">
        <v>1</v>
      </c>
      <c r="K244" s="104">
        <v>26445970</v>
      </c>
      <c r="L244" s="105">
        <v>1.5602599999999999E-3</v>
      </c>
      <c r="M244" s="629"/>
      <c r="N244" s="630"/>
      <c r="O244" s="372">
        <v>1.5602599999999999E-3</v>
      </c>
      <c r="P244" s="352"/>
      <c r="Q244" s="241">
        <v>41263</v>
      </c>
      <c r="R244" s="100"/>
      <c r="S244" s="42"/>
      <c r="T244" s="228"/>
      <c r="U244" s="340">
        <v>41263</v>
      </c>
      <c r="V244" s="227"/>
      <c r="W244" s="5"/>
      <c r="X244" s="108" t="s">
        <v>392</v>
      </c>
      <c r="Y244" s="109" t="s">
        <v>2671</v>
      </c>
      <c r="Z244" s="123">
        <v>26445970</v>
      </c>
      <c r="AA244" s="83" t="s">
        <v>123</v>
      </c>
      <c r="AB244" s="83" t="s">
        <v>123</v>
      </c>
      <c r="AC244" s="83" t="s">
        <v>1608</v>
      </c>
      <c r="AE244" s="93" t="s">
        <v>2965</v>
      </c>
      <c r="AF244" s="93"/>
      <c r="AG244" s="96" t="s">
        <v>1926</v>
      </c>
      <c r="AH244" s="96" t="s">
        <v>1926</v>
      </c>
      <c r="AI244" s="96" t="s">
        <v>1926</v>
      </c>
      <c r="AJ244" s="96" t="s">
        <v>1926</v>
      </c>
      <c r="AK244" s="96" t="s">
        <v>1926</v>
      </c>
      <c r="AL244" s="96" t="s">
        <v>1926</v>
      </c>
      <c r="AM244" s="96" t="s">
        <v>1926</v>
      </c>
      <c r="AN244" s="96" t="s">
        <v>1926</v>
      </c>
      <c r="AO244" s="96" t="s">
        <v>1926</v>
      </c>
      <c r="AP244" s="96" t="s">
        <v>1926</v>
      </c>
      <c r="AQ244" s="96" t="s">
        <v>1926</v>
      </c>
      <c r="AR244" s="96" t="s">
        <v>1926</v>
      </c>
      <c r="AS244" s="96" t="s">
        <v>1926</v>
      </c>
      <c r="AT244" s="96" t="s">
        <v>1926</v>
      </c>
      <c r="AU244" s="96" t="s">
        <v>1926</v>
      </c>
      <c r="AV244" s="96" t="s">
        <v>1926</v>
      </c>
      <c r="AW244" s="96" t="s">
        <v>1926</v>
      </c>
      <c r="AX244" s="96" t="s">
        <v>1926</v>
      </c>
      <c r="AY244" s="344"/>
      <c r="AZ244" s="93"/>
      <c r="BA244" s="93">
        <v>1.5602599999999999E-3</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2238</v>
      </c>
      <c r="D245" s="312"/>
      <c r="E245" s="127" t="s">
        <v>2626</v>
      </c>
      <c r="F245" s="126">
        <v>0</v>
      </c>
      <c r="G245" s="946" t="s">
        <v>1580</v>
      </c>
      <c r="H245" s="946" t="s">
        <v>1811</v>
      </c>
      <c r="I245" s="944">
        <v>1</v>
      </c>
      <c r="J245" s="103">
        <v>1</v>
      </c>
      <c r="K245" s="104">
        <v>508230</v>
      </c>
      <c r="L245" s="105">
        <v>1.5602599999999999E-3</v>
      </c>
      <c r="M245" s="629"/>
      <c r="N245" s="630"/>
      <c r="O245" s="372">
        <v>1.5602599999999999E-3</v>
      </c>
      <c r="P245" s="352"/>
      <c r="Q245" s="241">
        <v>793</v>
      </c>
      <c r="R245" s="100"/>
      <c r="S245" s="42"/>
      <c r="T245" s="228"/>
      <c r="U245" s="340">
        <v>793</v>
      </c>
      <c r="V245" s="227"/>
      <c r="W245" s="5"/>
      <c r="X245" s="108" t="s">
        <v>2238</v>
      </c>
      <c r="Y245" s="109" t="s">
        <v>2672</v>
      </c>
      <c r="Z245" s="123">
        <v>508230</v>
      </c>
      <c r="AA245" s="83" t="s">
        <v>123</v>
      </c>
      <c r="AB245" s="83" t="s">
        <v>123</v>
      </c>
      <c r="AC245" s="83" t="s">
        <v>1604</v>
      </c>
      <c r="AE245" s="93" t="s">
        <v>2965</v>
      </c>
      <c r="AF245" s="93"/>
      <c r="AG245" s="96" t="s">
        <v>1926</v>
      </c>
      <c r="AH245" s="96" t="s">
        <v>1926</v>
      </c>
      <c r="AI245" s="96" t="s">
        <v>1926</v>
      </c>
      <c r="AJ245" s="96" t="s">
        <v>1926</v>
      </c>
      <c r="AK245" s="96" t="s">
        <v>1926</v>
      </c>
      <c r="AL245" s="96" t="s">
        <v>1926</v>
      </c>
      <c r="AM245" s="96" t="s">
        <v>1926</v>
      </c>
      <c r="AN245" s="96" t="s">
        <v>1926</v>
      </c>
      <c r="AO245" s="96" t="s">
        <v>1926</v>
      </c>
      <c r="AP245" s="96" t="s">
        <v>1926</v>
      </c>
      <c r="AQ245" s="96" t="s">
        <v>1926</v>
      </c>
      <c r="AR245" s="96" t="s">
        <v>1926</v>
      </c>
      <c r="AS245" s="96" t="s">
        <v>1926</v>
      </c>
      <c r="AT245" s="96" t="s">
        <v>1926</v>
      </c>
      <c r="AU245" s="96" t="s">
        <v>1926</v>
      </c>
      <c r="AV245" s="96" t="s">
        <v>1926</v>
      </c>
      <c r="AW245" s="96" t="s">
        <v>1926</v>
      </c>
      <c r="AX245" s="96" t="s">
        <v>1926</v>
      </c>
      <c r="AY245" s="344"/>
      <c r="AZ245" s="93"/>
      <c r="BA245" s="93">
        <v>1.5602599999999999E-3</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393</v>
      </c>
      <c r="D246" s="312"/>
      <c r="E246" s="127" t="s">
        <v>1227</v>
      </c>
      <c r="F246" s="126">
        <v>0</v>
      </c>
      <c r="G246" s="946" t="s">
        <v>126</v>
      </c>
      <c r="H246" s="946" t="s">
        <v>2493</v>
      </c>
      <c r="I246" s="944">
        <v>2.74</v>
      </c>
      <c r="J246" s="103">
        <v>1</v>
      </c>
      <c r="K246" s="104">
        <v>10380150</v>
      </c>
      <c r="L246" s="105">
        <v>4.2751200000000003E-3</v>
      </c>
      <c r="M246" s="629"/>
      <c r="N246" s="630"/>
      <c r="O246" s="372">
        <v>4.2751200000000003E-3</v>
      </c>
      <c r="P246" s="352"/>
      <c r="Q246" s="241">
        <v>44376</v>
      </c>
      <c r="R246" s="100"/>
      <c r="S246" s="42"/>
      <c r="T246" s="228"/>
      <c r="U246" s="340">
        <v>44376</v>
      </c>
      <c r="V246" s="227"/>
      <c r="W246" s="5"/>
      <c r="X246" s="108" t="s">
        <v>393</v>
      </c>
      <c r="Y246" s="109" t="s">
        <v>2673</v>
      </c>
      <c r="Z246" s="123">
        <v>28441611.000000004</v>
      </c>
      <c r="AA246" s="83" t="s">
        <v>125</v>
      </c>
      <c r="AB246" s="83" t="s">
        <v>125</v>
      </c>
      <c r="AC246" s="83" t="s">
        <v>1608</v>
      </c>
      <c r="AE246" s="93" t="s">
        <v>2965</v>
      </c>
      <c r="AF246" s="93"/>
      <c r="AG246" s="96" t="s">
        <v>1926</v>
      </c>
      <c r="AH246" s="96" t="s">
        <v>1926</v>
      </c>
      <c r="AI246" s="96" t="s">
        <v>1926</v>
      </c>
      <c r="AJ246" s="96" t="s">
        <v>1926</v>
      </c>
      <c r="AK246" s="96" t="s">
        <v>1926</v>
      </c>
      <c r="AL246" s="96" t="s">
        <v>1926</v>
      </c>
      <c r="AM246" s="96" t="s">
        <v>1926</v>
      </c>
      <c r="AN246" s="96" t="s">
        <v>1926</v>
      </c>
      <c r="AO246" s="96" t="s">
        <v>1926</v>
      </c>
      <c r="AP246" s="96" t="s">
        <v>1926</v>
      </c>
      <c r="AQ246" s="96" t="s">
        <v>1926</v>
      </c>
      <c r="AR246" s="96" t="s">
        <v>1926</v>
      </c>
      <c r="AS246" s="96" t="s">
        <v>1926</v>
      </c>
      <c r="AT246" s="96" t="s">
        <v>1926</v>
      </c>
      <c r="AU246" s="96" t="s">
        <v>1926</v>
      </c>
      <c r="AV246" s="96" t="s">
        <v>1926</v>
      </c>
      <c r="AW246" s="96" t="s">
        <v>1926</v>
      </c>
      <c r="AX246" s="96" t="s">
        <v>1926</v>
      </c>
      <c r="AY246" s="344"/>
      <c r="AZ246" s="93"/>
      <c r="BA246" s="93">
        <v>4.2751124000000003E-3</v>
      </c>
      <c r="BB246" s="94">
        <v>0</v>
      </c>
      <c r="BC246" s="93"/>
      <c r="BD246" s="94"/>
      <c r="BE246" s="94">
        <v>0</v>
      </c>
      <c r="BF246" s="94">
        <v>1</v>
      </c>
      <c r="BG246" s="94">
        <v>0</v>
      </c>
      <c r="BH246" s="94">
        <v>0</v>
      </c>
      <c r="BI246" s="94">
        <v>0</v>
      </c>
      <c r="BJ246" s="94"/>
      <c r="BK246" s="94">
        <v>0</v>
      </c>
      <c r="BL246" s="94">
        <v>0</v>
      </c>
      <c r="BM246" s="94">
        <v>1</v>
      </c>
      <c r="BN246" s="94">
        <v>0</v>
      </c>
      <c r="BO246" s="94">
        <v>0</v>
      </c>
      <c r="BP246" s="94">
        <v>0</v>
      </c>
      <c r="BQ246" s="94">
        <v>0</v>
      </c>
      <c r="BR246" s="94">
        <v>0</v>
      </c>
      <c r="BS246" s="94">
        <v>1</v>
      </c>
      <c r="BT246" s="94">
        <v>0</v>
      </c>
      <c r="BU246" s="94"/>
      <c r="BV246" s="94"/>
      <c r="BW246" s="94"/>
      <c r="BX246" s="94"/>
      <c r="BY246" s="94"/>
      <c r="BZ246" s="94">
        <v>0</v>
      </c>
      <c r="CA246" s="373"/>
    </row>
    <row r="247" spans="1:79" s="2" customFormat="1" ht="11.45" customHeight="1" x14ac:dyDescent="0.15">
      <c r="A247" s="95"/>
      <c r="B247" s="312"/>
      <c r="C247" s="346" t="s">
        <v>2439</v>
      </c>
      <c r="D247" s="312"/>
      <c r="E247" s="127" t="s">
        <v>2627</v>
      </c>
      <c r="F247" s="126">
        <v>0</v>
      </c>
      <c r="G247" s="946" t="s">
        <v>202</v>
      </c>
      <c r="H247" s="946" t="s">
        <v>2563</v>
      </c>
      <c r="I247" s="944">
        <v>2.1015999999999999</v>
      </c>
      <c r="J247" s="103">
        <v>1</v>
      </c>
      <c r="K247" s="104">
        <v>57696045</v>
      </c>
      <c r="L247" s="105">
        <v>3.2789999999999998E-3</v>
      </c>
      <c r="M247" s="629"/>
      <c r="N247" s="630"/>
      <c r="O247" s="372">
        <v>3.2789999999999998E-3</v>
      </c>
      <c r="P247" s="352"/>
      <c r="Q247" s="241">
        <v>189185</v>
      </c>
      <c r="R247" s="100"/>
      <c r="S247" s="42"/>
      <c r="T247" s="228"/>
      <c r="U247" s="340">
        <v>189185</v>
      </c>
      <c r="V247" s="227"/>
      <c r="W247" s="5"/>
      <c r="X247" s="108" t="s">
        <v>2439</v>
      </c>
      <c r="Y247" s="109" t="s">
        <v>2397</v>
      </c>
      <c r="Z247" s="123">
        <v>121254008.17199999</v>
      </c>
      <c r="AA247" s="83" t="s">
        <v>201</v>
      </c>
      <c r="AB247" s="83" t="s">
        <v>201</v>
      </c>
      <c r="AC247" s="83" t="s">
        <v>2084</v>
      </c>
      <c r="AE247" s="93" t="s">
        <v>2965</v>
      </c>
      <c r="AF247" s="93"/>
      <c r="AG247" s="96" t="s">
        <v>1926</v>
      </c>
      <c r="AH247" s="96" t="s">
        <v>1926</v>
      </c>
      <c r="AI247" s="96" t="s">
        <v>1926</v>
      </c>
      <c r="AJ247" s="96" t="s">
        <v>1926</v>
      </c>
      <c r="AK247" s="96" t="s">
        <v>1926</v>
      </c>
      <c r="AL247" s="96" t="s">
        <v>1926</v>
      </c>
      <c r="AM247" s="96" t="s">
        <v>1926</v>
      </c>
      <c r="AN247" s="96" t="s">
        <v>1926</v>
      </c>
      <c r="AO247" s="96" t="s">
        <v>1926</v>
      </c>
      <c r="AP247" s="96" t="s">
        <v>1926</v>
      </c>
      <c r="AQ247" s="96" t="s">
        <v>1926</v>
      </c>
      <c r="AR247" s="96" t="s">
        <v>1926</v>
      </c>
      <c r="AS247" s="96" t="s">
        <v>1926</v>
      </c>
      <c r="AT247" s="96" t="s">
        <v>1926</v>
      </c>
      <c r="AU247" s="96" t="s">
        <v>1926</v>
      </c>
      <c r="AV247" s="96" t="s">
        <v>1926</v>
      </c>
      <c r="AW247" s="96" t="s">
        <v>1926</v>
      </c>
      <c r="AX247" s="96" t="s">
        <v>1926</v>
      </c>
      <c r="AY247" s="344"/>
      <c r="AZ247" s="93"/>
      <c r="BA247" s="93">
        <v>3.2790424159999999E-3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373"/>
    </row>
    <row r="248" spans="1:79" s="2" customFormat="1" ht="11.45" customHeight="1" x14ac:dyDescent="0.15">
      <c r="A248" s="95"/>
      <c r="B248" s="312"/>
      <c r="C248" s="346" t="s">
        <v>2440</v>
      </c>
      <c r="D248" s="312"/>
      <c r="E248" s="127" t="s">
        <v>745</v>
      </c>
      <c r="F248" s="126">
        <v>0</v>
      </c>
      <c r="G248" s="946" t="s">
        <v>202</v>
      </c>
      <c r="H248" s="946" t="s">
        <v>1811</v>
      </c>
      <c r="I248" s="944">
        <v>2.1015999999999999</v>
      </c>
      <c r="J248" s="103">
        <v>1</v>
      </c>
      <c r="K248" s="104">
        <v>40215265</v>
      </c>
      <c r="L248" s="105">
        <v>3.2789999999999998E-3</v>
      </c>
      <c r="M248" s="629"/>
      <c r="N248" s="630"/>
      <c r="O248" s="372">
        <v>3.2789999999999998E-3</v>
      </c>
      <c r="P248" s="352"/>
      <c r="Q248" s="241">
        <v>131866</v>
      </c>
      <c r="R248" s="100"/>
      <c r="S248" s="42"/>
      <c r="T248" s="228"/>
      <c r="U248" s="340">
        <v>131866</v>
      </c>
      <c r="V248" s="227"/>
      <c r="W248" s="5"/>
      <c r="X248" s="108" t="s">
        <v>2440</v>
      </c>
      <c r="Y248" s="109" t="s">
        <v>2423</v>
      </c>
      <c r="Z248" s="123">
        <v>84516400.923999995</v>
      </c>
      <c r="AA248" s="83" t="s">
        <v>201</v>
      </c>
      <c r="AB248" s="83" t="s">
        <v>201</v>
      </c>
      <c r="AC248" s="83" t="s">
        <v>1604</v>
      </c>
      <c r="AE248" s="93" t="s">
        <v>2965</v>
      </c>
      <c r="AF248" s="93"/>
      <c r="AG248" s="96" t="s">
        <v>1926</v>
      </c>
      <c r="AH248" s="96" t="s">
        <v>1926</v>
      </c>
      <c r="AI248" s="96" t="s">
        <v>1926</v>
      </c>
      <c r="AJ248" s="96" t="s">
        <v>1926</v>
      </c>
      <c r="AK248" s="96" t="s">
        <v>1926</v>
      </c>
      <c r="AL248" s="96" t="s">
        <v>1926</v>
      </c>
      <c r="AM248" s="96" t="s">
        <v>1926</v>
      </c>
      <c r="AN248" s="96" t="s">
        <v>1926</v>
      </c>
      <c r="AO248" s="96" t="s">
        <v>1926</v>
      </c>
      <c r="AP248" s="96" t="s">
        <v>1926</v>
      </c>
      <c r="AQ248" s="96" t="s">
        <v>1926</v>
      </c>
      <c r="AR248" s="96" t="s">
        <v>1926</v>
      </c>
      <c r="AS248" s="96" t="s">
        <v>1926</v>
      </c>
      <c r="AT248" s="96" t="s">
        <v>1926</v>
      </c>
      <c r="AU248" s="96" t="s">
        <v>1926</v>
      </c>
      <c r="AV248" s="96" t="s">
        <v>1926</v>
      </c>
      <c r="AW248" s="96" t="s">
        <v>1926</v>
      </c>
      <c r="AX248" s="96" t="s">
        <v>1926</v>
      </c>
      <c r="AY248" s="344"/>
      <c r="AZ248" s="93"/>
      <c r="BA248" s="93">
        <v>3.2790424159999999E-3</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1</v>
      </c>
      <c r="BT248" s="94">
        <v>0</v>
      </c>
      <c r="BU248" s="94"/>
      <c r="BV248" s="94"/>
      <c r="BW248" s="94"/>
      <c r="BX248" s="94"/>
      <c r="BY248" s="94"/>
      <c r="BZ248" s="94">
        <v>0</v>
      </c>
      <c r="CA248" s="373"/>
    </row>
    <row r="249" spans="1:79" s="2" customFormat="1" ht="11.45" customHeight="1" x14ac:dyDescent="0.15">
      <c r="A249" s="95"/>
      <c r="B249" s="312"/>
      <c r="C249" s="346" t="s">
        <v>394</v>
      </c>
      <c r="D249" s="312"/>
      <c r="E249" s="127" t="s">
        <v>1228</v>
      </c>
      <c r="F249" s="126">
        <v>0</v>
      </c>
      <c r="G249" s="946" t="s">
        <v>202</v>
      </c>
      <c r="H249" s="946" t="s">
        <v>2493</v>
      </c>
      <c r="I249" s="944">
        <v>2.1015999999999999</v>
      </c>
      <c r="J249" s="103">
        <v>1</v>
      </c>
      <c r="K249" s="104">
        <v>1043875</v>
      </c>
      <c r="L249" s="105">
        <v>3.2789999999999998E-3</v>
      </c>
      <c r="M249" s="629"/>
      <c r="N249" s="630"/>
      <c r="O249" s="372">
        <v>3.2789999999999998E-3</v>
      </c>
      <c r="P249" s="352"/>
      <c r="Q249" s="241">
        <v>3423</v>
      </c>
      <c r="R249" s="100"/>
      <c r="S249" s="42"/>
      <c r="T249" s="228"/>
      <c r="U249" s="340">
        <v>3423</v>
      </c>
      <c r="V249" s="227"/>
      <c r="W249" s="5"/>
      <c r="X249" s="108" t="s">
        <v>394</v>
      </c>
      <c r="Y249" s="109" t="s">
        <v>2398</v>
      </c>
      <c r="Z249" s="123">
        <v>2193807.6999999997</v>
      </c>
      <c r="AA249" s="83" t="s">
        <v>201</v>
      </c>
      <c r="AB249" s="83" t="s">
        <v>201</v>
      </c>
      <c r="AC249" s="83" t="s">
        <v>1608</v>
      </c>
      <c r="AE249" s="93" t="s">
        <v>2965</v>
      </c>
      <c r="AF249" s="93"/>
      <c r="AG249" s="96" t="s">
        <v>1926</v>
      </c>
      <c r="AH249" s="96" t="s">
        <v>1926</v>
      </c>
      <c r="AI249" s="96" t="s">
        <v>1926</v>
      </c>
      <c r="AJ249" s="96" t="s">
        <v>1926</v>
      </c>
      <c r="AK249" s="96" t="s">
        <v>1926</v>
      </c>
      <c r="AL249" s="96" t="s">
        <v>1926</v>
      </c>
      <c r="AM249" s="96" t="s">
        <v>1926</v>
      </c>
      <c r="AN249" s="96" t="s">
        <v>1926</v>
      </c>
      <c r="AO249" s="96" t="s">
        <v>1926</v>
      </c>
      <c r="AP249" s="96" t="s">
        <v>1926</v>
      </c>
      <c r="AQ249" s="96" t="s">
        <v>1926</v>
      </c>
      <c r="AR249" s="96" t="s">
        <v>1926</v>
      </c>
      <c r="AS249" s="96" t="s">
        <v>1926</v>
      </c>
      <c r="AT249" s="96" t="s">
        <v>1926</v>
      </c>
      <c r="AU249" s="96" t="s">
        <v>1926</v>
      </c>
      <c r="AV249" s="96" t="s">
        <v>1926</v>
      </c>
      <c r="AW249" s="96" t="s">
        <v>1926</v>
      </c>
      <c r="AX249" s="96" t="s">
        <v>1926</v>
      </c>
      <c r="AY249" s="344"/>
      <c r="AZ249" s="93"/>
      <c r="BA249" s="93">
        <v>3.2790424159999999E-3</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c r="BV249" s="94"/>
      <c r="BW249" s="94"/>
      <c r="BX249" s="94"/>
      <c r="BY249" s="94"/>
      <c r="BZ249" s="94">
        <v>0</v>
      </c>
      <c r="CA249" s="373"/>
    </row>
    <row r="250" spans="1:79" s="2" customFormat="1" ht="11.45" customHeight="1" x14ac:dyDescent="0.15">
      <c r="A250" s="95"/>
      <c r="B250" s="312"/>
      <c r="C250" s="346" t="s">
        <v>492</v>
      </c>
      <c r="D250" s="312"/>
      <c r="E250" s="127" t="s">
        <v>2640</v>
      </c>
      <c r="F250" s="126">
        <v>0</v>
      </c>
      <c r="G250" s="946" t="s">
        <v>202</v>
      </c>
      <c r="H250" s="946" t="s">
        <v>1160</v>
      </c>
      <c r="I250" s="944">
        <v>2.1015999999999999</v>
      </c>
      <c r="J250" s="103">
        <v>1</v>
      </c>
      <c r="K250" s="104">
        <v>983360</v>
      </c>
      <c r="L250" s="105">
        <v>3.2789999999999998E-3</v>
      </c>
      <c r="M250" s="629"/>
      <c r="N250" s="630"/>
      <c r="O250" s="372">
        <v>3.2789999999999998E-3</v>
      </c>
      <c r="P250" s="352"/>
      <c r="Q250" s="241">
        <v>3224</v>
      </c>
      <c r="R250" s="100"/>
      <c r="S250" s="42"/>
      <c r="T250" s="228"/>
      <c r="U250" s="340">
        <v>3224</v>
      </c>
      <c r="V250" s="227"/>
      <c r="W250" s="5"/>
      <c r="X250" s="108" t="s">
        <v>492</v>
      </c>
      <c r="Y250" s="109" t="s">
        <v>2943</v>
      </c>
      <c r="Z250" s="123">
        <v>2066629.3759999999</v>
      </c>
      <c r="AA250" s="83" t="s">
        <v>201</v>
      </c>
      <c r="AB250" s="83" t="s">
        <v>201</v>
      </c>
      <c r="AC250" s="83" t="s">
        <v>2820</v>
      </c>
      <c r="AE250" s="93" t="s">
        <v>2966</v>
      </c>
      <c r="AF250" s="93"/>
      <c r="AG250" s="96" t="s">
        <v>1926</v>
      </c>
      <c r="AH250" s="96" t="s">
        <v>1926</v>
      </c>
      <c r="AI250" s="96" t="s">
        <v>1926</v>
      </c>
      <c r="AJ250" s="96" t="s">
        <v>1926</v>
      </c>
      <c r="AK250" s="96" t="s">
        <v>1926</v>
      </c>
      <c r="AL250" s="96" t="s">
        <v>1926</v>
      </c>
      <c r="AM250" s="96" t="s">
        <v>1926</v>
      </c>
      <c r="AN250" s="96" t="s">
        <v>1926</v>
      </c>
      <c r="AO250" s="96" t="s">
        <v>1926</v>
      </c>
      <c r="AP250" s="96" t="s">
        <v>1926</v>
      </c>
      <c r="AQ250" s="96" t="s">
        <v>1926</v>
      </c>
      <c r="AR250" s="96" t="s">
        <v>1926</v>
      </c>
      <c r="AS250" s="96" t="s">
        <v>1926</v>
      </c>
      <c r="AT250" s="96" t="s">
        <v>1926</v>
      </c>
      <c r="AU250" s="96" t="s">
        <v>1926</v>
      </c>
      <c r="AV250" s="96" t="s">
        <v>1926</v>
      </c>
      <c r="AW250" s="96" t="s">
        <v>1926</v>
      </c>
      <c r="AX250" s="96" t="s">
        <v>123</v>
      </c>
      <c r="AY250" s="344"/>
      <c r="AZ250" s="93"/>
      <c r="BA250" s="93">
        <v>3.2790424159999999E-3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1</v>
      </c>
      <c r="CA250" s="373"/>
    </row>
    <row r="251" spans="1:79" s="2" customFormat="1" ht="11.45" customHeight="1" x14ac:dyDescent="0.15">
      <c r="A251" s="95"/>
      <c r="B251" s="312"/>
      <c r="C251" s="346" t="s">
        <v>1802</v>
      </c>
      <c r="D251" s="312"/>
      <c r="E251" s="127" t="s">
        <v>2641</v>
      </c>
      <c r="F251" s="126">
        <v>0</v>
      </c>
      <c r="G251" s="946" t="s">
        <v>202</v>
      </c>
      <c r="H251" s="946" t="s">
        <v>2494</v>
      </c>
      <c r="I251" s="944">
        <v>2.1015999999999999</v>
      </c>
      <c r="J251" s="103">
        <v>1</v>
      </c>
      <c r="K251" s="104">
        <v>501000</v>
      </c>
      <c r="L251" s="105">
        <v>3.2789999999999998E-3</v>
      </c>
      <c r="M251" s="629"/>
      <c r="N251" s="630"/>
      <c r="O251" s="372">
        <v>3.2789999999999998E-3</v>
      </c>
      <c r="P251" s="352"/>
      <c r="Q251" s="241">
        <v>1643</v>
      </c>
      <c r="R251" s="100"/>
      <c r="S251" s="42"/>
      <c r="T251" s="228"/>
      <c r="U251" s="340">
        <v>1643</v>
      </c>
      <c r="V251" s="227"/>
      <c r="W251" s="5"/>
      <c r="X251" s="108" t="s">
        <v>1802</v>
      </c>
      <c r="Y251" s="109" t="s">
        <v>858</v>
      </c>
      <c r="Z251" s="123">
        <v>1052901.5999999999</v>
      </c>
      <c r="AA251" s="83" t="s">
        <v>201</v>
      </c>
      <c r="AB251" s="83" t="s">
        <v>201</v>
      </c>
      <c r="AC251" s="83" t="s">
        <v>121</v>
      </c>
      <c r="AE251" s="93" t="s">
        <v>2966</v>
      </c>
      <c r="AF251" s="93"/>
      <c r="AG251" s="96" t="s">
        <v>1926</v>
      </c>
      <c r="AH251" s="96" t="s">
        <v>1926</v>
      </c>
      <c r="AI251" s="96" t="s">
        <v>1926</v>
      </c>
      <c r="AJ251" s="96" t="s">
        <v>1926</v>
      </c>
      <c r="AK251" s="96" t="s">
        <v>1926</v>
      </c>
      <c r="AL251" s="96" t="s">
        <v>1926</v>
      </c>
      <c r="AM251" s="96" t="s">
        <v>1926</v>
      </c>
      <c r="AN251" s="96" t="s">
        <v>1926</v>
      </c>
      <c r="AO251" s="96" t="s">
        <v>1926</v>
      </c>
      <c r="AP251" s="96" t="s">
        <v>1926</v>
      </c>
      <c r="AQ251" s="96" t="s">
        <v>1926</v>
      </c>
      <c r="AR251" s="96" t="s">
        <v>1926</v>
      </c>
      <c r="AS251" s="96" t="s">
        <v>1926</v>
      </c>
      <c r="AT251" s="96" t="s">
        <v>1926</v>
      </c>
      <c r="AU251" s="96" t="s">
        <v>1926</v>
      </c>
      <c r="AV251" s="96" t="s">
        <v>1926</v>
      </c>
      <c r="AW251" s="96" t="s">
        <v>1926</v>
      </c>
      <c r="AX251" s="96" t="s">
        <v>123</v>
      </c>
      <c r="AY251" s="344"/>
      <c r="AZ251" s="93"/>
      <c r="BA251" s="93">
        <v>3.2790424159999999E-3</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1</v>
      </c>
      <c r="CA251" s="373"/>
    </row>
    <row r="252" spans="1:79" s="2" customFormat="1" ht="11.45" customHeight="1" x14ac:dyDescent="0.15">
      <c r="A252" s="95"/>
      <c r="B252" s="312"/>
      <c r="C252" s="346" t="s">
        <v>2805</v>
      </c>
      <c r="D252" s="312"/>
      <c r="E252" s="127" t="s">
        <v>2642</v>
      </c>
      <c r="F252" s="126">
        <v>0</v>
      </c>
      <c r="G252" s="946" t="s">
        <v>2742</v>
      </c>
      <c r="H252" s="946" t="s">
        <v>2563</v>
      </c>
      <c r="I252" s="944">
        <v>2.1015999999999999</v>
      </c>
      <c r="J252" s="103">
        <v>1</v>
      </c>
      <c r="K252" s="104">
        <v>12027585</v>
      </c>
      <c r="L252" s="105">
        <v>3.2789999999999998E-3</v>
      </c>
      <c r="M252" s="629"/>
      <c r="N252" s="630"/>
      <c r="O252" s="372">
        <v>3.2789999999999998E-3</v>
      </c>
      <c r="P252" s="352"/>
      <c r="Q252" s="241">
        <v>39438</v>
      </c>
      <c r="R252" s="100"/>
      <c r="S252" s="42"/>
      <c r="T252" s="228"/>
      <c r="U252" s="340">
        <v>39438</v>
      </c>
      <c r="V252" s="227"/>
      <c r="W252" s="5"/>
      <c r="X252" s="108" t="s">
        <v>2805</v>
      </c>
      <c r="Y252" s="109" t="s">
        <v>2900</v>
      </c>
      <c r="Z252" s="123">
        <v>25277172.636</v>
      </c>
      <c r="AA252" s="83" t="s">
        <v>1604</v>
      </c>
      <c r="AB252" s="83" t="s">
        <v>1604</v>
      </c>
      <c r="AC252" s="83" t="s">
        <v>2084</v>
      </c>
      <c r="AE252" s="93" t="s">
        <v>2965</v>
      </c>
      <c r="AF252" s="93"/>
      <c r="AG252" s="96" t="s">
        <v>1926</v>
      </c>
      <c r="AH252" s="96" t="s">
        <v>1926</v>
      </c>
      <c r="AI252" s="96" t="s">
        <v>1926</v>
      </c>
      <c r="AJ252" s="96" t="s">
        <v>1926</v>
      </c>
      <c r="AK252" s="96" t="s">
        <v>1926</v>
      </c>
      <c r="AL252" s="96" t="s">
        <v>1926</v>
      </c>
      <c r="AM252" s="96" t="s">
        <v>1926</v>
      </c>
      <c r="AN252" s="96" t="s">
        <v>1926</v>
      </c>
      <c r="AO252" s="96" t="s">
        <v>1926</v>
      </c>
      <c r="AP252" s="96" t="s">
        <v>1926</v>
      </c>
      <c r="AQ252" s="96" t="s">
        <v>1926</v>
      </c>
      <c r="AR252" s="96" t="s">
        <v>1926</v>
      </c>
      <c r="AS252" s="96" t="s">
        <v>1926</v>
      </c>
      <c r="AT252" s="96" t="s">
        <v>1926</v>
      </c>
      <c r="AU252" s="96" t="s">
        <v>1926</v>
      </c>
      <c r="AV252" s="96" t="s">
        <v>1926</v>
      </c>
      <c r="AW252" s="96" t="s">
        <v>1926</v>
      </c>
      <c r="AX252" s="96" t="s">
        <v>1926</v>
      </c>
      <c r="AY252" s="344"/>
      <c r="AZ252" s="93"/>
      <c r="BA252" s="93">
        <v>3.2790424159999999E-3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1</v>
      </c>
      <c r="BT252" s="94">
        <v>0</v>
      </c>
      <c r="BU252" s="94"/>
      <c r="BV252" s="94"/>
      <c r="BW252" s="94"/>
      <c r="BX252" s="94"/>
      <c r="BY252" s="94"/>
      <c r="BZ252" s="94">
        <v>0</v>
      </c>
      <c r="CA252" s="373"/>
    </row>
    <row r="253" spans="1:79" s="2" customFormat="1" ht="11.45" customHeight="1" x14ac:dyDescent="0.15">
      <c r="A253" s="95"/>
      <c r="B253" s="312"/>
      <c r="C253" s="346" t="s">
        <v>2806</v>
      </c>
      <c r="D253" s="312"/>
      <c r="E253" s="127" t="s">
        <v>2643</v>
      </c>
      <c r="F253" s="126">
        <v>0</v>
      </c>
      <c r="G253" s="946" t="s">
        <v>1601</v>
      </c>
      <c r="H253" s="946" t="s">
        <v>2563</v>
      </c>
      <c r="I253" s="944">
        <v>2.1015999999999999</v>
      </c>
      <c r="J253" s="103">
        <v>1</v>
      </c>
      <c r="K253" s="104">
        <v>2151240</v>
      </c>
      <c r="L253" s="105">
        <v>3.2789999999999998E-3</v>
      </c>
      <c r="M253" s="629"/>
      <c r="N253" s="630"/>
      <c r="O253" s="372">
        <v>3.2789999999999998E-3</v>
      </c>
      <c r="P253" s="352"/>
      <c r="Q253" s="241">
        <v>7054</v>
      </c>
      <c r="R253" s="100"/>
      <c r="S253" s="42"/>
      <c r="T253" s="228"/>
      <c r="U253" s="340">
        <v>7054</v>
      </c>
      <c r="V253" s="227"/>
      <c r="W253" s="5"/>
      <c r="X253" s="108" t="s">
        <v>2806</v>
      </c>
      <c r="Y253" s="109" t="s">
        <v>1793</v>
      </c>
      <c r="Z253" s="123">
        <v>4521045.9840000002</v>
      </c>
      <c r="AA253" s="83" t="s">
        <v>203</v>
      </c>
      <c r="AB253" s="83" t="s">
        <v>203</v>
      </c>
      <c r="AC253" s="83" t="s">
        <v>2084</v>
      </c>
      <c r="AE253" s="93" t="s">
        <v>2965</v>
      </c>
      <c r="AF253" s="93"/>
      <c r="AG253" s="96" t="s">
        <v>1926</v>
      </c>
      <c r="AH253" s="96" t="s">
        <v>1926</v>
      </c>
      <c r="AI253" s="96" t="s">
        <v>1926</v>
      </c>
      <c r="AJ253" s="96" t="s">
        <v>1926</v>
      </c>
      <c r="AK253" s="96" t="s">
        <v>1926</v>
      </c>
      <c r="AL253" s="96" t="s">
        <v>1926</v>
      </c>
      <c r="AM253" s="96" t="s">
        <v>1926</v>
      </c>
      <c r="AN253" s="96" t="s">
        <v>1926</v>
      </c>
      <c r="AO253" s="96" t="s">
        <v>1926</v>
      </c>
      <c r="AP253" s="96" t="s">
        <v>1926</v>
      </c>
      <c r="AQ253" s="96" t="s">
        <v>1926</v>
      </c>
      <c r="AR253" s="96" t="s">
        <v>1926</v>
      </c>
      <c r="AS253" s="96" t="s">
        <v>1926</v>
      </c>
      <c r="AT253" s="96" t="s">
        <v>1926</v>
      </c>
      <c r="AU253" s="96" t="s">
        <v>1926</v>
      </c>
      <c r="AV253" s="96" t="s">
        <v>1926</v>
      </c>
      <c r="AW253" s="96" t="s">
        <v>1926</v>
      </c>
      <c r="AX253" s="96" t="s">
        <v>1926</v>
      </c>
      <c r="AY253" s="344"/>
      <c r="AZ253" s="93"/>
      <c r="BA253" s="93">
        <v>3.2790424159999999E-3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c r="BV253" s="94"/>
      <c r="BW253" s="94"/>
      <c r="BX253" s="94"/>
      <c r="BY253" s="94"/>
      <c r="BZ253" s="94">
        <v>0</v>
      </c>
      <c r="CA253" s="373"/>
    </row>
    <row r="254" spans="1:79" s="2" customFormat="1" ht="11.45" customHeight="1" x14ac:dyDescent="0.15">
      <c r="A254" s="95"/>
      <c r="B254" s="312"/>
      <c r="C254" s="346" t="s">
        <v>1926</v>
      </c>
      <c r="D254" s="312"/>
      <c r="E254" s="127"/>
      <c r="F254" s="126"/>
      <c r="G254" s="946" t="s">
        <v>1926</v>
      </c>
      <c r="H254" s="946" t="s">
        <v>1926</v>
      </c>
      <c r="I254" s="944"/>
      <c r="J254" s="103"/>
      <c r="K254" s="104"/>
      <c r="L254" s="105"/>
      <c r="M254" s="629"/>
      <c r="N254" s="630"/>
      <c r="O254" s="372" t="s">
        <v>1926</v>
      </c>
      <c r="P254" s="352"/>
      <c r="Q254" s="241">
        <v>0</v>
      </c>
      <c r="R254" s="100"/>
      <c r="S254" s="42"/>
      <c r="T254" s="228"/>
      <c r="U254" s="340">
        <v>0</v>
      </c>
      <c r="V254" s="227"/>
      <c r="W254" s="5"/>
      <c r="X254" s="108" t="s">
        <v>1926</v>
      </c>
      <c r="Y254" s="109" t="s">
        <v>119</v>
      </c>
      <c r="Z254" s="123">
        <v>0</v>
      </c>
      <c r="AA254" s="83" t="s">
        <v>1926</v>
      </c>
      <c r="AB254" s="83" t="s">
        <v>1926</v>
      </c>
      <c r="AC254" s="83" t="s">
        <v>1926</v>
      </c>
      <c r="AE254" s="93" t="s">
        <v>2965</v>
      </c>
      <c r="AF254" s="93"/>
      <c r="AG254" s="96" t="s">
        <v>1926</v>
      </c>
      <c r="AH254" s="96" t="s">
        <v>1926</v>
      </c>
      <c r="AI254" s="96" t="s">
        <v>1926</v>
      </c>
      <c r="AJ254" s="96" t="s">
        <v>1926</v>
      </c>
      <c r="AK254" s="96" t="s">
        <v>1926</v>
      </c>
      <c r="AL254" s="96" t="s">
        <v>1926</v>
      </c>
      <c r="AM254" s="96" t="s">
        <v>1926</v>
      </c>
      <c r="AN254" s="96" t="s">
        <v>1926</v>
      </c>
      <c r="AO254" s="96" t="s">
        <v>1926</v>
      </c>
      <c r="AP254" s="96" t="s">
        <v>1926</v>
      </c>
      <c r="AQ254" s="96" t="s">
        <v>1926</v>
      </c>
      <c r="AR254" s="96" t="s">
        <v>1926</v>
      </c>
      <c r="AS254" s="96" t="s">
        <v>1926</v>
      </c>
      <c r="AT254" s="96" t="s">
        <v>1926</v>
      </c>
      <c r="AU254" s="96" t="s">
        <v>1926</v>
      </c>
      <c r="AV254" s="96" t="s">
        <v>1926</v>
      </c>
      <c r="AW254" s="96" t="s">
        <v>1926</v>
      </c>
      <c r="AX254" s="96" t="s">
        <v>1926</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1926</v>
      </c>
      <c r="D255" s="312"/>
      <c r="E255" s="127"/>
      <c r="F255" s="126"/>
      <c r="G255" s="946" t="s">
        <v>1926</v>
      </c>
      <c r="H255" s="946" t="s">
        <v>1926</v>
      </c>
      <c r="I255" s="944"/>
      <c r="J255" s="103"/>
      <c r="K255" s="104"/>
      <c r="L255" s="105"/>
      <c r="M255" s="629"/>
      <c r="N255" s="630"/>
      <c r="O255" s="372" t="s">
        <v>1926</v>
      </c>
      <c r="P255" s="352"/>
      <c r="Q255" s="241">
        <v>0</v>
      </c>
      <c r="R255" s="100"/>
      <c r="S255" s="42"/>
      <c r="T255" s="228"/>
      <c r="U255" s="340">
        <v>0</v>
      </c>
      <c r="V255" s="227"/>
      <c r="W255" s="5"/>
      <c r="X255" s="108" t="s">
        <v>1926</v>
      </c>
      <c r="Y255" s="109" t="s">
        <v>119</v>
      </c>
      <c r="Z255" s="123">
        <v>0</v>
      </c>
      <c r="AA255" s="83" t="s">
        <v>1926</v>
      </c>
      <c r="AB255" s="83" t="s">
        <v>1926</v>
      </c>
      <c r="AC255" s="83" t="s">
        <v>1926</v>
      </c>
      <c r="AE255" s="93" t="s">
        <v>2965</v>
      </c>
      <c r="AF255" s="93"/>
      <c r="AG255" s="96" t="s">
        <v>1926</v>
      </c>
      <c r="AH255" s="96" t="s">
        <v>1926</v>
      </c>
      <c r="AI255" s="96" t="s">
        <v>1926</v>
      </c>
      <c r="AJ255" s="96" t="s">
        <v>1926</v>
      </c>
      <c r="AK255" s="96" t="s">
        <v>1926</v>
      </c>
      <c r="AL255" s="96" t="s">
        <v>1926</v>
      </c>
      <c r="AM255" s="96" t="s">
        <v>1926</v>
      </c>
      <c r="AN255" s="96" t="s">
        <v>1926</v>
      </c>
      <c r="AO255" s="96" t="s">
        <v>1926</v>
      </c>
      <c r="AP255" s="96" t="s">
        <v>1926</v>
      </c>
      <c r="AQ255" s="96" t="s">
        <v>1926</v>
      </c>
      <c r="AR255" s="96" t="s">
        <v>1926</v>
      </c>
      <c r="AS255" s="96" t="s">
        <v>1926</v>
      </c>
      <c r="AT255" s="96" t="s">
        <v>1926</v>
      </c>
      <c r="AU255" s="96" t="s">
        <v>1926</v>
      </c>
      <c r="AV255" s="96" t="s">
        <v>1926</v>
      </c>
      <c r="AW255" s="96" t="s">
        <v>1926</v>
      </c>
      <c r="AX255" s="96" t="s">
        <v>1926</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1926</v>
      </c>
      <c r="D256" s="312"/>
      <c r="E256" s="127"/>
      <c r="F256" s="126"/>
      <c r="G256" s="946" t="s">
        <v>1926</v>
      </c>
      <c r="H256" s="946" t="s">
        <v>1926</v>
      </c>
      <c r="I256" s="944"/>
      <c r="J256" s="103"/>
      <c r="K256" s="104"/>
      <c r="L256" s="105"/>
      <c r="M256" s="629"/>
      <c r="N256" s="630"/>
      <c r="O256" s="372" t="s">
        <v>1926</v>
      </c>
      <c r="P256" s="352"/>
      <c r="Q256" s="241">
        <v>0</v>
      </c>
      <c r="R256" s="100"/>
      <c r="S256" s="42"/>
      <c r="T256" s="228"/>
      <c r="U256" s="340">
        <v>0</v>
      </c>
      <c r="V256" s="227"/>
      <c r="W256" s="5"/>
      <c r="X256" s="108" t="s">
        <v>1926</v>
      </c>
      <c r="Y256" s="109" t="s">
        <v>119</v>
      </c>
      <c r="Z256" s="123">
        <v>0</v>
      </c>
      <c r="AA256" s="83" t="s">
        <v>1926</v>
      </c>
      <c r="AB256" s="83" t="s">
        <v>1926</v>
      </c>
      <c r="AC256" s="83" t="s">
        <v>1926</v>
      </c>
      <c r="AE256" s="93" t="s">
        <v>2965</v>
      </c>
      <c r="AF256" s="93"/>
      <c r="AG256" s="96" t="s">
        <v>1926</v>
      </c>
      <c r="AH256" s="96" t="s">
        <v>1926</v>
      </c>
      <c r="AI256" s="96" t="s">
        <v>1926</v>
      </c>
      <c r="AJ256" s="96" t="s">
        <v>1926</v>
      </c>
      <c r="AK256" s="96" t="s">
        <v>1926</v>
      </c>
      <c r="AL256" s="96" t="s">
        <v>1926</v>
      </c>
      <c r="AM256" s="96" t="s">
        <v>1926</v>
      </c>
      <c r="AN256" s="96" t="s">
        <v>1926</v>
      </c>
      <c r="AO256" s="96" t="s">
        <v>1926</v>
      </c>
      <c r="AP256" s="96" t="s">
        <v>1926</v>
      </c>
      <c r="AQ256" s="96" t="s">
        <v>1926</v>
      </c>
      <c r="AR256" s="96" t="s">
        <v>1926</v>
      </c>
      <c r="AS256" s="96" t="s">
        <v>1926</v>
      </c>
      <c r="AT256" s="96" t="s">
        <v>1926</v>
      </c>
      <c r="AU256" s="96" t="s">
        <v>1926</v>
      </c>
      <c r="AV256" s="96" t="s">
        <v>1926</v>
      </c>
      <c r="AW256" s="96" t="s">
        <v>1926</v>
      </c>
      <c r="AX256" s="96" t="s">
        <v>1926</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1926</v>
      </c>
      <c r="D257" s="312"/>
      <c r="E257" s="127"/>
      <c r="F257" s="126"/>
      <c r="G257" s="946" t="s">
        <v>1926</v>
      </c>
      <c r="H257" s="946" t="s">
        <v>1926</v>
      </c>
      <c r="I257" s="944"/>
      <c r="J257" s="103"/>
      <c r="K257" s="104"/>
      <c r="L257" s="105"/>
      <c r="M257" s="629"/>
      <c r="N257" s="630"/>
      <c r="O257" s="372" t="s">
        <v>1926</v>
      </c>
      <c r="P257" s="352"/>
      <c r="Q257" s="241">
        <v>0</v>
      </c>
      <c r="R257" s="100"/>
      <c r="S257" s="42"/>
      <c r="T257" s="228"/>
      <c r="U257" s="340">
        <v>0</v>
      </c>
      <c r="V257" s="227"/>
      <c r="W257" s="5"/>
      <c r="X257" s="108" t="s">
        <v>1926</v>
      </c>
      <c r="Y257" s="109" t="s">
        <v>119</v>
      </c>
      <c r="Z257" s="123">
        <v>0</v>
      </c>
      <c r="AA257" s="83" t="s">
        <v>1926</v>
      </c>
      <c r="AB257" s="83" t="s">
        <v>1926</v>
      </c>
      <c r="AC257" s="83" t="s">
        <v>1926</v>
      </c>
      <c r="AE257" s="93" t="s">
        <v>2965</v>
      </c>
      <c r="AF257" s="93"/>
      <c r="AG257" s="96" t="s">
        <v>1926</v>
      </c>
      <c r="AH257" s="96" t="s">
        <v>1926</v>
      </c>
      <c r="AI257" s="96" t="s">
        <v>1926</v>
      </c>
      <c r="AJ257" s="96" t="s">
        <v>1926</v>
      </c>
      <c r="AK257" s="96" t="s">
        <v>1926</v>
      </c>
      <c r="AL257" s="96" t="s">
        <v>1926</v>
      </c>
      <c r="AM257" s="96" t="s">
        <v>1926</v>
      </c>
      <c r="AN257" s="96" t="s">
        <v>1926</v>
      </c>
      <c r="AO257" s="96" t="s">
        <v>1926</v>
      </c>
      <c r="AP257" s="96" t="s">
        <v>1926</v>
      </c>
      <c r="AQ257" s="96" t="s">
        <v>1926</v>
      </c>
      <c r="AR257" s="96" t="s">
        <v>1926</v>
      </c>
      <c r="AS257" s="96" t="s">
        <v>1926</v>
      </c>
      <c r="AT257" s="96" t="s">
        <v>1926</v>
      </c>
      <c r="AU257" s="96" t="s">
        <v>1926</v>
      </c>
      <c r="AV257" s="96" t="s">
        <v>1926</v>
      </c>
      <c r="AW257" s="96" t="s">
        <v>1926</v>
      </c>
      <c r="AX257" s="96" t="s">
        <v>1926</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1926</v>
      </c>
      <c r="D258" s="312"/>
      <c r="E258" s="127"/>
      <c r="F258" s="126"/>
      <c r="G258" s="946" t="s">
        <v>1926</v>
      </c>
      <c r="H258" s="946" t="s">
        <v>1926</v>
      </c>
      <c r="I258" s="944"/>
      <c r="J258" s="103"/>
      <c r="K258" s="104"/>
      <c r="L258" s="105"/>
      <c r="M258" s="629"/>
      <c r="N258" s="630"/>
      <c r="O258" s="372" t="s">
        <v>1926</v>
      </c>
      <c r="P258" s="352"/>
      <c r="Q258" s="241">
        <v>0</v>
      </c>
      <c r="R258" s="100"/>
      <c r="S258" s="42"/>
      <c r="T258" s="228"/>
      <c r="U258" s="340">
        <v>0</v>
      </c>
      <c r="V258" s="227"/>
      <c r="W258" s="5"/>
      <c r="X258" s="108" t="s">
        <v>1926</v>
      </c>
      <c r="Y258" s="109" t="s">
        <v>119</v>
      </c>
      <c r="Z258" s="123">
        <v>0</v>
      </c>
      <c r="AA258" s="83" t="s">
        <v>1926</v>
      </c>
      <c r="AB258" s="83" t="s">
        <v>1926</v>
      </c>
      <c r="AC258" s="83" t="s">
        <v>1926</v>
      </c>
      <c r="AE258" s="93" t="s">
        <v>2965</v>
      </c>
      <c r="AF258" s="93"/>
      <c r="AG258" s="96" t="s">
        <v>1926</v>
      </c>
      <c r="AH258" s="96" t="s">
        <v>1926</v>
      </c>
      <c r="AI258" s="96" t="s">
        <v>1926</v>
      </c>
      <c r="AJ258" s="96" t="s">
        <v>1926</v>
      </c>
      <c r="AK258" s="96" t="s">
        <v>1926</v>
      </c>
      <c r="AL258" s="96" t="s">
        <v>1926</v>
      </c>
      <c r="AM258" s="96" t="s">
        <v>1926</v>
      </c>
      <c r="AN258" s="96" t="s">
        <v>1926</v>
      </c>
      <c r="AO258" s="96" t="s">
        <v>1926</v>
      </c>
      <c r="AP258" s="96" t="s">
        <v>1926</v>
      </c>
      <c r="AQ258" s="96" t="s">
        <v>1926</v>
      </c>
      <c r="AR258" s="96" t="s">
        <v>1926</v>
      </c>
      <c r="AS258" s="96" t="s">
        <v>1926</v>
      </c>
      <c r="AT258" s="96" t="s">
        <v>1926</v>
      </c>
      <c r="AU258" s="96" t="s">
        <v>1926</v>
      </c>
      <c r="AV258" s="96" t="s">
        <v>1926</v>
      </c>
      <c r="AW258" s="96" t="s">
        <v>1926</v>
      </c>
      <c r="AX258" s="96" t="s">
        <v>1926</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1926</v>
      </c>
      <c r="D259" s="312"/>
      <c r="E259" s="127"/>
      <c r="F259" s="126"/>
      <c r="G259" s="946" t="s">
        <v>1926</v>
      </c>
      <c r="H259" s="946" t="s">
        <v>1926</v>
      </c>
      <c r="I259" s="944"/>
      <c r="J259" s="103"/>
      <c r="K259" s="104"/>
      <c r="L259" s="105"/>
      <c r="M259" s="629"/>
      <c r="N259" s="630"/>
      <c r="O259" s="372" t="s">
        <v>1926</v>
      </c>
      <c r="P259" s="352"/>
      <c r="Q259" s="241">
        <v>0</v>
      </c>
      <c r="R259" s="100"/>
      <c r="S259" s="42"/>
      <c r="T259" s="228"/>
      <c r="U259" s="340">
        <v>0</v>
      </c>
      <c r="V259" s="227"/>
      <c r="W259" s="5"/>
      <c r="X259" s="108" t="s">
        <v>1926</v>
      </c>
      <c r="Y259" s="109" t="s">
        <v>119</v>
      </c>
      <c r="Z259" s="123">
        <v>0</v>
      </c>
      <c r="AA259" s="83" t="s">
        <v>1926</v>
      </c>
      <c r="AB259" s="83" t="s">
        <v>1926</v>
      </c>
      <c r="AC259" s="83" t="s">
        <v>1926</v>
      </c>
      <c r="AE259" s="93" t="s">
        <v>2965</v>
      </c>
      <c r="AF259" s="93"/>
      <c r="AG259" s="96" t="s">
        <v>1926</v>
      </c>
      <c r="AH259" s="96" t="s">
        <v>1926</v>
      </c>
      <c r="AI259" s="96" t="s">
        <v>1926</v>
      </c>
      <c r="AJ259" s="96" t="s">
        <v>1926</v>
      </c>
      <c r="AK259" s="96" t="s">
        <v>1926</v>
      </c>
      <c r="AL259" s="96" t="s">
        <v>1926</v>
      </c>
      <c r="AM259" s="96" t="s">
        <v>1926</v>
      </c>
      <c r="AN259" s="96" t="s">
        <v>1926</v>
      </c>
      <c r="AO259" s="96" t="s">
        <v>1926</v>
      </c>
      <c r="AP259" s="96" t="s">
        <v>1926</v>
      </c>
      <c r="AQ259" s="96" t="s">
        <v>1926</v>
      </c>
      <c r="AR259" s="96" t="s">
        <v>1926</v>
      </c>
      <c r="AS259" s="96" t="s">
        <v>1926</v>
      </c>
      <c r="AT259" s="96" t="s">
        <v>1926</v>
      </c>
      <c r="AU259" s="96" t="s">
        <v>1926</v>
      </c>
      <c r="AV259" s="96" t="s">
        <v>1926</v>
      </c>
      <c r="AW259" s="96" t="s">
        <v>1926</v>
      </c>
      <c r="AX259" s="96" t="s">
        <v>1926</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1926</v>
      </c>
      <c r="D260" s="312"/>
      <c r="E260" s="127"/>
      <c r="F260" s="126"/>
      <c r="G260" s="946" t="s">
        <v>1926</v>
      </c>
      <c r="H260" s="946" t="s">
        <v>1926</v>
      </c>
      <c r="I260" s="944"/>
      <c r="J260" s="103"/>
      <c r="K260" s="104"/>
      <c r="L260" s="105"/>
      <c r="M260" s="629"/>
      <c r="N260" s="630"/>
      <c r="O260" s="372" t="s">
        <v>1926</v>
      </c>
      <c r="P260" s="352"/>
      <c r="Q260" s="241">
        <v>0</v>
      </c>
      <c r="R260" s="100"/>
      <c r="S260" s="42"/>
      <c r="T260" s="228"/>
      <c r="U260" s="340">
        <v>0</v>
      </c>
      <c r="V260" s="227"/>
      <c r="W260" s="5"/>
      <c r="X260" s="108" t="s">
        <v>1926</v>
      </c>
      <c r="Y260" s="109" t="s">
        <v>119</v>
      </c>
      <c r="Z260" s="123">
        <v>0</v>
      </c>
      <c r="AA260" s="83" t="s">
        <v>1926</v>
      </c>
      <c r="AB260" s="83" t="s">
        <v>1926</v>
      </c>
      <c r="AC260" s="83" t="s">
        <v>1926</v>
      </c>
      <c r="AE260" s="93" t="s">
        <v>2965</v>
      </c>
      <c r="AF260" s="93"/>
      <c r="AG260" s="96" t="s">
        <v>1926</v>
      </c>
      <c r="AH260" s="96" t="s">
        <v>1926</v>
      </c>
      <c r="AI260" s="96" t="s">
        <v>1926</v>
      </c>
      <c r="AJ260" s="96" t="s">
        <v>1926</v>
      </c>
      <c r="AK260" s="96" t="s">
        <v>1926</v>
      </c>
      <c r="AL260" s="96" t="s">
        <v>1926</v>
      </c>
      <c r="AM260" s="96" t="s">
        <v>1926</v>
      </c>
      <c r="AN260" s="96" t="s">
        <v>1926</v>
      </c>
      <c r="AO260" s="96" t="s">
        <v>1926</v>
      </c>
      <c r="AP260" s="96" t="s">
        <v>1926</v>
      </c>
      <c r="AQ260" s="96" t="s">
        <v>1926</v>
      </c>
      <c r="AR260" s="96" t="s">
        <v>1926</v>
      </c>
      <c r="AS260" s="96" t="s">
        <v>1926</v>
      </c>
      <c r="AT260" s="96" t="s">
        <v>1926</v>
      </c>
      <c r="AU260" s="96" t="s">
        <v>1926</v>
      </c>
      <c r="AV260" s="96" t="s">
        <v>1926</v>
      </c>
      <c r="AW260" s="96" t="s">
        <v>1926</v>
      </c>
      <c r="AX260" s="96" t="s">
        <v>1926</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1926</v>
      </c>
      <c r="D261" s="312"/>
      <c r="E261" s="127"/>
      <c r="F261" s="126"/>
      <c r="G261" s="946" t="s">
        <v>1926</v>
      </c>
      <c r="H261" s="946" t="s">
        <v>1926</v>
      </c>
      <c r="I261" s="944"/>
      <c r="J261" s="103"/>
      <c r="K261" s="104"/>
      <c r="L261" s="105"/>
      <c r="M261" s="629"/>
      <c r="N261" s="630"/>
      <c r="O261" s="372" t="s">
        <v>1926</v>
      </c>
      <c r="P261" s="352"/>
      <c r="Q261" s="241">
        <v>0</v>
      </c>
      <c r="R261" s="100"/>
      <c r="S261" s="42"/>
      <c r="T261" s="228"/>
      <c r="U261" s="340">
        <v>0</v>
      </c>
      <c r="V261" s="227"/>
      <c r="W261" s="5"/>
      <c r="X261" s="108" t="s">
        <v>1926</v>
      </c>
      <c r="Y261" s="109" t="s">
        <v>119</v>
      </c>
      <c r="Z261" s="123">
        <v>0</v>
      </c>
      <c r="AA261" s="83" t="s">
        <v>1926</v>
      </c>
      <c r="AB261" s="83" t="s">
        <v>1926</v>
      </c>
      <c r="AC261" s="83" t="s">
        <v>1926</v>
      </c>
      <c r="AE261" s="93" t="s">
        <v>2965</v>
      </c>
      <c r="AF261" s="93"/>
      <c r="AG261" s="96" t="s">
        <v>1926</v>
      </c>
      <c r="AH261" s="96" t="s">
        <v>1926</v>
      </c>
      <c r="AI261" s="96" t="s">
        <v>1926</v>
      </c>
      <c r="AJ261" s="96" t="s">
        <v>1926</v>
      </c>
      <c r="AK261" s="96" t="s">
        <v>1926</v>
      </c>
      <c r="AL261" s="96" t="s">
        <v>1926</v>
      </c>
      <c r="AM261" s="96" t="s">
        <v>1926</v>
      </c>
      <c r="AN261" s="96" t="s">
        <v>1926</v>
      </c>
      <c r="AO261" s="96" t="s">
        <v>1926</v>
      </c>
      <c r="AP261" s="96" t="s">
        <v>1926</v>
      </c>
      <c r="AQ261" s="96" t="s">
        <v>1926</v>
      </c>
      <c r="AR261" s="96" t="s">
        <v>1926</v>
      </c>
      <c r="AS261" s="96" t="s">
        <v>1926</v>
      </c>
      <c r="AT261" s="96" t="s">
        <v>1926</v>
      </c>
      <c r="AU261" s="96" t="s">
        <v>1926</v>
      </c>
      <c r="AV261" s="96" t="s">
        <v>1926</v>
      </c>
      <c r="AW261" s="96" t="s">
        <v>1926</v>
      </c>
      <c r="AX261" s="96" t="s">
        <v>1926</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1926</v>
      </c>
      <c r="D262" s="312"/>
      <c r="E262" s="127"/>
      <c r="F262" s="126"/>
      <c r="G262" s="946" t="s">
        <v>1926</v>
      </c>
      <c r="H262" s="946" t="s">
        <v>1926</v>
      </c>
      <c r="I262" s="944"/>
      <c r="J262" s="103"/>
      <c r="K262" s="104"/>
      <c r="L262" s="105"/>
      <c r="M262" s="629"/>
      <c r="N262" s="630"/>
      <c r="O262" s="372" t="s">
        <v>1926</v>
      </c>
      <c r="P262" s="352"/>
      <c r="Q262" s="241">
        <v>0</v>
      </c>
      <c r="R262" s="100"/>
      <c r="S262" s="42"/>
      <c r="T262" s="228"/>
      <c r="U262" s="340">
        <v>0</v>
      </c>
      <c r="V262" s="227"/>
      <c r="W262" s="5"/>
      <c r="X262" s="108" t="s">
        <v>1926</v>
      </c>
      <c r="Y262" s="109" t="s">
        <v>119</v>
      </c>
      <c r="Z262" s="123">
        <v>0</v>
      </c>
      <c r="AA262" s="83" t="s">
        <v>1926</v>
      </c>
      <c r="AB262" s="83" t="s">
        <v>1926</v>
      </c>
      <c r="AC262" s="83" t="s">
        <v>1926</v>
      </c>
      <c r="AE262" s="93" t="s">
        <v>2965</v>
      </c>
      <c r="AF262" s="93"/>
      <c r="AG262" s="96" t="s">
        <v>1926</v>
      </c>
      <c r="AH262" s="96" t="s">
        <v>1926</v>
      </c>
      <c r="AI262" s="96" t="s">
        <v>1926</v>
      </c>
      <c r="AJ262" s="96" t="s">
        <v>1926</v>
      </c>
      <c r="AK262" s="96" t="s">
        <v>1926</v>
      </c>
      <c r="AL262" s="96" t="s">
        <v>1926</v>
      </c>
      <c r="AM262" s="96" t="s">
        <v>1926</v>
      </c>
      <c r="AN262" s="96" t="s">
        <v>1926</v>
      </c>
      <c r="AO262" s="96" t="s">
        <v>1926</v>
      </c>
      <c r="AP262" s="96" t="s">
        <v>1926</v>
      </c>
      <c r="AQ262" s="96" t="s">
        <v>1926</v>
      </c>
      <c r="AR262" s="96" t="s">
        <v>1926</v>
      </c>
      <c r="AS262" s="96" t="s">
        <v>1926</v>
      </c>
      <c r="AT262" s="96" t="s">
        <v>1926</v>
      </c>
      <c r="AU262" s="96" t="s">
        <v>1926</v>
      </c>
      <c r="AV262" s="96" t="s">
        <v>1926</v>
      </c>
      <c r="AW262" s="96" t="s">
        <v>1926</v>
      </c>
      <c r="AX262" s="96" t="s">
        <v>1926</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1145</v>
      </c>
      <c r="I263" s="354"/>
      <c r="J263" s="259"/>
      <c r="K263" s="358">
        <v>154569200</v>
      </c>
      <c r="L263" s="352"/>
      <c r="M263" s="352"/>
      <c r="N263" s="352"/>
      <c r="O263" s="352"/>
      <c r="P263" s="352"/>
      <c r="Q263" s="358">
        <v>466347</v>
      </c>
      <c r="R263" s="101"/>
      <c r="S263" s="102"/>
      <c r="T263" s="228"/>
      <c r="U263" s="358">
        <v>466347</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46" t="s">
        <v>727</v>
      </c>
      <c r="F267" s="1346" t="s">
        <v>141</v>
      </c>
      <c r="G267" s="1346" t="s">
        <v>142</v>
      </c>
      <c r="H267" s="1346" t="s">
        <v>143</v>
      </c>
      <c r="I267" s="1346" t="s">
        <v>1190</v>
      </c>
      <c r="J267" s="1346" t="s">
        <v>1191</v>
      </c>
      <c r="K267" s="1346" t="s">
        <v>276</v>
      </c>
      <c r="L267" s="79" t="s">
        <v>1471</v>
      </c>
      <c r="M267" s="85"/>
      <c r="N267" s="85"/>
      <c r="O267" s="80"/>
      <c r="P267" s="284"/>
      <c r="Q267" s="79" t="s">
        <v>2184</v>
      </c>
      <c r="R267" s="80"/>
      <c r="S267" s="1346" t="s">
        <v>2185</v>
      </c>
      <c r="T267" s="284"/>
      <c r="U267" s="1346" t="s">
        <v>1934</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47"/>
      <c r="F268" s="1347"/>
      <c r="G268" s="1347"/>
      <c r="H268" s="1347"/>
      <c r="I268" s="1347"/>
      <c r="J268" s="1347"/>
      <c r="K268" s="1347"/>
      <c r="L268" s="37" t="s">
        <v>1270</v>
      </c>
      <c r="M268" s="37" t="s">
        <v>889</v>
      </c>
      <c r="N268" s="37" t="s">
        <v>1271</v>
      </c>
      <c r="O268" s="37" t="s">
        <v>1934</v>
      </c>
      <c r="P268" s="284"/>
      <c r="Q268" s="37" t="s">
        <v>1270</v>
      </c>
      <c r="R268" s="37" t="s">
        <v>889</v>
      </c>
      <c r="S268" s="1347"/>
      <c r="T268" s="284"/>
      <c r="U268" s="1347"/>
      <c r="V268" s="227"/>
      <c r="Y268" s="83"/>
      <c r="AE268" s="576" t="s">
        <v>598</v>
      </c>
      <c r="AX268" s="576" t="s">
        <v>598</v>
      </c>
      <c r="BA268" s="83" t="s">
        <v>653</v>
      </c>
      <c r="BB268" s="83" t="s">
        <v>653</v>
      </c>
      <c r="BC268" s="83" t="s">
        <v>2767</v>
      </c>
      <c r="BD268" s="83" t="s">
        <v>2767</v>
      </c>
      <c r="BE268" s="83" t="s">
        <v>201</v>
      </c>
      <c r="BF268" s="83" t="s">
        <v>203</v>
      </c>
      <c r="BG268" s="83" t="s">
        <v>203</v>
      </c>
      <c r="BH268" s="83" t="s">
        <v>203</v>
      </c>
      <c r="BI268" s="83" t="s">
        <v>546</v>
      </c>
      <c r="BJ268" s="83" t="s">
        <v>2084</v>
      </c>
      <c r="BK268" s="83" t="s">
        <v>1604</v>
      </c>
      <c r="BL268" s="83" t="s">
        <v>2630</v>
      </c>
      <c r="BM268" s="576" t="s">
        <v>1605</v>
      </c>
      <c r="BN268" s="576" t="s">
        <v>1605</v>
      </c>
      <c r="BO268" s="576" t="s">
        <v>1605</v>
      </c>
      <c r="BP268" s="83" t="s">
        <v>1103</v>
      </c>
      <c r="BQ268" s="83" t="s">
        <v>399</v>
      </c>
      <c r="BR268" s="83" t="s">
        <v>1607</v>
      </c>
      <c r="BS268" s="576" t="s">
        <v>125</v>
      </c>
      <c r="BT268" s="83" t="s">
        <v>125</v>
      </c>
      <c r="BU268" s="83" t="s">
        <v>2819</v>
      </c>
      <c r="BV268" s="83" t="s">
        <v>652</v>
      </c>
      <c r="BW268" s="83" t="s">
        <v>652</v>
      </c>
      <c r="BX268" s="83" t="s">
        <v>1608</v>
      </c>
      <c r="BY268" s="83" t="s">
        <v>205</v>
      </c>
      <c r="BZ268" s="579" t="s">
        <v>123</v>
      </c>
      <c r="CA268" s="373"/>
    </row>
    <row r="269" spans="1:79" s="2" customFormat="1" ht="11.45" hidden="1" customHeight="1" x14ac:dyDescent="0.15">
      <c r="A269" s="95"/>
      <c r="B269" s="312"/>
      <c r="C269" s="312"/>
      <c r="D269" s="312"/>
      <c r="E269" s="1346"/>
      <c r="F269" s="1346"/>
      <c r="G269" s="1346"/>
      <c r="H269" s="1346"/>
      <c r="I269" s="1346"/>
      <c r="J269" s="1346"/>
      <c r="K269" s="1346"/>
      <c r="L269" s="79"/>
      <c r="M269" s="85"/>
      <c r="N269" s="85"/>
      <c r="O269" s="80"/>
      <c r="P269" s="284"/>
      <c r="Q269" s="79"/>
      <c r="R269" s="80"/>
      <c r="S269" s="1346"/>
      <c r="T269" s="284"/>
      <c r="U269" s="1346"/>
      <c r="V269" s="227"/>
      <c r="Y269" s="83"/>
      <c r="BE269" s="2" t="s">
        <v>1282</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47"/>
      <c r="F270" s="1347"/>
      <c r="G270" s="1347"/>
      <c r="H270" s="1347"/>
      <c r="I270" s="1347"/>
      <c r="J270" s="1347"/>
      <c r="K270" s="1347"/>
      <c r="L270" s="37"/>
      <c r="M270" s="37"/>
      <c r="N270" s="37"/>
      <c r="O270" s="37"/>
      <c r="P270" s="284"/>
      <c r="Q270" s="37"/>
      <c r="R270" s="37"/>
      <c r="S270" s="1347"/>
      <c r="T270" s="284"/>
      <c r="U270" s="1347"/>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2474</v>
      </c>
      <c r="Y271" s="365" t="s">
        <v>1554</v>
      </c>
      <c r="Z271" s="365" t="s">
        <v>1259</v>
      </c>
      <c r="AA271" s="365" t="s">
        <v>1876</v>
      </c>
      <c r="AB271" s="365" t="s">
        <v>122</v>
      </c>
      <c r="AC271" s="365" t="s">
        <v>654</v>
      </c>
      <c r="AE271" s="365" t="s">
        <v>2543</v>
      </c>
      <c r="AF271" s="95"/>
      <c r="AG271" s="369" t="s">
        <v>2754</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2544</v>
      </c>
      <c r="BB271" s="345">
        <v>0.05</v>
      </c>
      <c r="BC271" s="83" t="s">
        <v>1261</v>
      </c>
      <c r="BD271" s="345"/>
      <c r="BE271" s="83" t="s">
        <v>1282</v>
      </c>
      <c r="BF271" s="83" t="s">
        <v>1262</v>
      </c>
      <c r="BG271" s="83" t="s">
        <v>1262</v>
      </c>
      <c r="BH271" s="83" t="s">
        <v>1262</v>
      </c>
      <c r="BI271" s="83" t="s">
        <v>667</v>
      </c>
      <c r="BJ271" s="83" t="s">
        <v>158</v>
      </c>
      <c r="BK271" s="83" t="s">
        <v>2753</v>
      </c>
      <c r="BL271" s="83" t="s">
        <v>1285</v>
      </c>
      <c r="BM271" s="576" t="s">
        <v>122</v>
      </c>
      <c r="BN271" s="576" t="s">
        <v>654</v>
      </c>
      <c r="BO271" s="576" t="s">
        <v>600</v>
      </c>
      <c r="BP271" s="83" t="s">
        <v>1288</v>
      </c>
      <c r="BQ271" s="83" t="s">
        <v>1289</v>
      </c>
      <c r="BR271" s="83" t="s">
        <v>2759</v>
      </c>
      <c r="BS271" s="576" t="s">
        <v>601</v>
      </c>
      <c r="BT271" s="83" t="s">
        <v>277</v>
      </c>
      <c r="BU271" s="83" t="s">
        <v>2755</v>
      </c>
      <c r="BV271" s="83" t="s">
        <v>159</v>
      </c>
      <c r="BW271" s="83" t="s">
        <v>159</v>
      </c>
      <c r="BX271" s="83" t="s">
        <v>160</v>
      </c>
      <c r="BY271" s="83" t="s">
        <v>160</v>
      </c>
      <c r="BZ271" s="579" t="s">
        <v>597</v>
      </c>
      <c r="CA271" s="373"/>
    </row>
    <row r="272" spans="1:79" s="2" customFormat="1" ht="11.45" customHeight="1" x14ac:dyDescent="0.15">
      <c r="A272" s="95"/>
      <c r="B272" s="312"/>
      <c r="C272" s="312"/>
      <c r="D272" s="312"/>
      <c r="E272" s="58" t="s">
        <v>147</v>
      </c>
      <c r="F272" s="13" t="s">
        <v>147</v>
      </c>
      <c r="G272" s="13"/>
      <c r="H272" s="13"/>
      <c r="I272" s="13"/>
      <c r="J272" s="88" t="s">
        <v>2842</v>
      </c>
      <c r="K272" s="13" t="s">
        <v>2849</v>
      </c>
      <c r="L272" s="13" t="s">
        <v>1137</v>
      </c>
      <c r="M272" s="13" t="s">
        <v>1137</v>
      </c>
      <c r="N272" s="13" t="s">
        <v>1137</v>
      </c>
      <c r="O272" s="13" t="s">
        <v>1137</v>
      </c>
      <c r="P272" s="228"/>
      <c r="Q272" s="13" t="s">
        <v>2849</v>
      </c>
      <c r="R272" s="13" t="s">
        <v>2849</v>
      </c>
      <c r="S272" s="13" t="s">
        <v>2849</v>
      </c>
      <c r="T272" s="228"/>
      <c r="U272" s="13" t="s">
        <v>2849</v>
      </c>
      <c r="V272" s="227"/>
      <c r="X272" s="365"/>
      <c r="Y272" s="365" t="s">
        <v>2629</v>
      </c>
      <c r="Z272" s="365" t="s">
        <v>1260</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2405</v>
      </c>
      <c r="BB272" s="83" t="s">
        <v>1258</v>
      </c>
      <c r="BC272" s="83" t="s">
        <v>1176</v>
      </c>
      <c r="BD272" s="83" t="s">
        <v>1176</v>
      </c>
      <c r="BE272" s="83" t="s">
        <v>1258</v>
      </c>
      <c r="BF272" s="83" t="s">
        <v>1263</v>
      </c>
      <c r="BG272" s="83" t="s">
        <v>2751</v>
      </c>
      <c r="BH272" s="83" t="s">
        <v>1258</v>
      </c>
      <c r="BI272" s="83" t="s">
        <v>1258</v>
      </c>
      <c r="BJ272" s="83" t="s">
        <v>1176</v>
      </c>
      <c r="BK272" s="83" t="s">
        <v>1284</v>
      </c>
      <c r="BL272" s="83" t="s">
        <v>1258</v>
      </c>
      <c r="BM272" s="576"/>
      <c r="BN272" s="576" t="s">
        <v>1287</v>
      </c>
      <c r="BO272" s="576" t="s">
        <v>1258</v>
      </c>
      <c r="BP272" s="83" t="s">
        <v>1258</v>
      </c>
      <c r="BQ272" s="83" t="s">
        <v>2758</v>
      </c>
      <c r="BR272" s="83" t="s">
        <v>2760</v>
      </c>
      <c r="BS272" s="576" t="s">
        <v>602</v>
      </c>
      <c r="BT272" s="83" t="s">
        <v>668</v>
      </c>
      <c r="BU272" s="83" t="s">
        <v>1176</v>
      </c>
      <c r="BV272" s="83" t="s">
        <v>1176</v>
      </c>
      <c r="BW272" s="83" t="s">
        <v>1176</v>
      </c>
      <c r="BX272" s="93" t="s">
        <v>1176</v>
      </c>
      <c r="BY272" s="93" t="s">
        <v>1176</v>
      </c>
      <c r="BZ272" s="579" t="s">
        <v>608</v>
      </c>
      <c r="CA272" s="373"/>
    </row>
    <row r="273" spans="1:79" s="2" customFormat="1" ht="11.45" customHeight="1" x14ac:dyDescent="0.15">
      <c r="A273" s="95"/>
      <c r="B273" s="312"/>
      <c r="C273" s="347">
        <v>4009</v>
      </c>
      <c r="D273" s="312"/>
      <c r="E273" s="375">
        <v>210</v>
      </c>
      <c r="F273" s="375" t="s">
        <v>2784</v>
      </c>
      <c r="G273" s="376" t="s">
        <v>1185</v>
      </c>
      <c r="H273" s="362"/>
      <c r="I273" s="377"/>
      <c r="J273" s="378" t="s">
        <v>287</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2976</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848</v>
      </c>
      <c r="D274" s="312"/>
      <c r="E274" s="355" t="s">
        <v>2625</v>
      </c>
      <c r="F274" s="356">
        <v>0</v>
      </c>
      <c r="G274" s="946" t="s">
        <v>124</v>
      </c>
      <c r="H274" s="946" t="s">
        <v>2563</v>
      </c>
      <c r="I274" s="943">
        <v>1</v>
      </c>
      <c r="J274" s="357">
        <v>1</v>
      </c>
      <c r="K274" s="104">
        <v>312000</v>
      </c>
      <c r="L274" s="105">
        <v>5.9301000000000004E-4</v>
      </c>
      <c r="M274" s="627"/>
      <c r="N274" s="628"/>
      <c r="O274" s="372">
        <v>5.9301000000000004E-4</v>
      </c>
      <c r="P274" s="352"/>
      <c r="Q274" s="241">
        <v>185</v>
      </c>
      <c r="R274" s="100"/>
      <c r="S274" s="42"/>
      <c r="T274" s="228"/>
      <c r="U274" s="340">
        <v>185</v>
      </c>
      <c r="V274" s="227"/>
      <c r="W274" s="5"/>
      <c r="X274" s="106" t="s">
        <v>848</v>
      </c>
      <c r="Y274" s="107" t="s">
        <v>2934</v>
      </c>
      <c r="Z274" s="122">
        <v>312000</v>
      </c>
      <c r="AA274" s="83" t="s">
        <v>123</v>
      </c>
      <c r="AB274" s="83" t="s">
        <v>123</v>
      </c>
      <c r="AC274" s="83" t="s">
        <v>2084</v>
      </c>
      <c r="AE274" s="93" t="s">
        <v>2965</v>
      </c>
      <c r="AF274" s="93"/>
      <c r="AG274" s="96" t="s">
        <v>1926</v>
      </c>
      <c r="AH274" s="96" t="s">
        <v>1926</v>
      </c>
      <c r="AI274" s="96" t="s">
        <v>1926</v>
      </c>
      <c r="AJ274" s="96" t="s">
        <v>1926</v>
      </c>
      <c r="AK274" s="96" t="s">
        <v>1926</v>
      </c>
      <c r="AL274" s="96" t="s">
        <v>1926</v>
      </c>
      <c r="AM274" s="96" t="s">
        <v>1926</v>
      </c>
      <c r="AN274" s="96" t="s">
        <v>1926</v>
      </c>
      <c r="AO274" s="96" t="s">
        <v>1926</v>
      </c>
      <c r="AP274" s="96" t="s">
        <v>1926</v>
      </c>
      <c r="AQ274" s="96" t="s">
        <v>1926</v>
      </c>
      <c r="AR274" s="96" t="s">
        <v>1926</v>
      </c>
      <c r="AS274" s="96" t="s">
        <v>1926</v>
      </c>
      <c r="AT274" s="96" t="s">
        <v>1926</v>
      </c>
      <c r="AU274" s="96" t="s">
        <v>1926</v>
      </c>
      <c r="AV274" s="96" t="s">
        <v>1926</v>
      </c>
      <c r="AW274" s="96" t="s">
        <v>1926</v>
      </c>
      <c r="AX274" s="96" t="s">
        <v>1926</v>
      </c>
      <c r="AY274" s="344"/>
      <c r="AZ274" s="93"/>
      <c r="BA274" s="93">
        <v>5.9301000000000004E-4</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392</v>
      </c>
      <c r="D275" s="312"/>
      <c r="E275" s="127" t="s">
        <v>1226</v>
      </c>
      <c r="F275" s="126">
        <v>0</v>
      </c>
      <c r="G275" s="946" t="s">
        <v>1580</v>
      </c>
      <c r="H275" s="946" t="s">
        <v>2493</v>
      </c>
      <c r="I275" s="944">
        <v>1</v>
      </c>
      <c r="J275" s="103">
        <v>1</v>
      </c>
      <c r="K275" s="104">
        <v>885000</v>
      </c>
      <c r="L275" s="105">
        <v>5.9301000000000004E-4</v>
      </c>
      <c r="M275" s="629"/>
      <c r="N275" s="630"/>
      <c r="O275" s="372">
        <v>5.9301000000000004E-4</v>
      </c>
      <c r="P275" s="352"/>
      <c r="Q275" s="241">
        <v>525</v>
      </c>
      <c r="R275" s="100"/>
      <c r="S275" s="42"/>
      <c r="T275" s="228"/>
      <c r="U275" s="340">
        <v>525</v>
      </c>
      <c r="V275" s="227"/>
      <c r="W275" s="5"/>
      <c r="X275" s="108" t="s">
        <v>392</v>
      </c>
      <c r="Y275" s="109" t="s">
        <v>2671</v>
      </c>
      <c r="Z275" s="123">
        <v>885000</v>
      </c>
      <c r="AA275" s="83" t="s">
        <v>123</v>
      </c>
      <c r="AB275" s="83" t="s">
        <v>123</v>
      </c>
      <c r="AC275" s="83" t="s">
        <v>1608</v>
      </c>
      <c r="AE275" s="93" t="s">
        <v>2965</v>
      </c>
      <c r="AF275" s="93"/>
      <c r="AG275" s="96" t="s">
        <v>1926</v>
      </c>
      <c r="AH275" s="96" t="s">
        <v>1926</v>
      </c>
      <c r="AI275" s="96" t="s">
        <v>1926</v>
      </c>
      <c r="AJ275" s="96" t="s">
        <v>1926</v>
      </c>
      <c r="AK275" s="96" t="s">
        <v>1926</v>
      </c>
      <c r="AL275" s="96" t="s">
        <v>1926</v>
      </c>
      <c r="AM275" s="96" t="s">
        <v>1926</v>
      </c>
      <c r="AN275" s="96" t="s">
        <v>1926</v>
      </c>
      <c r="AO275" s="96" t="s">
        <v>1926</v>
      </c>
      <c r="AP275" s="96" t="s">
        <v>1926</v>
      </c>
      <c r="AQ275" s="96" t="s">
        <v>1926</v>
      </c>
      <c r="AR275" s="96" t="s">
        <v>1926</v>
      </c>
      <c r="AS275" s="96" t="s">
        <v>1926</v>
      </c>
      <c r="AT275" s="96" t="s">
        <v>1926</v>
      </c>
      <c r="AU275" s="96" t="s">
        <v>1926</v>
      </c>
      <c r="AV275" s="96" t="s">
        <v>1926</v>
      </c>
      <c r="AW275" s="96" t="s">
        <v>1926</v>
      </c>
      <c r="AX275" s="96" t="s">
        <v>1926</v>
      </c>
      <c r="AY275" s="344"/>
      <c r="AZ275" s="93"/>
      <c r="BA275" s="93">
        <v>5.9301000000000004E-4</v>
      </c>
      <c r="BB275" s="94">
        <v>0</v>
      </c>
      <c r="BC275" s="93"/>
      <c r="BD275" s="94"/>
      <c r="BE275" s="94">
        <v>0</v>
      </c>
      <c r="BF275" s="94">
        <v>1</v>
      </c>
      <c r="BG275" s="94">
        <v>0</v>
      </c>
      <c r="BH275" s="94">
        <v>0</v>
      </c>
      <c r="BI275" s="94">
        <v>0</v>
      </c>
      <c r="BJ275" s="94"/>
      <c r="BK275" s="94">
        <v>0</v>
      </c>
      <c r="BL275" s="94">
        <v>0</v>
      </c>
      <c r="BM275" s="94">
        <v>1</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2238</v>
      </c>
      <c r="D276" s="312"/>
      <c r="E276" s="127" t="s">
        <v>2626</v>
      </c>
      <c r="F276" s="126">
        <v>0</v>
      </c>
      <c r="G276" s="946" t="s">
        <v>1580</v>
      </c>
      <c r="H276" s="946" t="s">
        <v>1811</v>
      </c>
      <c r="I276" s="944">
        <v>1</v>
      </c>
      <c r="J276" s="103">
        <v>1</v>
      </c>
      <c r="K276" s="104">
        <v>1091585</v>
      </c>
      <c r="L276" s="105">
        <v>5.9301000000000004E-4</v>
      </c>
      <c r="M276" s="629"/>
      <c r="N276" s="630"/>
      <c r="O276" s="372">
        <v>5.9301000000000004E-4</v>
      </c>
      <c r="P276" s="352"/>
      <c r="Q276" s="241">
        <v>647</v>
      </c>
      <c r="R276" s="100"/>
      <c r="S276" s="42"/>
      <c r="T276" s="228"/>
      <c r="U276" s="340">
        <v>647</v>
      </c>
      <c r="V276" s="227"/>
      <c r="W276" s="5"/>
      <c r="X276" s="108" t="s">
        <v>2238</v>
      </c>
      <c r="Y276" s="109" t="s">
        <v>2672</v>
      </c>
      <c r="Z276" s="123">
        <v>1091585</v>
      </c>
      <c r="AA276" s="83" t="s">
        <v>123</v>
      </c>
      <c r="AB276" s="83" t="s">
        <v>123</v>
      </c>
      <c r="AC276" s="83" t="s">
        <v>1604</v>
      </c>
      <c r="AE276" s="93" t="s">
        <v>2965</v>
      </c>
      <c r="AF276" s="93"/>
      <c r="AG276" s="96" t="s">
        <v>1926</v>
      </c>
      <c r="AH276" s="96" t="s">
        <v>1926</v>
      </c>
      <c r="AI276" s="96" t="s">
        <v>1926</v>
      </c>
      <c r="AJ276" s="96" t="s">
        <v>1926</v>
      </c>
      <c r="AK276" s="96" t="s">
        <v>1926</v>
      </c>
      <c r="AL276" s="96" t="s">
        <v>1926</v>
      </c>
      <c r="AM276" s="96" t="s">
        <v>1926</v>
      </c>
      <c r="AN276" s="96" t="s">
        <v>1926</v>
      </c>
      <c r="AO276" s="96" t="s">
        <v>1926</v>
      </c>
      <c r="AP276" s="96" t="s">
        <v>1926</v>
      </c>
      <c r="AQ276" s="96" t="s">
        <v>1926</v>
      </c>
      <c r="AR276" s="96" t="s">
        <v>1926</v>
      </c>
      <c r="AS276" s="96" t="s">
        <v>1926</v>
      </c>
      <c r="AT276" s="96" t="s">
        <v>1926</v>
      </c>
      <c r="AU276" s="96" t="s">
        <v>1926</v>
      </c>
      <c r="AV276" s="96" t="s">
        <v>1926</v>
      </c>
      <c r="AW276" s="96" t="s">
        <v>1926</v>
      </c>
      <c r="AX276" s="96" t="s">
        <v>1926</v>
      </c>
      <c r="AY276" s="344"/>
      <c r="AZ276" s="93"/>
      <c r="BA276" s="93">
        <v>5.9301000000000004E-4</v>
      </c>
      <c r="BB276" s="94">
        <v>0</v>
      </c>
      <c r="BC276" s="93"/>
      <c r="BD276" s="94"/>
      <c r="BE276" s="94">
        <v>0</v>
      </c>
      <c r="BF276" s="94">
        <v>1</v>
      </c>
      <c r="BG276" s="94">
        <v>0</v>
      </c>
      <c r="BH276" s="94">
        <v>0</v>
      </c>
      <c r="BI276" s="94">
        <v>0</v>
      </c>
      <c r="BJ276" s="94"/>
      <c r="BK276" s="94">
        <v>0</v>
      </c>
      <c r="BL276" s="94">
        <v>0</v>
      </c>
      <c r="BM276" s="94">
        <v>1</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2439</v>
      </c>
      <c r="D277" s="312"/>
      <c r="E277" s="127" t="s">
        <v>2627</v>
      </c>
      <c r="F277" s="126">
        <v>0</v>
      </c>
      <c r="G277" s="946" t="s">
        <v>202</v>
      </c>
      <c r="H277" s="946" t="s">
        <v>2563</v>
      </c>
      <c r="I277" s="944">
        <v>2.1015999999999999</v>
      </c>
      <c r="J277" s="103">
        <v>1</v>
      </c>
      <c r="K277" s="104">
        <v>2301625</v>
      </c>
      <c r="L277" s="105">
        <v>1.24624E-3</v>
      </c>
      <c r="M277" s="629"/>
      <c r="N277" s="630"/>
      <c r="O277" s="372">
        <v>1.24624E-3</v>
      </c>
      <c r="P277" s="352"/>
      <c r="Q277" s="241">
        <v>2868</v>
      </c>
      <c r="R277" s="100"/>
      <c r="S277" s="42"/>
      <c r="T277" s="228"/>
      <c r="U277" s="340">
        <v>2868</v>
      </c>
      <c r="V277" s="227"/>
      <c r="W277" s="5"/>
      <c r="X277" s="108" t="s">
        <v>2439</v>
      </c>
      <c r="Y277" s="109" t="s">
        <v>2397</v>
      </c>
      <c r="Z277" s="123">
        <v>4837095.0999999996</v>
      </c>
      <c r="AA277" s="83" t="s">
        <v>201</v>
      </c>
      <c r="AB277" s="83" t="s">
        <v>201</v>
      </c>
      <c r="AC277" s="83" t="s">
        <v>2084</v>
      </c>
      <c r="AE277" s="93" t="s">
        <v>2965</v>
      </c>
      <c r="AF277" s="93"/>
      <c r="AG277" s="96" t="s">
        <v>1926</v>
      </c>
      <c r="AH277" s="96" t="s">
        <v>1926</v>
      </c>
      <c r="AI277" s="96" t="s">
        <v>1926</v>
      </c>
      <c r="AJ277" s="96" t="s">
        <v>1926</v>
      </c>
      <c r="AK277" s="96" t="s">
        <v>1926</v>
      </c>
      <c r="AL277" s="96" t="s">
        <v>1926</v>
      </c>
      <c r="AM277" s="96" t="s">
        <v>1926</v>
      </c>
      <c r="AN277" s="96" t="s">
        <v>1926</v>
      </c>
      <c r="AO277" s="96" t="s">
        <v>1926</v>
      </c>
      <c r="AP277" s="96" t="s">
        <v>1926</v>
      </c>
      <c r="AQ277" s="96" t="s">
        <v>1926</v>
      </c>
      <c r="AR277" s="96" t="s">
        <v>1926</v>
      </c>
      <c r="AS277" s="96" t="s">
        <v>1926</v>
      </c>
      <c r="AT277" s="96" t="s">
        <v>1926</v>
      </c>
      <c r="AU277" s="96" t="s">
        <v>1926</v>
      </c>
      <c r="AV277" s="96" t="s">
        <v>1926</v>
      </c>
      <c r="AW277" s="96" t="s">
        <v>1926</v>
      </c>
      <c r="AX277" s="96" t="s">
        <v>1926</v>
      </c>
      <c r="AY277" s="344"/>
      <c r="AZ277" s="93"/>
      <c r="BA277" s="93">
        <v>1.2462698160000001E-3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3"/>
    </row>
    <row r="278" spans="1:79" s="2" customFormat="1" ht="11.45" customHeight="1" x14ac:dyDescent="0.15">
      <c r="A278" s="95"/>
      <c r="B278" s="312"/>
      <c r="C278" s="346" t="s">
        <v>2440</v>
      </c>
      <c r="D278" s="312"/>
      <c r="E278" s="127" t="s">
        <v>745</v>
      </c>
      <c r="F278" s="126">
        <v>0</v>
      </c>
      <c r="G278" s="946" t="s">
        <v>202</v>
      </c>
      <c r="H278" s="946" t="s">
        <v>1811</v>
      </c>
      <c r="I278" s="944">
        <v>2.1015999999999999</v>
      </c>
      <c r="J278" s="103">
        <v>1</v>
      </c>
      <c r="K278" s="104">
        <v>1233665</v>
      </c>
      <c r="L278" s="105">
        <v>1.24624E-3</v>
      </c>
      <c r="M278" s="629"/>
      <c r="N278" s="630"/>
      <c r="O278" s="372">
        <v>1.24624E-3</v>
      </c>
      <c r="P278" s="352"/>
      <c r="Q278" s="241">
        <v>1537</v>
      </c>
      <c r="R278" s="100"/>
      <c r="S278" s="42"/>
      <c r="T278" s="228"/>
      <c r="U278" s="340">
        <v>1537</v>
      </c>
      <c r="V278" s="227"/>
      <c r="W278" s="5"/>
      <c r="X278" s="108" t="s">
        <v>2440</v>
      </c>
      <c r="Y278" s="109" t="s">
        <v>2423</v>
      </c>
      <c r="Z278" s="123">
        <v>2592670.3640000001</v>
      </c>
      <c r="AA278" s="83" t="s">
        <v>201</v>
      </c>
      <c r="AB278" s="83" t="s">
        <v>201</v>
      </c>
      <c r="AC278" s="83" t="s">
        <v>1604</v>
      </c>
      <c r="AE278" s="93" t="s">
        <v>2965</v>
      </c>
      <c r="AF278" s="93"/>
      <c r="AG278" s="96" t="s">
        <v>1926</v>
      </c>
      <c r="AH278" s="96" t="s">
        <v>1926</v>
      </c>
      <c r="AI278" s="96" t="s">
        <v>1926</v>
      </c>
      <c r="AJ278" s="96" t="s">
        <v>1926</v>
      </c>
      <c r="AK278" s="96" t="s">
        <v>1926</v>
      </c>
      <c r="AL278" s="96" t="s">
        <v>1926</v>
      </c>
      <c r="AM278" s="96" t="s">
        <v>1926</v>
      </c>
      <c r="AN278" s="96" t="s">
        <v>1926</v>
      </c>
      <c r="AO278" s="96" t="s">
        <v>1926</v>
      </c>
      <c r="AP278" s="96" t="s">
        <v>1926</v>
      </c>
      <c r="AQ278" s="96" t="s">
        <v>1926</v>
      </c>
      <c r="AR278" s="96" t="s">
        <v>1926</v>
      </c>
      <c r="AS278" s="96" t="s">
        <v>1926</v>
      </c>
      <c r="AT278" s="96" t="s">
        <v>1926</v>
      </c>
      <c r="AU278" s="96" t="s">
        <v>1926</v>
      </c>
      <c r="AV278" s="96" t="s">
        <v>1926</v>
      </c>
      <c r="AW278" s="96" t="s">
        <v>1926</v>
      </c>
      <c r="AX278" s="96" t="s">
        <v>1926</v>
      </c>
      <c r="AY278" s="344"/>
      <c r="AZ278" s="93"/>
      <c r="BA278" s="93">
        <v>1.2462698160000001E-3</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373"/>
    </row>
    <row r="279" spans="1:79" s="2" customFormat="1" ht="11.45" customHeight="1" x14ac:dyDescent="0.15">
      <c r="A279" s="95"/>
      <c r="B279" s="312"/>
      <c r="C279" s="346" t="s">
        <v>1802</v>
      </c>
      <c r="D279" s="312"/>
      <c r="E279" s="127" t="s">
        <v>2641</v>
      </c>
      <c r="F279" s="126">
        <v>0</v>
      </c>
      <c r="G279" s="946" t="s">
        <v>202</v>
      </c>
      <c r="H279" s="946" t="s">
        <v>2494</v>
      </c>
      <c r="I279" s="944">
        <v>2.1015999999999999</v>
      </c>
      <c r="J279" s="103">
        <v>1</v>
      </c>
      <c r="K279" s="104">
        <v>841980</v>
      </c>
      <c r="L279" s="105">
        <v>1.24624E-3</v>
      </c>
      <c r="M279" s="629"/>
      <c r="N279" s="630"/>
      <c r="O279" s="372">
        <v>1.24624E-3</v>
      </c>
      <c r="P279" s="352"/>
      <c r="Q279" s="241">
        <v>1049</v>
      </c>
      <c r="R279" s="100"/>
      <c r="S279" s="42"/>
      <c r="T279" s="228"/>
      <c r="U279" s="340">
        <v>1049</v>
      </c>
      <c r="V279" s="227"/>
      <c r="W279" s="5"/>
      <c r="X279" s="108" t="s">
        <v>1802</v>
      </c>
      <c r="Y279" s="109" t="s">
        <v>858</v>
      </c>
      <c r="Z279" s="123">
        <v>1769505.1679999998</v>
      </c>
      <c r="AA279" s="83" t="s">
        <v>201</v>
      </c>
      <c r="AB279" s="83" t="s">
        <v>201</v>
      </c>
      <c r="AC279" s="83" t="s">
        <v>121</v>
      </c>
      <c r="AE279" s="93" t="s">
        <v>2966</v>
      </c>
      <c r="AF279" s="93"/>
      <c r="AG279" s="96" t="s">
        <v>1926</v>
      </c>
      <c r="AH279" s="96" t="s">
        <v>1926</v>
      </c>
      <c r="AI279" s="96" t="s">
        <v>1926</v>
      </c>
      <c r="AJ279" s="96" t="s">
        <v>1926</v>
      </c>
      <c r="AK279" s="96" t="s">
        <v>1926</v>
      </c>
      <c r="AL279" s="96" t="s">
        <v>1926</v>
      </c>
      <c r="AM279" s="96" t="s">
        <v>1926</v>
      </c>
      <c r="AN279" s="96" t="s">
        <v>1926</v>
      </c>
      <c r="AO279" s="96" t="s">
        <v>1926</v>
      </c>
      <c r="AP279" s="96" t="s">
        <v>1926</v>
      </c>
      <c r="AQ279" s="96" t="s">
        <v>1926</v>
      </c>
      <c r="AR279" s="96" t="s">
        <v>1926</v>
      </c>
      <c r="AS279" s="96" t="s">
        <v>1926</v>
      </c>
      <c r="AT279" s="96" t="s">
        <v>1926</v>
      </c>
      <c r="AU279" s="96" t="s">
        <v>1926</v>
      </c>
      <c r="AV279" s="96" t="s">
        <v>1926</v>
      </c>
      <c r="AW279" s="96" t="s">
        <v>1926</v>
      </c>
      <c r="AX279" s="96" t="s">
        <v>123</v>
      </c>
      <c r="AY279" s="344"/>
      <c r="AZ279" s="93"/>
      <c r="BA279" s="93">
        <v>1.2462698160000001E-3</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1</v>
      </c>
      <c r="CA279" s="373"/>
    </row>
    <row r="280" spans="1:79" s="2" customFormat="1" ht="11.45" customHeight="1" x14ac:dyDescent="0.15">
      <c r="A280" s="95"/>
      <c r="B280" s="312"/>
      <c r="C280" s="346" t="s">
        <v>1926</v>
      </c>
      <c r="D280" s="312"/>
      <c r="E280" s="127"/>
      <c r="F280" s="126"/>
      <c r="G280" s="946" t="s">
        <v>1926</v>
      </c>
      <c r="H280" s="946" t="s">
        <v>1926</v>
      </c>
      <c r="I280" s="944"/>
      <c r="J280" s="103"/>
      <c r="K280" s="104"/>
      <c r="L280" s="105"/>
      <c r="M280" s="629"/>
      <c r="N280" s="630"/>
      <c r="O280" s="372" t="s">
        <v>1926</v>
      </c>
      <c r="P280" s="352"/>
      <c r="Q280" s="241">
        <v>0</v>
      </c>
      <c r="R280" s="100"/>
      <c r="S280" s="42"/>
      <c r="T280" s="228"/>
      <c r="U280" s="340">
        <v>0</v>
      </c>
      <c r="V280" s="227"/>
      <c r="W280" s="5"/>
      <c r="X280" s="108" t="s">
        <v>1926</v>
      </c>
      <c r="Y280" s="109" t="s">
        <v>119</v>
      </c>
      <c r="Z280" s="123">
        <v>0</v>
      </c>
      <c r="AA280" s="83" t="s">
        <v>1926</v>
      </c>
      <c r="AB280" s="83" t="s">
        <v>1926</v>
      </c>
      <c r="AC280" s="83" t="s">
        <v>1926</v>
      </c>
      <c r="AE280" s="93" t="s">
        <v>2965</v>
      </c>
      <c r="AF280" s="93"/>
      <c r="AG280" s="96" t="s">
        <v>1926</v>
      </c>
      <c r="AH280" s="96" t="s">
        <v>1926</v>
      </c>
      <c r="AI280" s="96" t="s">
        <v>1926</v>
      </c>
      <c r="AJ280" s="96" t="s">
        <v>1926</v>
      </c>
      <c r="AK280" s="96" t="s">
        <v>1926</v>
      </c>
      <c r="AL280" s="96" t="s">
        <v>1926</v>
      </c>
      <c r="AM280" s="96" t="s">
        <v>1926</v>
      </c>
      <c r="AN280" s="96" t="s">
        <v>1926</v>
      </c>
      <c r="AO280" s="96" t="s">
        <v>1926</v>
      </c>
      <c r="AP280" s="96" t="s">
        <v>1926</v>
      </c>
      <c r="AQ280" s="96" t="s">
        <v>1926</v>
      </c>
      <c r="AR280" s="96" t="s">
        <v>1926</v>
      </c>
      <c r="AS280" s="96" t="s">
        <v>1926</v>
      </c>
      <c r="AT280" s="96" t="s">
        <v>1926</v>
      </c>
      <c r="AU280" s="96" t="s">
        <v>1926</v>
      </c>
      <c r="AV280" s="96" t="s">
        <v>1926</v>
      </c>
      <c r="AW280" s="96" t="s">
        <v>1926</v>
      </c>
      <c r="AX280" s="96" t="s">
        <v>1926</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1926</v>
      </c>
      <c r="D281" s="312"/>
      <c r="E281" s="127"/>
      <c r="F281" s="126"/>
      <c r="G281" s="946" t="s">
        <v>1926</v>
      </c>
      <c r="H281" s="946" t="s">
        <v>1926</v>
      </c>
      <c r="I281" s="944"/>
      <c r="J281" s="103"/>
      <c r="K281" s="104"/>
      <c r="L281" s="105"/>
      <c r="M281" s="629"/>
      <c r="N281" s="630"/>
      <c r="O281" s="372" t="s">
        <v>1926</v>
      </c>
      <c r="P281" s="352"/>
      <c r="Q281" s="241">
        <v>0</v>
      </c>
      <c r="R281" s="100"/>
      <c r="S281" s="42"/>
      <c r="T281" s="228"/>
      <c r="U281" s="340">
        <v>0</v>
      </c>
      <c r="V281" s="227"/>
      <c r="W281" s="5"/>
      <c r="X281" s="108" t="s">
        <v>1926</v>
      </c>
      <c r="Y281" s="109" t="s">
        <v>119</v>
      </c>
      <c r="Z281" s="123">
        <v>0</v>
      </c>
      <c r="AA281" s="83" t="s">
        <v>1926</v>
      </c>
      <c r="AB281" s="83" t="s">
        <v>1926</v>
      </c>
      <c r="AC281" s="83" t="s">
        <v>1926</v>
      </c>
      <c r="AE281" s="93" t="s">
        <v>2965</v>
      </c>
      <c r="AF281" s="93"/>
      <c r="AG281" s="96" t="s">
        <v>1926</v>
      </c>
      <c r="AH281" s="96" t="s">
        <v>1926</v>
      </c>
      <c r="AI281" s="96" t="s">
        <v>1926</v>
      </c>
      <c r="AJ281" s="96" t="s">
        <v>1926</v>
      </c>
      <c r="AK281" s="96" t="s">
        <v>1926</v>
      </c>
      <c r="AL281" s="96" t="s">
        <v>1926</v>
      </c>
      <c r="AM281" s="96" t="s">
        <v>1926</v>
      </c>
      <c r="AN281" s="96" t="s">
        <v>1926</v>
      </c>
      <c r="AO281" s="96" t="s">
        <v>1926</v>
      </c>
      <c r="AP281" s="96" t="s">
        <v>1926</v>
      </c>
      <c r="AQ281" s="96" t="s">
        <v>1926</v>
      </c>
      <c r="AR281" s="96" t="s">
        <v>1926</v>
      </c>
      <c r="AS281" s="96" t="s">
        <v>1926</v>
      </c>
      <c r="AT281" s="96" t="s">
        <v>1926</v>
      </c>
      <c r="AU281" s="96" t="s">
        <v>1926</v>
      </c>
      <c r="AV281" s="96" t="s">
        <v>1926</v>
      </c>
      <c r="AW281" s="96" t="s">
        <v>1926</v>
      </c>
      <c r="AX281" s="96" t="s">
        <v>1926</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1926</v>
      </c>
      <c r="D282" s="312"/>
      <c r="E282" s="127"/>
      <c r="F282" s="126"/>
      <c r="G282" s="946" t="s">
        <v>1926</v>
      </c>
      <c r="H282" s="946" t="s">
        <v>1926</v>
      </c>
      <c r="I282" s="944"/>
      <c r="J282" s="103"/>
      <c r="K282" s="104"/>
      <c r="L282" s="105"/>
      <c r="M282" s="629"/>
      <c r="N282" s="630"/>
      <c r="O282" s="372" t="s">
        <v>1926</v>
      </c>
      <c r="P282" s="352"/>
      <c r="Q282" s="241">
        <v>0</v>
      </c>
      <c r="R282" s="100"/>
      <c r="S282" s="42"/>
      <c r="T282" s="228"/>
      <c r="U282" s="340">
        <v>0</v>
      </c>
      <c r="V282" s="227"/>
      <c r="W282" s="5"/>
      <c r="X282" s="108" t="s">
        <v>1926</v>
      </c>
      <c r="Y282" s="109" t="s">
        <v>119</v>
      </c>
      <c r="Z282" s="123">
        <v>0</v>
      </c>
      <c r="AA282" s="83" t="s">
        <v>1926</v>
      </c>
      <c r="AB282" s="83" t="s">
        <v>1926</v>
      </c>
      <c r="AC282" s="83" t="s">
        <v>1926</v>
      </c>
      <c r="AE282" s="93" t="s">
        <v>2965</v>
      </c>
      <c r="AF282" s="93"/>
      <c r="AG282" s="96" t="s">
        <v>1926</v>
      </c>
      <c r="AH282" s="96" t="s">
        <v>1926</v>
      </c>
      <c r="AI282" s="96" t="s">
        <v>1926</v>
      </c>
      <c r="AJ282" s="96" t="s">
        <v>1926</v>
      </c>
      <c r="AK282" s="96" t="s">
        <v>1926</v>
      </c>
      <c r="AL282" s="96" t="s">
        <v>1926</v>
      </c>
      <c r="AM282" s="96" t="s">
        <v>1926</v>
      </c>
      <c r="AN282" s="96" t="s">
        <v>1926</v>
      </c>
      <c r="AO282" s="96" t="s">
        <v>1926</v>
      </c>
      <c r="AP282" s="96" t="s">
        <v>1926</v>
      </c>
      <c r="AQ282" s="96" t="s">
        <v>1926</v>
      </c>
      <c r="AR282" s="96" t="s">
        <v>1926</v>
      </c>
      <c r="AS282" s="96" t="s">
        <v>1926</v>
      </c>
      <c r="AT282" s="96" t="s">
        <v>1926</v>
      </c>
      <c r="AU282" s="96" t="s">
        <v>1926</v>
      </c>
      <c r="AV282" s="96" t="s">
        <v>1926</v>
      </c>
      <c r="AW282" s="96" t="s">
        <v>1926</v>
      </c>
      <c r="AX282" s="96" t="s">
        <v>1926</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1926</v>
      </c>
      <c r="D283" s="312"/>
      <c r="E283" s="127"/>
      <c r="F283" s="126"/>
      <c r="G283" s="946" t="s">
        <v>1926</v>
      </c>
      <c r="H283" s="946" t="s">
        <v>1926</v>
      </c>
      <c r="I283" s="944"/>
      <c r="J283" s="103"/>
      <c r="K283" s="104"/>
      <c r="L283" s="105"/>
      <c r="M283" s="629"/>
      <c r="N283" s="630"/>
      <c r="O283" s="372" t="s">
        <v>1926</v>
      </c>
      <c r="P283" s="352"/>
      <c r="Q283" s="241">
        <v>0</v>
      </c>
      <c r="R283" s="100"/>
      <c r="S283" s="42"/>
      <c r="T283" s="228"/>
      <c r="U283" s="340">
        <v>0</v>
      </c>
      <c r="V283" s="227"/>
      <c r="W283" s="5"/>
      <c r="X283" s="108" t="s">
        <v>1926</v>
      </c>
      <c r="Y283" s="109" t="s">
        <v>119</v>
      </c>
      <c r="Z283" s="123">
        <v>0</v>
      </c>
      <c r="AA283" s="83" t="s">
        <v>1926</v>
      </c>
      <c r="AB283" s="83" t="s">
        <v>1926</v>
      </c>
      <c r="AC283" s="83" t="s">
        <v>1926</v>
      </c>
      <c r="AE283" s="93" t="s">
        <v>2965</v>
      </c>
      <c r="AF283" s="93"/>
      <c r="AG283" s="96" t="s">
        <v>1926</v>
      </c>
      <c r="AH283" s="96" t="s">
        <v>1926</v>
      </c>
      <c r="AI283" s="96" t="s">
        <v>1926</v>
      </c>
      <c r="AJ283" s="96" t="s">
        <v>1926</v>
      </c>
      <c r="AK283" s="96" t="s">
        <v>1926</v>
      </c>
      <c r="AL283" s="96" t="s">
        <v>1926</v>
      </c>
      <c r="AM283" s="96" t="s">
        <v>1926</v>
      </c>
      <c r="AN283" s="96" t="s">
        <v>1926</v>
      </c>
      <c r="AO283" s="96" t="s">
        <v>1926</v>
      </c>
      <c r="AP283" s="96" t="s">
        <v>1926</v>
      </c>
      <c r="AQ283" s="96" t="s">
        <v>1926</v>
      </c>
      <c r="AR283" s="96" t="s">
        <v>1926</v>
      </c>
      <c r="AS283" s="96" t="s">
        <v>1926</v>
      </c>
      <c r="AT283" s="96" t="s">
        <v>1926</v>
      </c>
      <c r="AU283" s="96" t="s">
        <v>1926</v>
      </c>
      <c r="AV283" s="96" t="s">
        <v>1926</v>
      </c>
      <c r="AW283" s="96" t="s">
        <v>1926</v>
      </c>
      <c r="AX283" s="96" t="s">
        <v>1926</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1926</v>
      </c>
      <c r="D284" s="312"/>
      <c r="E284" s="127"/>
      <c r="F284" s="126"/>
      <c r="G284" s="946" t="s">
        <v>1926</v>
      </c>
      <c r="H284" s="946" t="s">
        <v>1926</v>
      </c>
      <c r="I284" s="944"/>
      <c r="J284" s="103"/>
      <c r="K284" s="104"/>
      <c r="L284" s="105"/>
      <c r="M284" s="629"/>
      <c r="N284" s="630"/>
      <c r="O284" s="372" t="s">
        <v>1926</v>
      </c>
      <c r="P284" s="352"/>
      <c r="Q284" s="241">
        <v>0</v>
      </c>
      <c r="R284" s="100"/>
      <c r="S284" s="42"/>
      <c r="T284" s="228"/>
      <c r="U284" s="340">
        <v>0</v>
      </c>
      <c r="V284" s="227"/>
      <c r="W284" s="5"/>
      <c r="X284" s="108" t="s">
        <v>1926</v>
      </c>
      <c r="Y284" s="109" t="s">
        <v>119</v>
      </c>
      <c r="Z284" s="123">
        <v>0</v>
      </c>
      <c r="AA284" s="83" t="s">
        <v>1926</v>
      </c>
      <c r="AB284" s="83" t="s">
        <v>1926</v>
      </c>
      <c r="AC284" s="83" t="s">
        <v>1926</v>
      </c>
      <c r="AE284" s="93" t="s">
        <v>2965</v>
      </c>
      <c r="AF284" s="93"/>
      <c r="AG284" s="96" t="s">
        <v>1926</v>
      </c>
      <c r="AH284" s="96" t="s">
        <v>1926</v>
      </c>
      <c r="AI284" s="96" t="s">
        <v>1926</v>
      </c>
      <c r="AJ284" s="96" t="s">
        <v>1926</v>
      </c>
      <c r="AK284" s="96" t="s">
        <v>1926</v>
      </c>
      <c r="AL284" s="96" t="s">
        <v>1926</v>
      </c>
      <c r="AM284" s="96" t="s">
        <v>1926</v>
      </c>
      <c r="AN284" s="96" t="s">
        <v>1926</v>
      </c>
      <c r="AO284" s="96" t="s">
        <v>1926</v>
      </c>
      <c r="AP284" s="96" t="s">
        <v>1926</v>
      </c>
      <c r="AQ284" s="96" t="s">
        <v>1926</v>
      </c>
      <c r="AR284" s="96" t="s">
        <v>1926</v>
      </c>
      <c r="AS284" s="96" t="s">
        <v>1926</v>
      </c>
      <c r="AT284" s="96" t="s">
        <v>1926</v>
      </c>
      <c r="AU284" s="96" t="s">
        <v>1926</v>
      </c>
      <c r="AV284" s="96" t="s">
        <v>1926</v>
      </c>
      <c r="AW284" s="96" t="s">
        <v>1926</v>
      </c>
      <c r="AX284" s="96" t="s">
        <v>1926</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1926</v>
      </c>
      <c r="D285" s="312"/>
      <c r="E285" s="127"/>
      <c r="F285" s="126"/>
      <c r="G285" s="946" t="s">
        <v>1926</v>
      </c>
      <c r="H285" s="946" t="s">
        <v>1926</v>
      </c>
      <c r="I285" s="944"/>
      <c r="J285" s="103"/>
      <c r="K285" s="104"/>
      <c r="L285" s="105"/>
      <c r="M285" s="629"/>
      <c r="N285" s="630"/>
      <c r="O285" s="372" t="s">
        <v>1926</v>
      </c>
      <c r="P285" s="352"/>
      <c r="Q285" s="241">
        <v>0</v>
      </c>
      <c r="R285" s="100"/>
      <c r="S285" s="42"/>
      <c r="T285" s="228"/>
      <c r="U285" s="340">
        <v>0</v>
      </c>
      <c r="V285" s="227"/>
      <c r="W285" s="5"/>
      <c r="X285" s="108" t="s">
        <v>1926</v>
      </c>
      <c r="Y285" s="109" t="s">
        <v>119</v>
      </c>
      <c r="Z285" s="123">
        <v>0</v>
      </c>
      <c r="AA285" s="83" t="s">
        <v>1926</v>
      </c>
      <c r="AB285" s="83" t="s">
        <v>1926</v>
      </c>
      <c r="AC285" s="83" t="s">
        <v>1926</v>
      </c>
      <c r="AE285" s="93" t="s">
        <v>2965</v>
      </c>
      <c r="AF285" s="93"/>
      <c r="AG285" s="96" t="s">
        <v>1926</v>
      </c>
      <c r="AH285" s="96" t="s">
        <v>1926</v>
      </c>
      <c r="AI285" s="96" t="s">
        <v>1926</v>
      </c>
      <c r="AJ285" s="96" t="s">
        <v>1926</v>
      </c>
      <c r="AK285" s="96" t="s">
        <v>1926</v>
      </c>
      <c r="AL285" s="96" t="s">
        <v>1926</v>
      </c>
      <c r="AM285" s="96" t="s">
        <v>1926</v>
      </c>
      <c r="AN285" s="96" t="s">
        <v>1926</v>
      </c>
      <c r="AO285" s="96" t="s">
        <v>1926</v>
      </c>
      <c r="AP285" s="96" t="s">
        <v>1926</v>
      </c>
      <c r="AQ285" s="96" t="s">
        <v>1926</v>
      </c>
      <c r="AR285" s="96" t="s">
        <v>1926</v>
      </c>
      <c r="AS285" s="96" t="s">
        <v>1926</v>
      </c>
      <c r="AT285" s="96" t="s">
        <v>1926</v>
      </c>
      <c r="AU285" s="96" t="s">
        <v>1926</v>
      </c>
      <c r="AV285" s="96" t="s">
        <v>1926</v>
      </c>
      <c r="AW285" s="96" t="s">
        <v>1926</v>
      </c>
      <c r="AX285" s="96" t="s">
        <v>1926</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1926</v>
      </c>
      <c r="D286" s="312"/>
      <c r="E286" s="127"/>
      <c r="F286" s="126"/>
      <c r="G286" s="946" t="s">
        <v>1926</v>
      </c>
      <c r="H286" s="946" t="s">
        <v>1926</v>
      </c>
      <c r="I286" s="944"/>
      <c r="J286" s="103"/>
      <c r="K286" s="104"/>
      <c r="L286" s="105"/>
      <c r="M286" s="629"/>
      <c r="N286" s="630"/>
      <c r="O286" s="372" t="s">
        <v>1926</v>
      </c>
      <c r="P286" s="352"/>
      <c r="Q286" s="241">
        <v>0</v>
      </c>
      <c r="R286" s="100"/>
      <c r="S286" s="42"/>
      <c r="T286" s="228"/>
      <c r="U286" s="340">
        <v>0</v>
      </c>
      <c r="V286" s="227"/>
      <c r="W286" s="5"/>
      <c r="X286" s="108" t="s">
        <v>1926</v>
      </c>
      <c r="Y286" s="109" t="s">
        <v>119</v>
      </c>
      <c r="Z286" s="123">
        <v>0</v>
      </c>
      <c r="AA286" s="83" t="s">
        <v>1926</v>
      </c>
      <c r="AB286" s="83" t="s">
        <v>1926</v>
      </c>
      <c r="AC286" s="83" t="s">
        <v>1926</v>
      </c>
      <c r="AE286" s="93" t="s">
        <v>2965</v>
      </c>
      <c r="AF286" s="93"/>
      <c r="AG286" s="96" t="s">
        <v>1926</v>
      </c>
      <c r="AH286" s="96" t="s">
        <v>1926</v>
      </c>
      <c r="AI286" s="96" t="s">
        <v>1926</v>
      </c>
      <c r="AJ286" s="96" t="s">
        <v>1926</v>
      </c>
      <c r="AK286" s="96" t="s">
        <v>1926</v>
      </c>
      <c r="AL286" s="96" t="s">
        <v>1926</v>
      </c>
      <c r="AM286" s="96" t="s">
        <v>1926</v>
      </c>
      <c r="AN286" s="96" t="s">
        <v>1926</v>
      </c>
      <c r="AO286" s="96" t="s">
        <v>1926</v>
      </c>
      <c r="AP286" s="96" t="s">
        <v>1926</v>
      </c>
      <c r="AQ286" s="96" t="s">
        <v>1926</v>
      </c>
      <c r="AR286" s="96" t="s">
        <v>1926</v>
      </c>
      <c r="AS286" s="96" t="s">
        <v>1926</v>
      </c>
      <c r="AT286" s="96" t="s">
        <v>1926</v>
      </c>
      <c r="AU286" s="96" t="s">
        <v>1926</v>
      </c>
      <c r="AV286" s="96" t="s">
        <v>1926</v>
      </c>
      <c r="AW286" s="96" t="s">
        <v>1926</v>
      </c>
      <c r="AX286" s="96" t="s">
        <v>1926</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1926</v>
      </c>
      <c r="D287" s="312"/>
      <c r="E287" s="127"/>
      <c r="F287" s="126"/>
      <c r="G287" s="946" t="s">
        <v>1926</v>
      </c>
      <c r="H287" s="946" t="s">
        <v>1926</v>
      </c>
      <c r="I287" s="944"/>
      <c r="J287" s="103"/>
      <c r="K287" s="104"/>
      <c r="L287" s="105"/>
      <c r="M287" s="629"/>
      <c r="N287" s="630"/>
      <c r="O287" s="372" t="s">
        <v>1926</v>
      </c>
      <c r="P287" s="352"/>
      <c r="Q287" s="241">
        <v>0</v>
      </c>
      <c r="R287" s="100"/>
      <c r="S287" s="42"/>
      <c r="T287" s="228"/>
      <c r="U287" s="340">
        <v>0</v>
      </c>
      <c r="V287" s="227"/>
      <c r="W287" s="5"/>
      <c r="X287" s="108" t="s">
        <v>1926</v>
      </c>
      <c r="Y287" s="109" t="s">
        <v>119</v>
      </c>
      <c r="Z287" s="123">
        <v>0</v>
      </c>
      <c r="AA287" s="83" t="s">
        <v>1926</v>
      </c>
      <c r="AB287" s="83" t="s">
        <v>1926</v>
      </c>
      <c r="AC287" s="83" t="s">
        <v>1926</v>
      </c>
      <c r="AE287" s="93" t="s">
        <v>2965</v>
      </c>
      <c r="AF287" s="93"/>
      <c r="AG287" s="96" t="s">
        <v>1926</v>
      </c>
      <c r="AH287" s="96" t="s">
        <v>1926</v>
      </c>
      <c r="AI287" s="96" t="s">
        <v>1926</v>
      </c>
      <c r="AJ287" s="96" t="s">
        <v>1926</v>
      </c>
      <c r="AK287" s="96" t="s">
        <v>1926</v>
      </c>
      <c r="AL287" s="96" t="s">
        <v>1926</v>
      </c>
      <c r="AM287" s="96" t="s">
        <v>1926</v>
      </c>
      <c r="AN287" s="96" t="s">
        <v>1926</v>
      </c>
      <c r="AO287" s="96" t="s">
        <v>1926</v>
      </c>
      <c r="AP287" s="96" t="s">
        <v>1926</v>
      </c>
      <c r="AQ287" s="96" t="s">
        <v>1926</v>
      </c>
      <c r="AR287" s="96" t="s">
        <v>1926</v>
      </c>
      <c r="AS287" s="96" t="s">
        <v>1926</v>
      </c>
      <c r="AT287" s="96" t="s">
        <v>1926</v>
      </c>
      <c r="AU287" s="96" t="s">
        <v>1926</v>
      </c>
      <c r="AV287" s="96" t="s">
        <v>1926</v>
      </c>
      <c r="AW287" s="96" t="s">
        <v>1926</v>
      </c>
      <c r="AX287" s="96" t="s">
        <v>1926</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1926</v>
      </c>
      <c r="D288" s="312"/>
      <c r="E288" s="127"/>
      <c r="F288" s="126"/>
      <c r="G288" s="946" t="s">
        <v>1926</v>
      </c>
      <c r="H288" s="946" t="s">
        <v>1926</v>
      </c>
      <c r="I288" s="944"/>
      <c r="J288" s="103"/>
      <c r="K288" s="104"/>
      <c r="L288" s="105"/>
      <c r="M288" s="629"/>
      <c r="N288" s="630"/>
      <c r="O288" s="372" t="s">
        <v>1926</v>
      </c>
      <c r="P288" s="352"/>
      <c r="Q288" s="241">
        <v>0</v>
      </c>
      <c r="R288" s="100"/>
      <c r="S288" s="42"/>
      <c r="T288" s="228"/>
      <c r="U288" s="340">
        <v>0</v>
      </c>
      <c r="V288" s="227"/>
      <c r="W288" s="5"/>
      <c r="X288" s="108" t="s">
        <v>1926</v>
      </c>
      <c r="Y288" s="109" t="s">
        <v>119</v>
      </c>
      <c r="Z288" s="123">
        <v>0</v>
      </c>
      <c r="AA288" s="83" t="s">
        <v>1926</v>
      </c>
      <c r="AB288" s="83" t="s">
        <v>1926</v>
      </c>
      <c r="AC288" s="83" t="s">
        <v>1926</v>
      </c>
      <c r="AE288" s="93" t="s">
        <v>2965</v>
      </c>
      <c r="AF288" s="93"/>
      <c r="AG288" s="96" t="s">
        <v>1926</v>
      </c>
      <c r="AH288" s="96" t="s">
        <v>1926</v>
      </c>
      <c r="AI288" s="96" t="s">
        <v>1926</v>
      </c>
      <c r="AJ288" s="96" t="s">
        <v>1926</v>
      </c>
      <c r="AK288" s="96" t="s">
        <v>1926</v>
      </c>
      <c r="AL288" s="96" t="s">
        <v>1926</v>
      </c>
      <c r="AM288" s="96" t="s">
        <v>1926</v>
      </c>
      <c r="AN288" s="96" t="s">
        <v>1926</v>
      </c>
      <c r="AO288" s="96" t="s">
        <v>1926</v>
      </c>
      <c r="AP288" s="96" t="s">
        <v>1926</v>
      </c>
      <c r="AQ288" s="96" t="s">
        <v>1926</v>
      </c>
      <c r="AR288" s="96" t="s">
        <v>1926</v>
      </c>
      <c r="AS288" s="96" t="s">
        <v>1926</v>
      </c>
      <c r="AT288" s="96" t="s">
        <v>1926</v>
      </c>
      <c r="AU288" s="96" t="s">
        <v>1926</v>
      </c>
      <c r="AV288" s="96" t="s">
        <v>1926</v>
      </c>
      <c r="AW288" s="96" t="s">
        <v>1926</v>
      </c>
      <c r="AX288" s="96" t="s">
        <v>1926</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1926</v>
      </c>
      <c r="D289" s="312"/>
      <c r="E289" s="127"/>
      <c r="F289" s="126"/>
      <c r="G289" s="946" t="s">
        <v>1926</v>
      </c>
      <c r="H289" s="946" t="s">
        <v>1926</v>
      </c>
      <c r="I289" s="944"/>
      <c r="J289" s="103"/>
      <c r="K289" s="104"/>
      <c r="L289" s="105"/>
      <c r="M289" s="629"/>
      <c r="N289" s="630"/>
      <c r="O289" s="372" t="s">
        <v>1926</v>
      </c>
      <c r="P289" s="352"/>
      <c r="Q289" s="241">
        <v>0</v>
      </c>
      <c r="R289" s="100"/>
      <c r="S289" s="42"/>
      <c r="T289" s="228"/>
      <c r="U289" s="340">
        <v>0</v>
      </c>
      <c r="V289" s="227"/>
      <c r="W289" s="5"/>
      <c r="X289" s="108" t="s">
        <v>1926</v>
      </c>
      <c r="Y289" s="109" t="s">
        <v>119</v>
      </c>
      <c r="Z289" s="123">
        <v>0</v>
      </c>
      <c r="AA289" s="83" t="s">
        <v>1926</v>
      </c>
      <c r="AB289" s="83" t="s">
        <v>1926</v>
      </c>
      <c r="AC289" s="83" t="s">
        <v>1926</v>
      </c>
      <c r="AE289" s="93" t="s">
        <v>2965</v>
      </c>
      <c r="AF289" s="93"/>
      <c r="AG289" s="96" t="s">
        <v>1926</v>
      </c>
      <c r="AH289" s="96" t="s">
        <v>1926</v>
      </c>
      <c r="AI289" s="96" t="s">
        <v>1926</v>
      </c>
      <c r="AJ289" s="96" t="s">
        <v>1926</v>
      </c>
      <c r="AK289" s="96" t="s">
        <v>1926</v>
      </c>
      <c r="AL289" s="96" t="s">
        <v>1926</v>
      </c>
      <c r="AM289" s="96" t="s">
        <v>1926</v>
      </c>
      <c r="AN289" s="96" t="s">
        <v>1926</v>
      </c>
      <c r="AO289" s="96" t="s">
        <v>1926</v>
      </c>
      <c r="AP289" s="96" t="s">
        <v>1926</v>
      </c>
      <c r="AQ289" s="96" t="s">
        <v>1926</v>
      </c>
      <c r="AR289" s="96" t="s">
        <v>1926</v>
      </c>
      <c r="AS289" s="96" t="s">
        <v>1926</v>
      </c>
      <c r="AT289" s="96" t="s">
        <v>1926</v>
      </c>
      <c r="AU289" s="96" t="s">
        <v>1926</v>
      </c>
      <c r="AV289" s="96" t="s">
        <v>1926</v>
      </c>
      <c r="AW289" s="96" t="s">
        <v>1926</v>
      </c>
      <c r="AX289" s="96" t="s">
        <v>1926</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1926</v>
      </c>
      <c r="D290" s="312"/>
      <c r="E290" s="127"/>
      <c r="F290" s="126"/>
      <c r="G290" s="946" t="s">
        <v>1926</v>
      </c>
      <c r="H290" s="946" t="s">
        <v>1926</v>
      </c>
      <c r="I290" s="944"/>
      <c r="J290" s="103"/>
      <c r="K290" s="104"/>
      <c r="L290" s="105"/>
      <c r="M290" s="629"/>
      <c r="N290" s="630"/>
      <c r="O290" s="372" t="s">
        <v>1926</v>
      </c>
      <c r="P290" s="352"/>
      <c r="Q290" s="241">
        <v>0</v>
      </c>
      <c r="R290" s="100"/>
      <c r="S290" s="42"/>
      <c r="T290" s="228"/>
      <c r="U290" s="340">
        <v>0</v>
      </c>
      <c r="V290" s="227"/>
      <c r="W290" s="5"/>
      <c r="X290" s="108" t="s">
        <v>1926</v>
      </c>
      <c r="Y290" s="109" t="s">
        <v>119</v>
      </c>
      <c r="Z290" s="123">
        <v>0</v>
      </c>
      <c r="AA290" s="83" t="s">
        <v>1926</v>
      </c>
      <c r="AB290" s="83" t="s">
        <v>1926</v>
      </c>
      <c r="AC290" s="83" t="s">
        <v>1926</v>
      </c>
      <c r="AE290" s="93" t="s">
        <v>2965</v>
      </c>
      <c r="AF290" s="93"/>
      <c r="AG290" s="96" t="s">
        <v>1926</v>
      </c>
      <c r="AH290" s="96" t="s">
        <v>1926</v>
      </c>
      <c r="AI290" s="96" t="s">
        <v>1926</v>
      </c>
      <c r="AJ290" s="96" t="s">
        <v>1926</v>
      </c>
      <c r="AK290" s="96" t="s">
        <v>1926</v>
      </c>
      <c r="AL290" s="96" t="s">
        <v>1926</v>
      </c>
      <c r="AM290" s="96" t="s">
        <v>1926</v>
      </c>
      <c r="AN290" s="96" t="s">
        <v>1926</v>
      </c>
      <c r="AO290" s="96" t="s">
        <v>1926</v>
      </c>
      <c r="AP290" s="96" t="s">
        <v>1926</v>
      </c>
      <c r="AQ290" s="96" t="s">
        <v>1926</v>
      </c>
      <c r="AR290" s="96" t="s">
        <v>1926</v>
      </c>
      <c r="AS290" s="96" t="s">
        <v>1926</v>
      </c>
      <c r="AT290" s="96" t="s">
        <v>1926</v>
      </c>
      <c r="AU290" s="96" t="s">
        <v>1926</v>
      </c>
      <c r="AV290" s="96" t="s">
        <v>1926</v>
      </c>
      <c r="AW290" s="96" t="s">
        <v>1926</v>
      </c>
      <c r="AX290" s="96" t="s">
        <v>1926</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1926</v>
      </c>
      <c r="D291" s="312"/>
      <c r="E291" s="127"/>
      <c r="F291" s="126"/>
      <c r="G291" s="946" t="s">
        <v>1926</v>
      </c>
      <c r="H291" s="946" t="s">
        <v>1926</v>
      </c>
      <c r="I291" s="944"/>
      <c r="J291" s="103"/>
      <c r="K291" s="104"/>
      <c r="L291" s="105"/>
      <c r="M291" s="629"/>
      <c r="N291" s="630"/>
      <c r="O291" s="372" t="s">
        <v>1926</v>
      </c>
      <c r="P291" s="352"/>
      <c r="Q291" s="241">
        <v>0</v>
      </c>
      <c r="R291" s="100"/>
      <c r="S291" s="42"/>
      <c r="T291" s="228"/>
      <c r="U291" s="340">
        <v>0</v>
      </c>
      <c r="V291" s="227"/>
      <c r="W291" s="5"/>
      <c r="X291" s="108" t="s">
        <v>1926</v>
      </c>
      <c r="Y291" s="109" t="s">
        <v>119</v>
      </c>
      <c r="Z291" s="123">
        <v>0</v>
      </c>
      <c r="AA291" s="83" t="s">
        <v>1926</v>
      </c>
      <c r="AB291" s="83" t="s">
        <v>1926</v>
      </c>
      <c r="AC291" s="83" t="s">
        <v>1926</v>
      </c>
      <c r="AE291" s="93" t="s">
        <v>2965</v>
      </c>
      <c r="AF291" s="93"/>
      <c r="AG291" s="96" t="s">
        <v>1926</v>
      </c>
      <c r="AH291" s="96" t="s">
        <v>1926</v>
      </c>
      <c r="AI291" s="96" t="s">
        <v>1926</v>
      </c>
      <c r="AJ291" s="96" t="s">
        <v>1926</v>
      </c>
      <c r="AK291" s="96" t="s">
        <v>1926</v>
      </c>
      <c r="AL291" s="96" t="s">
        <v>1926</v>
      </c>
      <c r="AM291" s="96" t="s">
        <v>1926</v>
      </c>
      <c r="AN291" s="96" t="s">
        <v>1926</v>
      </c>
      <c r="AO291" s="96" t="s">
        <v>1926</v>
      </c>
      <c r="AP291" s="96" t="s">
        <v>1926</v>
      </c>
      <c r="AQ291" s="96" t="s">
        <v>1926</v>
      </c>
      <c r="AR291" s="96" t="s">
        <v>1926</v>
      </c>
      <c r="AS291" s="96" t="s">
        <v>1926</v>
      </c>
      <c r="AT291" s="96" t="s">
        <v>1926</v>
      </c>
      <c r="AU291" s="96" t="s">
        <v>1926</v>
      </c>
      <c r="AV291" s="96" t="s">
        <v>1926</v>
      </c>
      <c r="AW291" s="96" t="s">
        <v>1926</v>
      </c>
      <c r="AX291" s="96" t="s">
        <v>1926</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1926</v>
      </c>
      <c r="D292" s="312"/>
      <c r="E292" s="127"/>
      <c r="F292" s="126"/>
      <c r="G292" s="946" t="s">
        <v>1926</v>
      </c>
      <c r="H292" s="946" t="s">
        <v>1926</v>
      </c>
      <c r="I292" s="944"/>
      <c r="J292" s="103"/>
      <c r="K292" s="104"/>
      <c r="L292" s="105"/>
      <c r="M292" s="629"/>
      <c r="N292" s="630"/>
      <c r="O292" s="372" t="s">
        <v>1926</v>
      </c>
      <c r="P292" s="352"/>
      <c r="Q292" s="241">
        <v>0</v>
      </c>
      <c r="R292" s="100"/>
      <c r="S292" s="42"/>
      <c r="T292" s="228"/>
      <c r="U292" s="340">
        <v>0</v>
      </c>
      <c r="V292" s="227"/>
      <c r="W292" s="5"/>
      <c r="X292" s="108" t="s">
        <v>1926</v>
      </c>
      <c r="Y292" s="109" t="s">
        <v>119</v>
      </c>
      <c r="Z292" s="123">
        <v>0</v>
      </c>
      <c r="AA292" s="83" t="s">
        <v>1926</v>
      </c>
      <c r="AB292" s="83" t="s">
        <v>1926</v>
      </c>
      <c r="AC292" s="83" t="s">
        <v>1926</v>
      </c>
      <c r="AE292" s="93" t="s">
        <v>2965</v>
      </c>
      <c r="AF292" s="93"/>
      <c r="AG292" s="96" t="s">
        <v>1926</v>
      </c>
      <c r="AH292" s="96" t="s">
        <v>1926</v>
      </c>
      <c r="AI292" s="96" t="s">
        <v>1926</v>
      </c>
      <c r="AJ292" s="96" t="s">
        <v>1926</v>
      </c>
      <c r="AK292" s="96" t="s">
        <v>1926</v>
      </c>
      <c r="AL292" s="96" t="s">
        <v>1926</v>
      </c>
      <c r="AM292" s="96" t="s">
        <v>1926</v>
      </c>
      <c r="AN292" s="96" t="s">
        <v>1926</v>
      </c>
      <c r="AO292" s="96" t="s">
        <v>1926</v>
      </c>
      <c r="AP292" s="96" t="s">
        <v>1926</v>
      </c>
      <c r="AQ292" s="96" t="s">
        <v>1926</v>
      </c>
      <c r="AR292" s="96" t="s">
        <v>1926</v>
      </c>
      <c r="AS292" s="96" t="s">
        <v>1926</v>
      </c>
      <c r="AT292" s="96" t="s">
        <v>1926</v>
      </c>
      <c r="AU292" s="96" t="s">
        <v>1926</v>
      </c>
      <c r="AV292" s="96" t="s">
        <v>1926</v>
      </c>
      <c r="AW292" s="96" t="s">
        <v>1926</v>
      </c>
      <c r="AX292" s="96" t="s">
        <v>1926</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1926</v>
      </c>
      <c r="D293" s="312"/>
      <c r="E293" s="127"/>
      <c r="F293" s="126"/>
      <c r="G293" s="946" t="s">
        <v>1926</v>
      </c>
      <c r="H293" s="946" t="s">
        <v>1926</v>
      </c>
      <c r="I293" s="944"/>
      <c r="J293" s="103"/>
      <c r="K293" s="104"/>
      <c r="L293" s="105"/>
      <c r="M293" s="629"/>
      <c r="N293" s="630"/>
      <c r="O293" s="372" t="s">
        <v>1926</v>
      </c>
      <c r="P293" s="352"/>
      <c r="Q293" s="241">
        <v>0</v>
      </c>
      <c r="R293" s="100"/>
      <c r="S293" s="42"/>
      <c r="T293" s="228"/>
      <c r="U293" s="340">
        <v>0</v>
      </c>
      <c r="V293" s="227"/>
      <c r="W293" s="5"/>
      <c r="X293" s="108" t="s">
        <v>1926</v>
      </c>
      <c r="Y293" s="109" t="s">
        <v>119</v>
      </c>
      <c r="Z293" s="123">
        <v>0</v>
      </c>
      <c r="AA293" s="83" t="s">
        <v>1926</v>
      </c>
      <c r="AB293" s="83" t="s">
        <v>1926</v>
      </c>
      <c r="AC293" s="83" t="s">
        <v>1926</v>
      </c>
      <c r="AE293" s="93" t="s">
        <v>2965</v>
      </c>
      <c r="AF293" s="93"/>
      <c r="AG293" s="96" t="s">
        <v>1926</v>
      </c>
      <c r="AH293" s="96" t="s">
        <v>1926</v>
      </c>
      <c r="AI293" s="96" t="s">
        <v>1926</v>
      </c>
      <c r="AJ293" s="96" t="s">
        <v>1926</v>
      </c>
      <c r="AK293" s="96" t="s">
        <v>1926</v>
      </c>
      <c r="AL293" s="96" t="s">
        <v>1926</v>
      </c>
      <c r="AM293" s="96" t="s">
        <v>1926</v>
      </c>
      <c r="AN293" s="96" t="s">
        <v>1926</v>
      </c>
      <c r="AO293" s="96" t="s">
        <v>1926</v>
      </c>
      <c r="AP293" s="96" t="s">
        <v>1926</v>
      </c>
      <c r="AQ293" s="96" t="s">
        <v>1926</v>
      </c>
      <c r="AR293" s="96" t="s">
        <v>1926</v>
      </c>
      <c r="AS293" s="96" t="s">
        <v>1926</v>
      </c>
      <c r="AT293" s="96" t="s">
        <v>1926</v>
      </c>
      <c r="AU293" s="96" t="s">
        <v>1926</v>
      </c>
      <c r="AV293" s="96" t="s">
        <v>1926</v>
      </c>
      <c r="AW293" s="96" t="s">
        <v>1926</v>
      </c>
      <c r="AX293" s="96" t="s">
        <v>1926</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1145</v>
      </c>
      <c r="I294" s="354"/>
      <c r="J294" s="259"/>
      <c r="K294" s="358">
        <v>6665855</v>
      </c>
      <c r="L294" s="352"/>
      <c r="M294" s="352"/>
      <c r="N294" s="352"/>
      <c r="O294" s="352"/>
      <c r="P294" s="352"/>
      <c r="Q294" s="358">
        <v>6811</v>
      </c>
      <c r="R294" s="101"/>
      <c r="S294" s="102"/>
      <c r="T294" s="228"/>
      <c r="U294" s="358">
        <v>6811</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46" t="s">
        <v>727</v>
      </c>
      <c r="F298" s="1346" t="s">
        <v>141</v>
      </c>
      <c r="G298" s="1346" t="s">
        <v>142</v>
      </c>
      <c r="H298" s="1346" t="s">
        <v>143</v>
      </c>
      <c r="I298" s="1346" t="s">
        <v>1190</v>
      </c>
      <c r="J298" s="1346" t="s">
        <v>1191</v>
      </c>
      <c r="K298" s="1346" t="s">
        <v>276</v>
      </c>
      <c r="L298" s="79" t="s">
        <v>1471</v>
      </c>
      <c r="M298" s="85"/>
      <c r="N298" s="85"/>
      <c r="O298" s="80"/>
      <c r="P298" s="284"/>
      <c r="Q298" s="79" t="s">
        <v>2184</v>
      </c>
      <c r="R298" s="80"/>
      <c r="S298" s="1346" t="s">
        <v>2185</v>
      </c>
      <c r="T298" s="284"/>
      <c r="U298" s="1346" t="s">
        <v>1934</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47"/>
      <c r="F299" s="1347"/>
      <c r="G299" s="1347"/>
      <c r="H299" s="1347"/>
      <c r="I299" s="1347"/>
      <c r="J299" s="1347"/>
      <c r="K299" s="1347"/>
      <c r="L299" s="37" t="s">
        <v>1270</v>
      </c>
      <c r="M299" s="37" t="s">
        <v>889</v>
      </c>
      <c r="N299" s="37" t="s">
        <v>1271</v>
      </c>
      <c r="O299" s="37" t="s">
        <v>1934</v>
      </c>
      <c r="P299" s="284"/>
      <c r="Q299" s="37" t="s">
        <v>1270</v>
      </c>
      <c r="R299" s="37" t="s">
        <v>889</v>
      </c>
      <c r="S299" s="1347"/>
      <c r="T299" s="284"/>
      <c r="U299" s="1347"/>
      <c r="V299" s="227"/>
      <c r="Y299" s="83"/>
      <c r="AE299" s="576" t="s">
        <v>598</v>
      </c>
      <c r="AX299" s="576" t="s">
        <v>598</v>
      </c>
      <c r="BA299" s="83" t="s">
        <v>653</v>
      </c>
      <c r="BB299" s="83" t="s">
        <v>653</v>
      </c>
      <c r="BC299" s="83" t="s">
        <v>2767</v>
      </c>
      <c r="BD299" s="83" t="s">
        <v>2767</v>
      </c>
      <c r="BE299" s="83" t="s">
        <v>201</v>
      </c>
      <c r="BF299" s="83" t="s">
        <v>203</v>
      </c>
      <c r="BG299" s="83" t="s">
        <v>203</v>
      </c>
      <c r="BH299" s="83" t="s">
        <v>203</v>
      </c>
      <c r="BI299" s="83" t="s">
        <v>546</v>
      </c>
      <c r="BJ299" s="83" t="s">
        <v>2084</v>
      </c>
      <c r="BK299" s="83" t="s">
        <v>1604</v>
      </c>
      <c r="BL299" s="83" t="s">
        <v>2630</v>
      </c>
      <c r="BM299" s="576" t="s">
        <v>1605</v>
      </c>
      <c r="BN299" s="576" t="s">
        <v>1605</v>
      </c>
      <c r="BO299" s="576" t="s">
        <v>1605</v>
      </c>
      <c r="BP299" s="83" t="s">
        <v>1103</v>
      </c>
      <c r="BQ299" s="83" t="s">
        <v>399</v>
      </c>
      <c r="BR299" s="83" t="s">
        <v>1607</v>
      </c>
      <c r="BS299" s="576" t="s">
        <v>125</v>
      </c>
      <c r="BT299" s="83" t="s">
        <v>125</v>
      </c>
      <c r="BU299" s="83" t="s">
        <v>2819</v>
      </c>
      <c r="BV299" s="83" t="s">
        <v>652</v>
      </c>
      <c r="BW299" s="83" t="s">
        <v>652</v>
      </c>
      <c r="BX299" s="83" t="s">
        <v>1608</v>
      </c>
      <c r="BY299" s="83" t="s">
        <v>205</v>
      </c>
      <c r="BZ299" s="579" t="s">
        <v>123</v>
      </c>
      <c r="CA299" s="373"/>
    </row>
    <row r="300" spans="1:79" s="2" customFormat="1" ht="11.45" hidden="1" customHeight="1" x14ac:dyDescent="0.15">
      <c r="A300" s="95"/>
      <c r="B300" s="312"/>
      <c r="C300" s="312"/>
      <c r="D300" s="312"/>
      <c r="E300" s="1346"/>
      <c r="F300" s="1346"/>
      <c r="G300" s="1346"/>
      <c r="H300" s="1346"/>
      <c r="I300" s="1346"/>
      <c r="J300" s="1346"/>
      <c r="K300" s="1346"/>
      <c r="L300" s="79"/>
      <c r="M300" s="85"/>
      <c r="N300" s="85"/>
      <c r="O300" s="80"/>
      <c r="P300" s="284"/>
      <c r="Q300" s="79"/>
      <c r="R300" s="80"/>
      <c r="S300" s="1346"/>
      <c r="T300" s="284"/>
      <c r="U300" s="1346"/>
      <c r="V300" s="227"/>
      <c r="Y300" s="83"/>
      <c r="BE300" s="2" t="s">
        <v>1282</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47"/>
      <c r="F301" s="1347"/>
      <c r="G301" s="1347"/>
      <c r="H301" s="1347"/>
      <c r="I301" s="1347"/>
      <c r="J301" s="1347"/>
      <c r="K301" s="1347"/>
      <c r="L301" s="37"/>
      <c r="M301" s="37"/>
      <c r="N301" s="37"/>
      <c r="O301" s="37"/>
      <c r="P301" s="284"/>
      <c r="Q301" s="37"/>
      <c r="R301" s="37"/>
      <c r="S301" s="1347"/>
      <c r="T301" s="284"/>
      <c r="U301" s="1347"/>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2474</v>
      </c>
      <c r="Y302" s="365" t="s">
        <v>1554</v>
      </c>
      <c r="Z302" s="365" t="s">
        <v>1259</v>
      </c>
      <c r="AA302" s="365" t="s">
        <v>1876</v>
      </c>
      <c r="AB302" s="365" t="s">
        <v>122</v>
      </c>
      <c r="AC302" s="365" t="s">
        <v>654</v>
      </c>
      <c r="AE302" s="365" t="s">
        <v>2543</v>
      </c>
      <c r="AF302" s="95"/>
      <c r="AG302" s="369" t="s">
        <v>2754</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2544</v>
      </c>
      <c r="BB302" s="345">
        <v>0.05</v>
      </c>
      <c r="BC302" s="83" t="s">
        <v>1261</v>
      </c>
      <c r="BD302" s="345"/>
      <c r="BE302" s="83" t="s">
        <v>1282</v>
      </c>
      <c r="BF302" s="83" t="s">
        <v>1262</v>
      </c>
      <c r="BG302" s="83" t="s">
        <v>1262</v>
      </c>
      <c r="BH302" s="83" t="s">
        <v>1262</v>
      </c>
      <c r="BI302" s="83" t="s">
        <v>667</v>
      </c>
      <c r="BJ302" s="83" t="s">
        <v>158</v>
      </c>
      <c r="BK302" s="83" t="s">
        <v>2753</v>
      </c>
      <c r="BL302" s="83" t="s">
        <v>1285</v>
      </c>
      <c r="BM302" s="576" t="s">
        <v>122</v>
      </c>
      <c r="BN302" s="576" t="s">
        <v>654</v>
      </c>
      <c r="BO302" s="576" t="s">
        <v>600</v>
      </c>
      <c r="BP302" s="83" t="s">
        <v>1288</v>
      </c>
      <c r="BQ302" s="83" t="s">
        <v>1289</v>
      </c>
      <c r="BR302" s="83" t="s">
        <v>2759</v>
      </c>
      <c r="BS302" s="576" t="s">
        <v>601</v>
      </c>
      <c r="BT302" s="83" t="s">
        <v>277</v>
      </c>
      <c r="BU302" s="83" t="s">
        <v>2755</v>
      </c>
      <c r="BV302" s="83" t="s">
        <v>159</v>
      </c>
      <c r="BW302" s="83" t="s">
        <v>159</v>
      </c>
      <c r="BX302" s="83" t="s">
        <v>160</v>
      </c>
      <c r="BY302" s="83" t="s">
        <v>160</v>
      </c>
      <c r="BZ302" s="579" t="s">
        <v>597</v>
      </c>
      <c r="CA302" s="373"/>
    </row>
    <row r="303" spans="1:79" s="2" customFormat="1" ht="11.45" customHeight="1" x14ac:dyDescent="0.15">
      <c r="A303" s="95"/>
      <c r="B303" s="312"/>
      <c r="C303" s="312"/>
      <c r="D303" s="312"/>
      <c r="E303" s="58" t="s">
        <v>147</v>
      </c>
      <c r="F303" s="13" t="s">
        <v>147</v>
      </c>
      <c r="G303" s="13"/>
      <c r="H303" s="13"/>
      <c r="I303" s="13"/>
      <c r="J303" s="88" t="s">
        <v>2842</v>
      </c>
      <c r="K303" s="13" t="s">
        <v>2849</v>
      </c>
      <c r="L303" s="13" t="s">
        <v>1137</v>
      </c>
      <c r="M303" s="13" t="s">
        <v>1137</v>
      </c>
      <c r="N303" s="13" t="s">
        <v>1137</v>
      </c>
      <c r="O303" s="13" t="s">
        <v>1137</v>
      </c>
      <c r="P303" s="228"/>
      <c r="Q303" s="13" t="s">
        <v>2849</v>
      </c>
      <c r="R303" s="13" t="s">
        <v>2849</v>
      </c>
      <c r="S303" s="13" t="s">
        <v>2849</v>
      </c>
      <c r="T303" s="228"/>
      <c r="U303" s="13" t="s">
        <v>2849</v>
      </c>
      <c r="V303" s="227"/>
      <c r="X303" s="365"/>
      <c r="Y303" s="365" t="s">
        <v>2629</v>
      </c>
      <c r="Z303" s="365" t="s">
        <v>1260</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2405</v>
      </c>
      <c r="BB303" s="83" t="s">
        <v>1258</v>
      </c>
      <c r="BC303" s="83" t="s">
        <v>1176</v>
      </c>
      <c r="BD303" s="83" t="s">
        <v>1176</v>
      </c>
      <c r="BE303" s="83" t="s">
        <v>1258</v>
      </c>
      <c r="BF303" s="83" t="s">
        <v>1263</v>
      </c>
      <c r="BG303" s="83" t="s">
        <v>2751</v>
      </c>
      <c r="BH303" s="83" t="s">
        <v>1258</v>
      </c>
      <c r="BI303" s="83" t="s">
        <v>1258</v>
      </c>
      <c r="BJ303" s="83" t="s">
        <v>1176</v>
      </c>
      <c r="BK303" s="83" t="s">
        <v>1284</v>
      </c>
      <c r="BL303" s="83" t="s">
        <v>1258</v>
      </c>
      <c r="BM303" s="576"/>
      <c r="BN303" s="576" t="s">
        <v>1287</v>
      </c>
      <c r="BO303" s="576" t="s">
        <v>1258</v>
      </c>
      <c r="BP303" s="83" t="s">
        <v>1258</v>
      </c>
      <c r="BQ303" s="83" t="s">
        <v>2758</v>
      </c>
      <c r="BR303" s="83" t="s">
        <v>2760</v>
      </c>
      <c r="BS303" s="576" t="s">
        <v>602</v>
      </c>
      <c r="BT303" s="83" t="s">
        <v>668</v>
      </c>
      <c r="BU303" s="83" t="s">
        <v>1176</v>
      </c>
      <c r="BV303" s="83" t="s">
        <v>1176</v>
      </c>
      <c r="BW303" s="83" t="s">
        <v>1176</v>
      </c>
      <c r="BX303" s="93" t="s">
        <v>1176</v>
      </c>
      <c r="BY303" s="93" t="s">
        <v>1176</v>
      </c>
      <c r="BZ303" s="579" t="s">
        <v>608</v>
      </c>
      <c r="CA303" s="373"/>
    </row>
    <row r="304" spans="1:79" s="2" customFormat="1" ht="11.45" customHeight="1" x14ac:dyDescent="0.15">
      <c r="A304" s="95"/>
      <c r="B304" s="312"/>
      <c r="C304" s="347">
        <v>4010</v>
      </c>
      <c r="D304" s="312"/>
      <c r="E304" s="375">
        <v>210</v>
      </c>
      <c r="F304" s="375" t="s">
        <v>2712</v>
      </c>
      <c r="G304" s="376" t="s">
        <v>1185</v>
      </c>
      <c r="H304" s="362"/>
      <c r="I304" s="377"/>
      <c r="J304" s="378" t="s">
        <v>2554</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2977</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848</v>
      </c>
      <c r="D305" s="312"/>
      <c r="E305" s="355" t="s">
        <v>2625</v>
      </c>
      <c r="F305" s="356">
        <v>0</v>
      </c>
      <c r="G305" s="946" t="s">
        <v>124</v>
      </c>
      <c r="H305" s="946" t="s">
        <v>2563</v>
      </c>
      <c r="I305" s="943">
        <v>1</v>
      </c>
      <c r="J305" s="357">
        <v>1</v>
      </c>
      <c r="K305" s="104">
        <v>0</v>
      </c>
      <c r="L305" s="105">
        <v>1.0748000000000001E-3</v>
      </c>
      <c r="M305" s="627"/>
      <c r="N305" s="628"/>
      <c r="O305" s="372">
        <v>1.0748000000000001E-3</v>
      </c>
      <c r="P305" s="352"/>
      <c r="Q305" s="241">
        <v>0</v>
      </c>
      <c r="R305" s="100"/>
      <c r="S305" s="42"/>
      <c r="T305" s="228"/>
      <c r="U305" s="340">
        <v>0</v>
      </c>
      <c r="V305" s="227"/>
      <c r="W305" s="5"/>
      <c r="X305" s="106" t="s">
        <v>848</v>
      </c>
      <c r="Y305" s="107" t="s">
        <v>2934</v>
      </c>
      <c r="Z305" s="122">
        <v>0</v>
      </c>
      <c r="AA305" s="83" t="s">
        <v>123</v>
      </c>
      <c r="AB305" s="83" t="s">
        <v>123</v>
      </c>
      <c r="AC305" s="83" t="s">
        <v>2084</v>
      </c>
      <c r="AE305" s="93" t="s">
        <v>2965</v>
      </c>
      <c r="AF305" s="93"/>
      <c r="AG305" s="96" t="s">
        <v>1926</v>
      </c>
      <c r="AH305" s="96" t="s">
        <v>1926</v>
      </c>
      <c r="AI305" s="96" t="s">
        <v>1926</v>
      </c>
      <c r="AJ305" s="96" t="s">
        <v>1926</v>
      </c>
      <c r="AK305" s="96" t="s">
        <v>1926</v>
      </c>
      <c r="AL305" s="96" t="s">
        <v>1926</v>
      </c>
      <c r="AM305" s="96" t="s">
        <v>1926</v>
      </c>
      <c r="AN305" s="96" t="s">
        <v>1926</v>
      </c>
      <c r="AO305" s="96" t="s">
        <v>1926</v>
      </c>
      <c r="AP305" s="96" t="s">
        <v>1926</v>
      </c>
      <c r="AQ305" s="96" t="s">
        <v>1926</v>
      </c>
      <c r="AR305" s="96" t="s">
        <v>1926</v>
      </c>
      <c r="AS305" s="96" t="s">
        <v>1926</v>
      </c>
      <c r="AT305" s="96" t="s">
        <v>1926</v>
      </c>
      <c r="AU305" s="96" t="s">
        <v>1926</v>
      </c>
      <c r="AV305" s="96" t="s">
        <v>1926</v>
      </c>
      <c r="AW305" s="96" t="s">
        <v>1926</v>
      </c>
      <c r="AX305" s="96" t="s">
        <v>1926</v>
      </c>
      <c r="AY305" s="344"/>
      <c r="AZ305" s="93"/>
      <c r="BA305" s="93">
        <v>1.0748000000000001E-3</v>
      </c>
      <c r="BB305" s="94">
        <v>0</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392</v>
      </c>
      <c r="D306" s="312"/>
      <c r="E306" s="127" t="s">
        <v>1226</v>
      </c>
      <c r="F306" s="126">
        <v>0</v>
      </c>
      <c r="G306" s="946" t="s">
        <v>1580</v>
      </c>
      <c r="H306" s="946" t="s">
        <v>2493</v>
      </c>
      <c r="I306" s="944">
        <v>1</v>
      </c>
      <c r="J306" s="103">
        <v>1</v>
      </c>
      <c r="K306" s="104">
        <v>431500</v>
      </c>
      <c r="L306" s="105">
        <v>1.0748000000000001E-3</v>
      </c>
      <c r="M306" s="629"/>
      <c r="N306" s="630"/>
      <c r="O306" s="372">
        <v>1.0748000000000001E-3</v>
      </c>
      <c r="P306" s="352"/>
      <c r="Q306" s="241">
        <v>464</v>
      </c>
      <c r="R306" s="100"/>
      <c r="S306" s="42"/>
      <c r="T306" s="228"/>
      <c r="U306" s="340">
        <v>464</v>
      </c>
      <c r="V306" s="227"/>
      <c r="W306" s="5"/>
      <c r="X306" s="108" t="s">
        <v>392</v>
      </c>
      <c r="Y306" s="109" t="s">
        <v>2671</v>
      </c>
      <c r="Z306" s="123">
        <v>431500</v>
      </c>
      <c r="AA306" s="83" t="s">
        <v>123</v>
      </c>
      <c r="AB306" s="83" t="s">
        <v>123</v>
      </c>
      <c r="AC306" s="83" t="s">
        <v>1608</v>
      </c>
      <c r="AE306" s="93" t="s">
        <v>2965</v>
      </c>
      <c r="AF306" s="93"/>
      <c r="AG306" s="96" t="s">
        <v>1926</v>
      </c>
      <c r="AH306" s="96" t="s">
        <v>1926</v>
      </c>
      <c r="AI306" s="96" t="s">
        <v>1926</v>
      </c>
      <c r="AJ306" s="96" t="s">
        <v>1926</v>
      </c>
      <c r="AK306" s="96" t="s">
        <v>1926</v>
      </c>
      <c r="AL306" s="96" t="s">
        <v>1926</v>
      </c>
      <c r="AM306" s="96" t="s">
        <v>1926</v>
      </c>
      <c r="AN306" s="96" t="s">
        <v>1926</v>
      </c>
      <c r="AO306" s="96" t="s">
        <v>1926</v>
      </c>
      <c r="AP306" s="96" t="s">
        <v>1926</v>
      </c>
      <c r="AQ306" s="96" t="s">
        <v>1926</v>
      </c>
      <c r="AR306" s="96" t="s">
        <v>1926</v>
      </c>
      <c r="AS306" s="96" t="s">
        <v>1926</v>
      </c>
      <c r="AT306" s="96" t="s">
        <v>1926</v>
      </c>
      <c r="AU306" s="96" t="s">
        <v>1926</v>
      </c>
      <c r="AV306" s="96" t="s">
        <v>1926</v>
      </c>
      <c r="AW306" s="96" t="s">
        <v>1926</v>
      </c>
      <c r="AX306" s="96" t="s">
        <v>1926</v>
      </c>
      <c r="AY306" s="344"/>
      <c r="AZ306" s="93"/>
      <c r="BA306" s="93">
        <v>1.0748000000000001E-3</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2238</v>
      </c>
      <c r="D307" s="312"/>
      <c r="E307" s="127" t="s">
        <v>2626</v>
      </c>
      <c r="F307" s="126">
        <v>0</v>
      </c>
      <c r="G307" s="946" t="s">
        <v>1580</v>
      </c>
      <c r="H307" s="946" t="s">
        <v>1811</v>
      </c>
      <c r="I307" s="944">
        <v>1</v>
      </c>
      <c r="J307" s="103">
        <v>1</v>
      </c>
      <c r="K307" s="104">
        <v>991400</v>
      </c>
      <c r="L307" s="105">
        <v>1.0748000000000001E-3</v>
      </c>
      <c r="M307" s="629"/>
      <c r="N307" s="630"/>
      <c r="O307" s="372">
        <v>1.0748000000000001E-3</v>
      </c>
      <c r="P307" s="352"/>
      <c r="Q307" s="241">
        <v>1066</v>
      </c>
      <c r="R307" s="100"/>
      <c r="S307" s="42"/>
      <c r="T307" s="228"/>
      <c r="U307" s="340">
        <v>1066</v>
      </c>
      <c r="V307" s="227"/>
      <c r="W307" s="5"/>
      <c r="X307" s="108" t="s">
        <v>2238</v>
      </c>
      <c r="Y307" s="109" t="s">
        <v>2672</v>
      </c>
      <c r="Z307" s="123">
        <v>991400</v>
      </c>
      <c r="AA307" s="83" t="s">
        <v>123</v>
      </c>
      <c r="AB307" s="83" t="s">
        <v>123</v>
      </c>
      <c r="AC307" s="83" t="s">
        <v>1604</v>
      </c>
      <c r="AE307" s="93" t="s">
        <v>2965</v>
      </c>
      <c r="AF307" s="93"/>
      <c r="AG307" s="96" t="s">
        <v>1926</v>
      </c>
      <c r="AH307" s="96" t="s">
        <v>1926</v>
      </c>
      <c r="AI307" s="96" t="s">
        <v>1926</v>
      </c>
      <c r="AJ307" s="96" t="s">
        <v>1926</v>
      </c>
      <c r="AK307" s="96" t="s">
        <v>1926</v>
      </c>
      <c r="AL307" s="96" t="s">
        <v>1926</v>
      </c>
      <c r="AM307" s="96" t="s">
        <v>1926</v>
      </c>
      <c r="AN307" s="96" t="s">
        <v>1926</v>
      </c>
      <c r="AO307" s="96" t="s">
        <v>1926</v>
      </c>
      <c r="AP307" s="96" t="s">
        <v>1926</v>
      </c>
      <c r="AQ307" s="96" t="s">
        <v>1926</v>
      </c>
      <c r="AR307" s="96" t="s">
        <v>1926</v>
      </c>
      <c r="AS307" s="96" t="s">
        <v>1926</v>
      </c>
      <c r="AT307" s="96" t="s">
        <v>1926</v>
      </c>
      <c r="AU307" s="96" t="s">
        <v>1926</v>
      </c>
      <c r="AV307" s="96" t="s">
        <v>1926</v>
      </c>
      <c r="AW307" s="96" t="s">
        <v>1926</v>
      </c>
      <c r="AX307" s="96" t="s">
        <v>1926</v>
      </c>
      <c r="AY307" s="344"/>
      <c r="AZ307" s="93"/>
      <c r="BA307" s="93">
        <v>1.0748000000000001E-3</v>
      </c>
      <c r="BB307" s="94">
        <v>0</v>
      </c>
      <c r="BC307" s="93"/>
      <c r="BD307" s="94"/>
      <c r="BE307" s="94">
        <v>0</v>
      </c>
      <c r="BF307" s="94">
        <v>1</v>
      </c>
      <c r="BG307" s="94">
        <v>0</v>
      </c>
      <c r="BH307" s="94">
        <v>0</v>
      </c>
      <c r="BI307" s="94">
        <v>0</v>
      </c>
      <c r="BJ307" s="94"/>
      <c r="BK307" s="94">
        <v>0</v>
      </c>
      <c r="BL307" s="94">
        <v>0</v>
      </c>
      <c r="BM307" s="94">
        <v>1</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2439</v>
      </c>
      <c r="D308" s="312"/>
      <c r="E308" s="127" t="s">
        <v>2627</v>
      </c>
      <c r="F308" s="126">
        <v>0</v>
      </c>
      <c r="G308" s="946" t="s">
        <v>202</v>
      </c>
      <c r="H308" s="946" t="s">
        <v>2563</v>
      </c>
      <c r="I308" s="944">
        <v>2.1015999999999999</v>
      </c>
      <c r="J308" s="103">
        <v>1</v>
      </c>
      <c r="K308" s="104">
        <v>2891200</v>
      </c>
      <c r="L308" s="105">
        <v>2.2587699999999998E-3</v>
      </c>
      <c r="M308" s="629"/>
      <c r="N308" s="630"/>
      <c r="O308" s="372">
        <v>2.2587699999999998E-3</v>
      </c>
      <c r="P308" s="352"/>
      <c r="Q308" s="241">
        <v>6531</v>
      </c>
      <c r="R308" s="100"/>
      <c r="S308" s="42"/>
      <c r="T308" s="228"/>
      <c r="U308" s="340">
        <v>6531</v>
      </c>
      <c r="V308" s="227"/>
      <c r="W308" s="5"/>
      <c r="X308" s="108" t="s">
        <v>2439</v>
      </c>
      <c r="Y308" s="109" t="s">
        <v>2397</v>
      </c>
      <c r="Z308" s="123">
        <v>6076145.9199999999</v>
      </c>
      <c r="AA308" s="83" t="s">
        <v>201</v>
      </c>
      <c r="AB308" s="83" t="s">
        <v>201</v>
      </c>
      <c r="AC308" s="83" t="s">
        <v>2084</v>
      </c>
      <c r="AE308" s="93" t="s">
        <v>2965</v>
      </c>
      <c r="AF308" s="93"/>
      <c r="AG308" s="96" t="s">
        <v>1926</v>
      </c>
      <c r="AH308" s="96" t="s">
        <v>1926</v>
      </c>
      <c r="AI308" s="96" t="s">
        <v>1926</v>
      </c>
      <c r="AJ308" s="96" t="s">
        <v>1926</v>
      </c>
      <c r="AK308" s="96" t="s">
        <v>1926</v>
      </c>
      <c r="AL308" s="96" t="s">
        <v>1926</v>
      </c>
      <c r="AM308" s="96" t="s">
        <v>1926</v>
      </c>
      <c r="AN308" s="96" t="s">
        <v>1926</v>
      </c>
      <c r="AO308" s="96" t="s">
        <v>1926</v>
      </c>
      <c r="AP308" s="96" t="s">
        <v>1926</v>
      </c>
      <c r="AQ308" s="96" t="s">
        <v>1926</v>
      </c>
      <c r="AR308" s="96" t="s">
        <v>1926</v>
      </c>
      <c r="AS308" s="96" t="s">
        <v>1926</v>
      </c>
      <c r="AT308" s="96" t="s">
        <v>1926</v>
      </c>
      <c r="AU308" s="96" t="s">
        <v>1926</v>
      </c>
      <c r="AV308" s="96" t="s">
        <v>1926</v>
      </c>
      <c r="AW308" s="96" t="s">
        <v>1926</v>
      </c>
      <c r="AX308" s="96" t="s">
        <v>1926</v>
      </c>
      <c r="AY308" s="344"/>
      <c r="AZ308" s="93"/>
      <c r="BA308" s="93">
        <v>2.25879968E-3</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3"/>
    </row>
    <row r="309" spans="1:79" s="2" customFormat="1" ht="11.45" customHeight="1" x14ac:dyDescent="0.15">
      <c r="A309" s="95"/>
      <c r="B309" s="312"/>
      <c r="C309" s="346" t="s">
        <v>1802</v>
      </c>
      <c r="D309" s="312"/>
      <c r="E309" s="127" t="s">
        <v>2641</v>
      </c>
      <c r="F309" s="126">
        <v>0</v>
      </c>
      <c r="G309" s="946" t="s">
        <v>202</v>
      </c>
      <c r="H309" s="946" t="s">
        <v>2494</v>
      </c>
      <c r="I309" s="944">
        <v>2.1015999999999999</v>
      </c>
      <c r="J309" s="103">
        <v>1</v>
      </c>
      <c r="K309" s="104">
        <v>656400</v>
      </c>
      <c r="L309" s="105">
        <v>2.2587699999999998E-3</v>
      </c>
      <c r="M309" s="629"/>
      <c r="N309" s="630"/>
      <c r="O309" s="372">
        <v>2.2587699999999998E-3</v>
      </c>
      <c r="P309" s="352"/>
      <c r="Q309" s="241">
        <v>1483</v>
      </c>
      <c r="R309" s="100"/>
      <c r="S309" s="42"/>
      <c r="T309" s="228"/>
      <c r="U309" s="340">
        <v>1483</v>
      </c>
      <c r="V309" s="227"/>
      <c r="W309" s="5"/>
      <c r="X309" s="108" t="s">
        <v>1802</v>
      </c>
      <c r="Y309" s="109" t="s">
        <v>858</v>
      </c>
      <c r="Z309" s="123">
        <v>1379490.24</v>
      </c>
      <c r="AA309" s="83" t="s">
        <v>201</v>
      </c>
      <c r="AB309" s="83" t="s">
        <v>201</v>
      </c>
      <c r="AC309" s="83" t="s">
        <v>121</v>
      </c>
      <c r="AE309" s="93" t="s">
        <v>2966</v>
      </c>
      <c r="AF309" s="93"/>
      <c r="AG309" s="96" t="s">
        <v>1926</v>
      </c>
      <c r="AH309" s="96" t="s">
        <v>1926</v>
      </c>
      <c r="AI309" s="96" t="s">
        <v>1926</v>
      </c>
      <c r="AJ309" s="96" t="s">
        <v>1926</v>
      </c>
      <c r="AK309" s="96" t="s">
        <v>1926</v>
      </c>
      <c r="AL309" s="96" t="s">
        <v>1926</v>
      </c>
      <c r="AM309" s="96" t="s">
        <v>1926</v>
      </c>
      <c r="AN309" s="96" t="s">
        <v>1926</v>
      </c>
      <c r="AO309" s="96" t="s">
        <v>1926</v>
      </c>
      <c r="AP309" s="96" t="s">
        <v>1926</v>
      </c>
      <c r="AQ309" s="96" t="s">
        <v>1926</v>
      </c>
      <c r="AR309" s="96" t="s">
        <v>1926</v>
      </c>
      <c r="AS309" s="96" t="s">
        <v>1926</v>
      </c>
      <c r="AT309" s="96" t="s">
        <v>1926</v>
      </c>
      <c r="AU309" s="96" t="s">
        <v>1926</v>
      </c>
      <c r="AV309" s="96" t="s">
        <v>1926</v>
      </c>
      <c r="AW309" s="96" t="s">
        <v>1926</v>
      </c>
      <c r="AX309" s="96" t="s">
        <v>123</v>
      </c>
      <c r="AY309" s="344"/>
      <c r="AZ309" s="93"/>
      <c r="BA309" s="93">
        <v>2.25879968E-3</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1</v>
      </c>
      <c r="CA309" s="373"/>
    </row>
    <row r="310" spans="1:79" s="2" customFormat="1" ht="11.45" customHeight="1" x14ac:dyDescent="0.15">
      <c r="A310" s="95"/>
      <c r="B310" s="312"/>
      <c r="C310" s="346" t="s">
        <v>2805</v>
      </c>
      <c r="D310" s="312"/>
      <c r="E310" s="127" t="s">
        <v>2642</v>
      </c>
      <c r="F310" s="126">
        <v>0</v>
      </c>
      <c r="G310" s="946" t="s">
        <v>2742</v>
      </c>
      <c r="H310" s="946" t="s">
        <v>2563</v>
      </c>
      <c r="I310" s="944">
        <v>2.1015999999999999</v>
      </c>
      <c r="J310" s="103">
        <v>1</v>
      </c>
      <c r="K310" s="104">
        <v>948000</v>
      </c>
      <c r="L310" s="105">
        <v>2.2587699999999998E-3</v>
      </c>
      <c r="M310" s="629"/>
      <c r="N310" s="630"/>
      <c r="O310" s="372">
        <v>2.2587699999999998E-3</v>
      </c>
      <c r="P310" s="352"/>
      <c r="Q310" s="241">
        <v>2141</v>
      </c>
      <c r="R310" s="100"/>
      <c r="S310" s="42"/>
      <c r="T310" s="228"/>
      <c r="U310" s="340">
        <v>2141</v>
      </c>
      <c r="V310" s="227"/>
      <c r="W310" s="5"/>
      <c r="X310" s="108" t="s">
        <v>2805</v>
      </c>
      <c r="Y310" s="109" t="s">
        <v>2900</v>
      </c>
      <c r="Z310" s="123">
        <v>1992316.7999999998</v>
      </c>
      <c r="AA310" s="83" t="s">
        <v>1604</v>
      </c>
      <c r="AB310" s="83" t="s">
        <v>1604</v>
      </c>
      <c r="AC310" s="83" t="s">
        <v>2084</v>
      </c>
      <c r="AE310" s="93" t="s">
        <v>2965</v>
      </c>
      <c r="AF310" s="93"/>
      <c r="AG310" s="96" t="s">
        <v>1926</v>
      </c>
      <c r="AH310" s="96" t="s">
        <v>1926</v>
      </c>
      <c r="AI310" s="96" t="s">
        <v>1926</v>
      </c>
      <c r="AJ310" s="96" t="s">
        <v>1926</v>
      </c>
      <c r="AK310" s="96" t="s">
        <v>1926</v>
      </c>
      <c r="AL310" s="96" t="s">
        <v>1926</v>
      </c>
      <c r="AM310" s="96" t="s">
        <v>1926</v>
      </c>
      <c r="AN310" s="96" t="s">
        <v>1926</v>
      </c>
      <c r="AO310" s="96" t="s">
        <v>1926</v>
      </c>
      <c r="AP310" s="96" t="s">
        <v>1926</v>
      </c>
      <c r="AQ310" s="96" t="s">
        <v>1926</v>
      </c>
      <c r="AR310" s="96" t="s">
        <v>1926</v>
      </c>
      <c r="AS310" s="96" t="s">
        <v>1926</v>
      </c>
      <c r="AT310" s="96" t="s">
        <v>1926</v>
      </c>
      <c r="AU310" s="96" t="s">
        <v>1926</v>
      </c>
      <c r="AV310" s="96" t="s">
        <v>1926</v>
      </c>
      <c r="AW310" s="96" t="s">
        <v>1926</v>
      </c>
      <c r="AX310" s="96" t="s">
        <v>1926</v>
      </c>
      <c r="AY310" s="344"/>
      <c r="AZ310" s="93"/>
      <c r="BA310" s="93">
        <v>2.25879968E-3</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c r="BV310" s="94"/>
      <c r="BW310" s="94"/>
      <c r="BX310" s="94"/>
      <c r="BY310" s="94"/>
      <c r="BZ310" s="94">
        <v>0</v>
      </c>
      <c r="CA310" s="373"/>
    </row>
    <row r="311" spans="1:79" s="2" customFormat="1" ht="11.45" customHeight="1" x14ac:dyDescent="0.15">
      <c r="A311" s="95"/>
      <c r="B311" s="312"/>
      <c r="C311" s="346" t="s">
        <v>1926</v>
      </c>
      <c r="D311" s="312"/>
      <c r="E311" s="127"/>
      <c r="F311" s="126"/>
      <c r="G311" s="946" t="s">
        <v>1926</v>
      </c>
      <c r="H311" s="946" t="s">
        <v>1926</v>
      </c>
      <c r="I311" s="944"/>
      <c r="J311" s="103"/>
      <c r="K311" s="104"/>
      <c r="L311" s="105"/>
      <c r="M311" s="629"/>
      <c r="N311" s="630"/>
      <c r="O311" s="372" t="s">
        <v>1926</v>
      </c>
      <c r="P311" s="352"/>
      <c r="Q311" s="241">
        <v>0</v>
      </c>
      <c r="R311" s="100"/>
      <c r="S311" s="42"/>
      <c r="T311" s="228"/>
      <c r="U311" s="340">
        <v>0</v>
      </c>
      <c r="V311" s="227"/>
      <c r="W311" s="5"/>
      <c r="X311" s="108" t="s">
        <v>1926</v>
      </c>
      <c r="Y311" s="109" t="s">
        <v>119</v>
      </c>
      <c r="Z311" s="123">
        <v>0</v>
      </c>
      <c r="AA311" s="83" t="s">
        <v>1926</v>
      </c>
      <c r="AB311" s="83" t="s">
        <v>1926</v>
      </c>
      <c r="AC311" s="83" t="s">
        <v>1926</v>
      </c>
      <c r="AE311" s="93" t="s">
        <v>2965</v>
      </c>
      <c r="AF311" s="93"/>
      <c r="AG311" s="96" t="s">
        <v>1926</v>
      </c>
      <c r="AH311" s="96" t="s">
        <v>1926</v>
      </c>
      <c r="AI311" s="96" t="s">
        <v>1926</v>
      </c>
      <c r="AJ311" s="96" t="s">
        <v>1926</v>
      </c>
      <c r="AK311" s="96" t="s">
        <v>1926</v>
      </c>
      <c r="AL311" s="96" t="s">
        <v>1926</v>
      </c>
      <c r="AM311" s="96" t="s">
        <v>1926</v>
      </c>
      <c r="AN311" s="96" t="s">
        <v>1926</v>
      </c>
      <c r="AO311" s="96" t="s">
        <v>1926</v>
      </c>
      <c r="AP311" s="96" t="s">
        <v>1926</v>
      </c>
      <c r="AQ311" s="96" t="s">
        <v>1926</v>
      </c>
      <c r="AR311" s="96" t="s">
        <v>1926</v>
      </c>
      <c r="AS311" s="96" t="s">
        <v>1926</v>
      </c>
      <c r="AT311" s="96" t="s">
        <v>1926</v>
      </c>
      <c r="AU311" s="96" t="s">
        <v>1926</v>
      </c>
      <c r="AV311" s="96" t="s">
        <v>1926</v>
      </c>
      <c r="AW311" s="96" t="s">
        <v>1926</v>
      </c>
      <c r="AX311" s="96" t="s">
        <v>1926</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1926</v>
      </c>
      <c r="D312" s="312"/>
      <c r="E312" s="127"/>
      <c r="F312" s="126"/>
      <c r="G312" s="946" t="s">
        <v>1926</v>
      </c>
      <c r="H312" s="946" t="s">
        <v>1926</v>
      </c>
      <c r="I312" s="944"/>
      <c r="J312" s="103"/>
      <c r="K312" s="104"/>
      <c r="L312" s="105"/>
      <c r="M312" s="629"/>
      <c r="N312" s="630"/>
      <c r="O312" s="372" t="s">
        <v>1926</v>
      </c>
      <c r="P312" s="352"/>
      <c r="Q312" s="241">
        <v>0</v>
      </c>
      <c r="R312" s="100"/>
      <c r="S312" s="42"/>
      <c r="T312" s="228"/>
      <c r="U312" s="340">
        <v>0</v>
      </c>
      <c r="V312" s="227"/>
      <c r="W312" s="5"/>
      <c r="X312" s="108" t="s">
        <v>1926</v>
      </c>
      <c r="Y312" s="109" t="s">
        <v>119</v>
      </c>
      <c r="Z312" s="123">
        <v>0</v>
      </c>
      <c r="AA312" s="83" t="s">
        <v>1926</v>
      </c>
      <c r="AB312" s="83" t="s">
        <v>1926</v>
      </c>
      <c r="AC312" s="83" t="s">
        <v>1926</v>
      </c>
      <c r="AE312" s="93" t="s">
        <v>2965</v>
      </c>
      <c r="AF312" s="93"/>
      <c r="AG312" s="96" t="s">
        <v>1926</v>
      </c>
      <c r="AH312" s="96" t="s">
        <v>1926</v>
      </c>
      <c r="AI312" s="96" t="s">
        <v>1926</v>
      </c>
      <c r="AJ312" s="96" t="s">
        <v>1926</v>
      </c>
      <c r="AK312" s="96" t="s">
        <v>1926</v>
      </c>
      <c r="AL312" s="96" t="s">
        <v>1926</v>
      </c>
      <c r="AM312" s="96" t="s">
        <v>1926</v>
      </c>
      <c r="AN312" s="96" t="s">
        <v>1926</v>
      </c>
      <c r="AO312" s="96" t="s">
        <v>1926</v>
      </c>
      <c r="AP312" s="96" t="s">
        <v>1926</v>
      </c>
      <c r="AQ312" s="96" t="s">
        <v>1926</v>
      </c>
      <c r="AR312" s="96" t="s">
        <v>1926</v>
      </c>
      <c r="AS312" s="96" t="s">
        <v>1926</v>
      </c>
      <c r="AT312" s="96" t="s">
        <v>1926</v>
      </c>
      <c r="AU312" s="96" t="s">
        <v>1926</v>
      </c>
      <c r="AV312" s="96" t="s">
        <v>1926</v>
      </c>
      <c r="AW312" s="96" t="s">
        <v>1926</v>
      </c>
      <c r="AX312" s="96" t="s">
        <v>1926</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1926</v>
      </c>
      <c r="D313" s="312"/>
      <c r="E313" s="127"/>
      <c r="F313" s="126"/>
      <c r="G313" s="946" t="s">
        <v>1926</v>
      </c>
      <c r="H313" s="946" t="s">
        <v>1926</v>
      </c>
      <c r="I313" s="944"/>
      <c r="J313" s="103"/>
      <c r="K313" s="104"/>
      <c r="L313" s="105"/>
      <c r="M313" s="629"/>
      <c r="N313" s="630"/>
      <c r="O313" s="372" t="s">
        <v>1926</v>
      </c>
      <c r="P313" s="352"/>
      <c r="Q313" s="241">
        <v>0</v>
      </c>
      <c r="R313" s="100"/>
      <c r="S313" s="42"/>
      <c r="T313" s="228"/>
      <c r="U313" s="340">
        <v>0</v>
      </c>
      <c r="V313" s="227"/>
      <c r="W313" s="5"/>
      <c r="X313" s="108" t="s">
        <v>1926</v>
      </c>
      <c r="Y313" s="109" t="s">
        <v>119</v>
      </c>
      <c r="Z313" s="123">
        <v>0</v>
      </c>
      <c r="AA313" s="83" t="s">
        <v>1926</v>
      </c>
      <c r="AB313" s="83" t="s">
        <v>1926</v>
      </c>
      <c r="AC313" s="83" t="s">
        <v>1926</v>
      </c>
      <c r="AE313" s="93" t="s">
        <v>2965</v>
      </c>
      <c r="AF313" s="93"/>
      <c r="AG313" s="96" t="s">
        <v>1926</v>
      </c>
      <c r="AH313" s="96" t="s">
        <v>1926</v>
      </c>
      <c r="AI313" s="96" t="s">
        <v>1926</v>
      </c>
      <c r="AJ313" s="96" t="s">
        <v>1926</v>
      </c>
      <c r="AK313" s="96" t="s">
        <v>1926</v>
      </c>
      <c r="AL313" s="96" t="s">
        <v>1926</v>
      </c>
      <c r="AM313" s="96" t="s">
        <v>1926</v>
      </c>
      <c r="AN313" s="96" t="s">
        <v>1926</v>
      </c>
      <c r="AO313" s="96" t="s">
        <v>1926</v>
      </c>
      <c r="AP313" s="96" t="s">
        <v>1926</v>
      </c>
      <c r="AQ313" s="96" t="s">
        <v>1926</v>
      </c>
      <c r="AR313" s="96" t="s">
        <v>1926</v>
      </c>
      <c r="AS313" s="96" t="s">
        <v>1926</v>
      </c>
      <c r="AT313" s="96" t="s">
        <v>1926</v>
      </c>
      <c r="AU313" s="96" t="s">
        <v>1926</v>
      </c>
      <c r="AV313" s="96" t="s">
        <v>1926</v>
      </c>
      <c r="AW313" s="96" t="s">
        <v>1926</v>
      </c>
      <c r="AX313" s="96" t="s">
        <v>1926</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1926</v>
      </c>
      <c r="D314" s="312"/>
      <c r="E314" s="127"/>
      <c r="F314" s="126"/>
      <c r="G314" s="946" t="s">
        <v>1926</v>
      </c>
      <c r="H314" s="946" t="s">
        <v>1926</v>
      </c>
      <c r="I314" s="944"/>
      <c r="J314" s="103"/>
      <c r="K314" s="104"/>
      <c r="L314" s="105"/>
      <c r="M314" s="629"/>
      <c r="N314" s="630"/>
      <c r="O314" s="372" t="s">
        <v>1926</v>
      </c>
      <c r="P314" s="352"/>
      <c r="Q314" s="241">
        <v>0</v>
      </c>
      <c r="R314" s="100"/>
      <c r="S314" s="42"/>
      <c r="T314" s="228"/>
      <c r="U314" s="340">
        <v>0</v>
      </c>
      <c r="V314" s="227"/>
      <c r="W314" s="5"/>
      <c r="X314" s="108" t="s">
        <v>1926</v>
      </c>
      <c r="Y314" s="109" t="s">
        <v>119</v>
      </c>
      <c r="Z314" s="123">
        <v>0</v>
      </c>
      <c r="AA314" s="83" t="s">
        <v>1926</v>
      </c>
      <c r="AB314" s="83" t="s">
        <v>1926</v>
      </c>
      <c r="AC314" s="83" t="s">
        <v>1926</v>
      </c>
      <c r="AE314" s="93" t="s">
        <v>2965</v>
      </c>
      <c r="AF314" s="93"/>
      <c r="AG314" s="96" t="s">
        <v>1926</v>
      </c>
      <c r="AH314" s="96" t="s">
        <v>1926</v>
      </c>
      <c r="AI314" s="96" t="s">
        <v>1926</v>
      </c>
      <c r="AJ314" s="96" t="s">
        <v>1926</v>
      </c>
      <c r="AK314" s="96" t="s">
        <v>1926</v>
      </c>
      <c r="AL314" s="96" t="s">
        <v>1926</v>
      </c>
      <c r="AM314" s="96" t="s">
        <v>1926</v>
      </c>
      <c r="AN314" s="96" t="s">
        <v>1926</v>
      </c>
      <c r="AO314" s="96" t="s">
        <v>1926</v>
      </c>
      <c r="AP314" s="96" t="s">
        <v>1926</v>
      </c>
      <c r="AQ314" s="96" t="s">
        <v>1926</v>
      </c>
      <c r="AR314" s="96" t="s">
        <v>1926</v>
      </c>
      <c r="AS314" s="96" t="s">
        <v>1926</v>
      </c>
      <c r="AT314" s="96" t="s">
        <v>1926</v>
      </c>
      <c r="AU314" s="96" t="s">
        <v>1926</v>
      </c>
      <c r="AV314" s="96" t="s">
        <v>1926</v>
      </c>
      <c r="AW314" s="96" t="s">
        <v>1926</v>
      </c>
      <c r="AX314" s="96" t="s">
        <v>1926</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1926</v>
      </c>
      <c r="D315" s="312"/>
      <c r="E315" s="127"/>
      <c r="F315" s="126"/>
      <c r="G315" s="946" t="s">
        <v>1926</v>
      </c>
      <c r="H315" s="946" t="s">
        <v>1926</v>
      </c>
      <c r="I315" s="944"/>
      <c r="J315" s="103"/>
      <c r="K315" s="104"/>
      <c r="L315" s="105"/>
      <c r="M315" s="629"/>
      <c r="N315" s="630"/>
      <c r="O315" s="372" t="s">
        <v>1926</v>
      </c>
      <c r="P315" s="352"/>
      <c r="Q315" s="241">
        <v>0</v>
      </c>
      <c r="R315" s="100"/>
      <c r="S315" s="42"/>
      <c r="T315" s="228"/>
      <c r="U315" s="340">
        <v>0</v>
      </c>
      <c r="V315" s="227"/>
      <c r="W315" s="5"/>
      <c r="X315" s="108" t="s">
        <v>1926</v>
      </c>
      <c r="Y315" s="109" t="s">
        <v>119</v>
      </c>
      <c r="Z315" s="123">
        <v>0</v>
      </c>
      <c r="AA315" s="83" t="s">
        <v>1926</v>
      </c>
      <c r="AB315" s="83" t="s">
        <v>1926</v>
      </c>
      <c r="AC315" s="83" t="s">
        <v>1926</v>
      </c>
      <c r="AE315" s="93" t="s">
        <v>2965</v>
      </c>
      <c r="AF315" s="93"/>
      <c r="AG315" s="96" t="s">
        <v>1926</v>
      </c>
      <c r="AH315" s="96" t="s">
        <v>1926</v>
      </c>
      <c r="AI315" s="96" t="s">
        <v>1926</v>
      </c>
      <c r="AJ315" s="96" t="s">
        <v>1926</v>
      </c>
      <c r="AK315" s="96" t="s">
        <v>1926</v>
      </c>
      <c r="AL315" s="96" t="s">
        <v>1926</v>
      </c>
      <c r="AM315" s="96" t="s">
        <v>1926</v>
      </c>
      <c r="AN315" s="96" t="s">
        <v>1926</v>
      </c>
      <c r="AO315" s="96" t="s">
        <v>1926</v>
      </c>
      <c r="AP315" s="96" t="s">
        <v>1926</v>
      </c>
      <c r="AQ315" s="96" t="s">
        <v>1926</v>
      </c>
      <c r="AR315" s="96" t="s">
        <v>1926</v>
      </c>
      <c r="AS315" s="96" t="s">
        <v>1926</v>
      </c>
      <c r="AT315" s="96" t="s">
        <v>1926</v>
      </c>
      <c r="AU315" s="96" t="s">
        <v>1926</v>
      </c>
      <c r="AV315" s="96" t="s">
        <v>1926</v>
      </c>
      <c r="AW315" s="96" t="s">
        <v>1926</v>
      </c>
      <c r="AX315" s="96" t="s">
        <v>1926</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1926</v>
      </c>
      <c r="D316" s="312"/>
      <c r="E316" s="127"/>
      <c r="F316" s="126"/>
      <c r="G316" s="946" t="s">
        <v>1926</v>
      </c>
      <c r="H316" s="946" t="s">
        <v>1926</v>
      </c>
      <c r="I316" s="944"/>
      <c r="J316" s="103"/>
      <c r="K316" s="104"/>
      <c r="L316" s="105"/>
      <c r="M316" s="629"/>
      <c r="N316" s="630"/>
      <c r="O316" s="372" t="s">
        <v>1926</v>
      </c>
      <c r="P316" s="352"/>
      <c r="Q316" s="241">
        <v>0</v>
      </c>
      <c r="R316" s="100"/>
      <c r="S316" s="42"/>
      <c r="T316" s="228"/>
      <c r="U316" s="340">
        <v>0</v>
      </c>
      <c r="V316" s="227"/>
      <c r="W316" s="5"/>
      <c r="X316" s="108" t="s">
        <v>1926</v>
      </c>
      <c r="Y316" s="109" t="s">
        <v>119</v>
      </c>
      <c r="Z316" s="123">
        <v>0</v>
      </c>
      <c r="AA316" s="83" t="s">
        <v>1926</v>
      </c>
      <c r="AB316" s="83" t="s">
        <v>1926</v>
      </c>
      <c r="AC316" s="83" t="s">
        <v>1926</v>
      </c>
      <c r="AE316" s="93" t="s">
        <v>2965</v>
      </c>
      <c r="AF316" s="93"/>
      <c r="AG316" s="96" t="s">
        <v>1926</v>
      </c>
      <c r="AH316" s="96" t="s">
        <v>1926</v>
      </c>
      <c r="AI316" s="96" t="s">
        <v>1926</v>
      </c>
      <c r="AJ316" s="96" t="s">
        <v>1926</v>
      </c>
      <c r="AK316" s="96" t="s">
        <v>1926</v>
      </c>
      <c r="AL316" s="96" t="s">
        <v>1926</v>
      </c>
      <c r="AM316" s="96" t="s">
        <v>1926</v>
      </c>
      <c r="AN316" s="96" t="s">
        <v>1926</v>
      </c>
      <c r="AO316" s="96" t="s">
        <v>1926</v>
      </c>
      <c r="AP316" s="96" t="s">
        <v>1926</v>
      </c>
      <c r="AQ316" s="96" t="s">
        <v>1926</v>
      </c>
      <c r="AR316" s="96" t="s">
        <v>1926</v>
      </c>
      <c r="AS316" s="96" t="s">
        <v>1926</v>
      </c>
      <c r="AT316" s="96" t="s">
        <v>1926</v>
      </c>
      <c r="AU316" s="96" t="s">
        <v>1926</v>
      </c>
      <c r="AV316" s="96" t="s">
        <v>1926</v>
      </c>
      <c r="AW316" s="96" t="s">
        <v>1926</v>
      </c>
      <c r="AX316" s="96" t="s">
        <v>1926</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1926</v>
      </c>
      <c r="D317" s="312"/>
      <c r="E317" s="127"/>
      <c r="F317" s="126"/>
      <c r="G317" s="946" t="s">
        <v>1926</v>
      </c>
      <c r="H317" s="946" t="s">
        <v>1926</v>
      </c>
      <c r="I317" s="944"/>
      <c r="J317" s="103"/>
      <c r="K317" s="104"/>
      <c r="L317" s="105"/>
      <c r="M317" s="629"/>
      <c r="N317" s="630"/>
      <c r="O317" s="372" t="s">
        <v>1926</v>
      </c>
      <c r="P317" s="352"/>
      <c r="Q317" s="241">
        <v>0</v>
      </c>
      <c r="R317" s="100"/>
      <c r="S317" s="42"/>
      <c r="T317" s="228"/>
      <c r="U317" s="340">
        <v>0</v>
      </c>
      <c r="V317" s="227"/>
      <c r="W317" s="5"/>
      <c r="X317" s="108" t="s">
        <v>1926</v>
      </c>
      <c r="Y317" s="109" t="s">
        <v>119</v>
      </c>
      <c r="Z317" s="123">
        <v>0</v>
      </c>
      <c r="AA317" s="83" t="s">
        <v>1926</v>
      </c>
      <c r="AB317" s="83" t="s">
        <v>1926</v>
      </c>
      <c r="AC317" s="83" t="s">
        <v>1926</v>
      </c>
      <c r="AE317" s="93" t="s">
        <v>2965</v>
      </c>
      <c r="AF317" s="93"/>
      <c r="AG317" s="96" t="s">
        <v>1926</v>
      </c>
      <c r="AH317" s="96" t="s">
        <v>1926</v>
      </c>
      <c r="AI317" s="96" t="s">
        <v>1926</v>
      </c>
      <c r="AJ317" s="96" t="s">
        <v>1926</v>
      </c>
      <c r="AK317" s="96" t="s">
        <v>1926</v>
      </c>
      <c r="AL317" s="96" t="s">
        <v>1926</v>
      </c>
      <c r="AM317" s="96" t="s">
        <v>1926</v>
      </c>
      <c r="AN317" s="96" t="s">
        <v>1926</v>
      </c>
      <c r="AO317" s="96" t="s">
        <v>1926</v>
      </c>
      <c r="AP317" s="96" t="s">
        <v>1926</v>
      </c>
      <c r="AQ317" s="96" t="s">
        <v>1926</v>
      </c>
      <c r="AR317" s="96" t="s">
        <v>1926</v>
      </c>
      <c r="AS317" s="96" t="s">
        <v>1926</v>
      </c>
      <c r="AT317" s="96" t="s">
        <v>1926</v>
      </c>
      <c r="AU317" s="96" t="s">
        <v>1926</v>
      </c>
      <c r="AV317" s="96" t="s">
        <v>1926</v>
      </c>
      <c r="AW317" s="96" t="s">
        <v>1926</v>
      </c>
      <c r="AX317" s="96" t="s">
        <v>1926</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1926</v>
      </c>
      <c r="D318" s="312"/>
      <c r="E318" s="127"/>
      <c r="F318" s="126"/>
      <c r="G318" s="946" t="s">
        <v>1926</v>
      </c>
      <c r="H318" s="946" t="s">
        <v>1926</v>
      </c>
      <c r="I318" s="944"/>
      <c r="J318" s="103"/>
      <c r="K318" s="104"/>
      <c r="L318" s="105"/>
      <c r="M318" s="629"/>
      <c r="N318" s="630"/>
      <c r="O318" s="372" t="s">
        <v>1926</v>
      </c>
      <c r="P318" s="352"/>
      <c r="Q318" s="241">
        <v>0</v>
      </c>
      <c r="R318" s="100"/>
      <c r="S318" s="42"/>
      <c r="T318" s="228"/>
      <c r="U318" s="340">
        <v>0</v>
      </c>
      <c r="V318" s="227"/>
      <c r="W318" s="5"/>
      <c r="X318" s="108" t="s">
        <v>1926</v>
      </c>
      <c r="Y318" s="109" t="s">
        <v>119</v>
      </c>
      <c r="Z318" s="123">
        <v>0</v>
      </c>
      <c r="AA318" s="83" t="s">
        <v>1926</v>
      </c>
      <c r="AB318" s="83" t="s">
        <v>1926</v>
      </c>
      <c r="AC318" s="83" t="s">
        <v>1926</v>
      </c>
      <c r="AE318" s="93" t="s">
        <v>2965</v>
      </c>
      <c r="AF318" s="93"/>
      <c r="AG318" s="96" t="s">
        <v>1926</v>
      </c>
      <c r="AH318" s="96" t="s">
        <v>1926</v>
      </c>
      <c r="AI318" s="96" t="s">
        <v>1926</v>
      </c>
      <c r="AJ318" s="96" t="s">
        <v>1926</v>
      </c>
      <c r="AK318" s="96" t="s">
        <v>1926</v>
      </c>
      <c r="AL318" s="96" t="s">
        <v>1926</v>
      </c>
      <c r="AM318" s="96" t="s">
        <v>1926</v>
      </c>
      <c r="AN318" s="96" t="s">
        <v>1926</v>
      </c>
      <c r="AO318" s="96" t="s">
        <v>1926</v>
      </c>
      <c r="AP318" s="96" t="s">
        <v>1926</v>
      </c>
      <c r="AQ318" s="96" t="s">
        <v>1926</v>
      </c>
      <c r="AR318" s="96" t="s">
        <v>1926</v>
      </c>
      <c r="AS318" s="96" t="s">
        <v>1926</v>
      </c>
      <c r="AT318" s="96" t="s">
        <v>1926</v>
      </c>
      <c r="AU318" s="96" t="s">
        <v>1926</v>
      </c>
      <c r="AV318" s="96" t="s">
        <v>1926</v>
      </c>
      <c r="AW318" s="96" t="s">
        <v>1926</v>
      </c>
      <c r="AX318" s="96" t="s">
        <v>1926</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1926</v>
      </c>
      <c r="D319" s="312"/>
      <c r="E319" s="127"/>
      <c r="F319" s="126"/>
      <c r="G319" s="946" t="s">
        <v>1926</v>
      </c>
      <c r="H319" s="946" t="s">
        <v>1926</v>
      </c>
      <c r="I319" s="944"/>
      <c r="J319" s="103"/>
      <c r="K319" s="104"/>
      <c r="L319" s="105"/>
      <c r="M319" s="629"/>
      <c r="N319" s="630"/>
      <c r="O319" s="372" t="s">
        <v>1926</v>
      </c>
      <c r="P319" s="352"/>
      <c r="Q319" s="241">
        <v>0</v>
      </c>
      <c r="R319" s="100"/>
      <c r="S319" s="42"/>
      <c r="T319" s="228"/>
      <c r="U319" s="340">
        <v>0</v>
      </c>
      <c r="V319" s="227"/>
      <c r="W319" s="5"/>
      <c r="X319" s="108" t="s">
        <v>1926</v>
      </c>
      <c r="Y319" s="109" t="s">
        <v>119</v>
      </c>
      <c r="Z319" s="123">
        <v>0</v>
      </c>
      <c r="AA319" s="83" t="s">
        <v>1926</v>
      </c>
      <c r="AB319" s="83" t="s">
        <v>1926</v>
      </c>
      <c r="AC319" s="83" t="s">
        <v>1926</v>
      </c>
      <c r="AE319" s="93" t="s">
        <v>2965</v>
      </c>
      <c r="AF319" s="93"/>
      <c r="AG319" s="96" t="s">
        <v>1926</v>
      </c>
      <c r="AH319" s="96" t="s">
        <v>1926</v>
      </c>
      <c r="AI319" s="96" t="s">
        <v>1926</v>
      </c>
      <c r="AJ319" s="96" t="s">
        <v>1926</v>
      </c>
      <c r="AK319" s="96" t="s">
        <v>1926</v>
      </c>
      <c r="AL319" s="96" t="s">
        <v>1926</v>
      </c>
      <c r="AM319" s="96" t="s">
        <v>1926</v>
      </c>
      <c r="AN319" s="96" t="s">
        <v>1926</v>
      </c>
      <c r="AO319" s="96" t="s">
        <v>1926</v>
      </c>
      <c r="AP319" s="96" t="s">
        <v>1926</v>
      </c>
      <c r="AQ319" s="96" t="s">
        <v>1926</v>
      </c>
      <c r="AR319" s="96" t="s">
        <v>1926</v>
      </c>
      <c r="AS319" s="96" t="s">
        <v>1926</v>
      </c>
      <c r="AT319" s="96" t="s">
        <v>1926</v>
      </c>
      <c r="AU319" s="96" t="s">
        <v>1926</v>
      </c>
      <c r="AV319" s="96" t="s">
        <v>1926</v>
      </c>
      <c r="AW319" s="96" t="s">
        <v>1926</v>
      </c>
      <c r="AX319" s="96" t="s">
        <v>1926</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1926</v>
      </c>
      <c r="D320" s="312"/>
      <c r="E320" s="127"/>
      <c r="F320" s="126"/>
      <c r="G320" s="946" t="s">
        <v>1926</v>
      </c>
      <c r="H320" s="946" t="s">
        <v>1926</v>
      </c>
      <c r="I320" s="944"/>
      <c r="J320" s="103"/>
      <c r="K320" s="104"/>
      <c r="L320" s="105"/>
      <c r="M320" s="629"/>
      <c r="N320" s="630"/>
      <c r="O320" s="372" t="s">
        <v>1926</v>
      </c>
      <c r="P320" s="352"/>
      <c r="Q320" s="241">
        <v>0</v>
      </c>
      <c r="R320" s="100"/>
      <c r="S320" s="42"/>
      <c r="T320" s="228"/>
      <c r="U320" s="340">
        <v>0</v>
      </c>
      <c r="V320" s="227"/>
      <c r="W320" s="5"/>
      <c r="X320" s="108" t="s">
        <v>1926</v>
      </c>
      <c r="Y320" s="109" t="s">
        <v>119</v>
      </c>
      <c r="Z320" s="123">
        <v>0</v>
      </c>
      <c r="AA320" s="83" t="s">
        <v>1926</v>
      </c>
      <c r="AB320" s="83" t="s">
        <v>1926</v>
      </c>
      <c r="AC320" s="83" t="s">
        <v>1926</v>
      </c>
      <c r="AE320" s="93" t="s">
        <v>2965</v>
      </c>
      <c r="AF320" s="93"/>
      <c r="AG320" s="96" t="s">
        <v>1926</v>
      </c>
      <c r="AH320" s="96" t="s">
        <v>1926</v>
      </c>
      <c r="AI320" s="96" t="s">
        <v>1926</v>
      </c>
      <c r="AJ320" s="96" t="s">
        <v>1926</v>
      </c>
      <c r="AK320" s="96" t="s">
        <v>1926</v>
      </c>
      <c r="AL320" s="96" t="s">
        <v>1926</v>
      </c>
      <c r="AM320" s="96" t="s">
        <v>1926</v>
      </c>
      <c r="AN320" s="96" t="s">
        <v>1926</v>
      </c>
      <c r="AO320" s="96" t="s">
        <v>1926</v>
      </c>
      <c r="AP320" s="96" t="s">
        <v>1926</v>
      </c>
      <c r="AQ320" s="96" t="s">
        <v>1926</v>
      </c>
      <c r="AR320" s="96" t="s">
        <v>1926</v>
      </c>
      <c r="AS320" s="96" t="s">
        <v>1926</v>
      </c>
      <c r="AT320" s="96" t="s">
        <v>1926</v>
      </c>
      <c r="AU320" s="96" t="s">
        <v>1926</v>
      </c>
      <c r="AV320" s="96" t="s">
        <v>1926</v>
      </c>
      <c r="AW320" s="96" t="s">
        <v>1926</v>
      </c>
      <c r="AX320" s="96" t="s">
        <v>1926</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1926</v>
      </c>
      <c r="D321" s="312"/>
      <c r="E321" s="127"/>
      <c r="F321" s="126"/>
      <c r="G321" s="946" t="s">
        <v>1926</v>
      </c>
      <c r="H321" s="946" t="s">
        <v>1926</v>
      </c>
      <c r="I321" s="944"/>
      <c r="J321" s="103"/>
      <c r="K321" s="104"/>
      <c r="L321" s="105"/>
      <c r="M321" s="629"/>
      <c r="N321" s="630"/>
      <c r="O321" s="372" t="s">
        <v>1926</v>
      </c>
      <c r="P321" s="352"/>
      <c r="Q321" s="241">
        <v>0</v>
      </c>
      <c r="R321" s="100"/>
      <c r="S321" s="42"/>
      <c r="T321" s="228"/>
      <c r="U321" s="340">
        <v>0</v>
      </c>
      <c r="V321" s="227"/>
      <c r="W321" s="5"/>
      <c r="X321" s="108" t="s">
        <v>1926</v>
      </c>
      <c r="Y321" s="109" t="s">
        <v>119</v>
      </c>
      <c r="Z321" s="123">
        <v>0</v>
      </c>
      <c r="AA321" s="83" t="s">
        <v>1926</v>
      </c>
      <c r="AB321" s="83" t="s">
        <v>1926</v>
      </c>
      <c r="AC321" s="83" t="s">
        <v>1926</v>
      </c>
      <c r="AE321" s="93" t="s">
        <v>2965</v>
      </c>
      <c r="AF321" s="93"/>
      <c r="AG321" s="96" t="s">
        <v>1926</v>
      </c>
      <c r="AH321" s="96" t="s">
        <v>1926</v>
      </c>
      <c r="AI321" s="96" t="s">
        <v>1926</v>
      </c>
      <c r="AJ321" s="96" t="s">
        <v>1926</v>
      </c>
      <c r="AK321" s="96" t="s">
        <v>1926</v>
      </c>
      <c r="AL321" s="96" t="s">
        <v>1926</v>
      </c>
      <c r="AM321" s="96" t="s">
        <v>1926</v>
      </c>
      <c r="AN321" s="96" t="s">
        <v>1926</v>
      </c>
      <c r="AO321" s="96" t="s">
        <v>1926</v>
      </c>
      <c r="AP321" s="96" t="s">
        <v>1926</v>
      </c>
      <c r="AQ321" s="96" t="s">
        <v>1926</v>
      </c>
      <c r="AR321" s="96" t="s">
        <v>1926</v>
      </c>
      <c r="AS321" s="96" t="s">
        <v>1926</v>
      </c>
      <c r="AT321" s="96" t="s">
        <v>1926</v>
      </c>
      <c r="AU321" s="96" t="s">
        <v>1926</v>
      </c>
      <c r="AV321" s="96" t="s">
        <v>1926</v>
      </c>
      <c r="AW321" s="96" t="s">
        <v>1926</v>
      </c>
      <c r="AX321" s="96" t="s">
        <v>1926</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1926</v>
      </c>
      <c r="D322" s="312"/>
      <c r="E322" s="127"/>
      <c r="F322" s="126"/>
      <c r="G322" s="946" t="s">
        <v>1926</v>
      </c>
      <c r="H322" s="946" t="s">
        <v>1926</v>
      </c>
      <c r="I322" s="944"/>
      <c r="J322" s="103"/>
      <c r="K322" s="104"/>
      <c r="L322" s="105"/>
      <c r="M322" s="629"/>
      <c r="N322" s="630"/>
      <c r="O322" s="372" t="s">
        <v>1926</v>
      </c>
      <c r="P322" s="352"/>
      <c r="Q322" s="241">
        <v>0</v>
      </c>
      <c r="R322" s="100"/>
      <c r="S322" s="42"/>
      <c r="T322" s="228"/>
      <c r="U322" s="340">
        <v>0</v>
      </c>
      <c r="V322" s="227"/>
      <c r="W322" s="5"/>
      <c r="X322" s="108" t="s">
        <v>1926</v>
      </c>
      <c r="Y322" s="109" t="s">
        <v>119</v>
      </c>
      <c r="Z322" s="123">
        <v>0</v>
      </c>
      <c r="AA322" s="83" t="s">
        <v>1926</v>
      </c>
      <c r="AB322" s="83" t="s">
        <v>1926</v>
      </c>
      <c r="AC322" s="83" t="s">
        <v>1926</v>
      </c>
      <c r="AE322" s="93" t="s">
        <v>2965</v>
      </c>
      <c r="AF322" s="93"/>
      <c r="AG322" s="96" t="s">
        <v>1926</v>
      </c>
      <c r="AH322" s="96" t="s">
        <v>1926</v>
      </c>
      <c r="AI322" s="96" t="s">
        <v>1926</v>
      </c>
      <c r="AJ322" s="96" t="s">
        <v>1926</v>
      </c>
      <c r="AK322" s="96" t="s">
        <v>1926</v>
      </c>
      <c r="AL322" s="96" t="s">
        <v>1926</v>
      </c>
      <c r="AM322" s="96" t="s">
        <v>1926</v>
      </c>
      <c r="AN322" s="96" t="s">
        <v>1926</v>
      </c>
      <c r="AO322" s="96" t="s">
        <v>1926</v>
      </c>
      <c r="AP322" s="96" t="s">
        <v>1926</v>
      </c>
      <c r="AQ322" s="96" t="s">
        <v>1926</v>
      </c>
      <c r="AR322" s="96" t="s">
        <v>1926</v>
      </c>
      <c r="AS322" s="96" t="s">
        <v>1926</v>
      </c>
      <c r="AT322" s="96" t="s">
        <v>1926</v>
      </c>
      <c r="AU322" s="96" t="s">
        <v>1926</v>
      </c>
      <c r="AV322" s="96" t="s">
        <v>1926</v>
      </c>
      <c r="AW322" s="96" t="s">
        <v>1926</v>
      </c>
      <c r="AX322" s="96" t="s">
        <v>1926</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1926</v>
      </c>
      <c r="D323" s="312"/>
      <c r="E323" s="127"/>
      <c r="F323" s="126"/>
      <c r="G323" s="946" t="s">
        <v>1926</v>
      </c>
      <c r="H323" s="946" t="s">
        <v>1926</v>
      </c>
      <c r="I323" s="944"/>
      <c r="J323" s="103"/>
      <c r="K323" s="104"/>
      <c r="L323" s="105"/>
      <c r="M323" s="629"/>
      <c r="N323" s="630"/>
      <c r="O323" s="372" t="s">
        <v>1926</v>
      </c>
      <c r="P323" s="352"/>
      <c r="Q323" s="241">
        <v>0</v>
      </c>
      <c r="R323" s="100"/>
      <c r="S323" s="42"/>
      <c r="T323" s="228"/>
      <c r="U323" s="340">
        <v>0</v>
      </c>
      <c r="V323" s="227"/>
      <c r="W323" s="5"/>
      <c r="X323" s="108" t="s">
        <v>1926</v>
      </c>
      <c r="Y323" s="109" t="s">
        <v>119</v>
      </c>
      <c r="Z323" s="123">
        <v>0</v>
      </c>
      <c r="AA323" s="83" t="s">
        <v>1926</v>
      </c>
      <c r="AB323" s="83" t="s">
        <v>1926</v>
      </c>
      <c r="AC323" s="83" t="s">
        <v>1926</v>
      </c>
      <c r="AE323" s="93" t="s">
        <v>2965</v>
      </c>
      <c r="AF323" s="93"/>
      <c r="AG323" s="96" t="s">
        <v>1926</v>
      </c>
      <c r="AH323" s="96" t="s">
        <v>1926</v>
      </c>
      <c r="AI323" s="96" t="s">
        <v>1926</v>
      </c>
      <c r="AJ323" s="96" t="s">
        <v>1926</v>
      </c>
      <c r="AK323" s="96" t="s">
        <v>1926</v>
      </c>
      <c r="AL323" s="96" t="s">
        <v>1926</v>
      </c>
      <c r="AM323" s="96" t="s">
        <v>1926</v>
      </c>
      <c r="AN323" s="96" t="s">
        <v>1926</v>
      </c>
      <c r="AO323" s="96" t="s">
        <v>1926</v>
      </c>
      <c r="AP323" s="96" t="s">
        <v>1926</v>
      </c>
      <c r="AQ323" s="96" t="s">
        <v>1926</v>
      </c>
      <c r="AR323" s="96" t="s">
        <v>1926</v>
      </c>
      <c r="AS323" s="96" t="s">
        <v>1926</v>
      </c>
      <c r="AT323" s="96" t="s">
        <v>1926</v>
      </c>
      <c r="AU323" s="96" t="s">
        <v>1926</v>
      </c>
      <c r="AV323" s="96" t="s">
        <v>1926</v>
      </c>
      <c r="AW323" s="96" t="s">
        <v>1926</v>
      </c>
      <c r="AX323" s="96" t="s">
        <v>1926</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1926</v>
      </c>
      <c r="D324" s="312"/>
      <c r="E324" s="127"/>
      <c r="F324" s="126"/>
      <c r="G324" s="946" t="s">
        <v>1926</v>
      </c>
      <c r="H324" s="946" t="s">
        <v>1926</v>
      </c>
      <c r="I324" s="944"/>
      <c r="J324" s="103"/>
      <c r="K324" s="104"/>
      <c r="L324" s="105"/>
      <c r="M324" s="629"/>
      <c r="N324" s="630"/>
      <c r="O324" s="372" t="s">
        <v>1926</v>
      </c>
      <c r="P324" s="352"/>
      <c r="Q324" s="241">
        <v>0</v>
      </c>
      <c r="R324" s="100"/>
      <c r="S324" s="42"/>
      <c r="T324" s="228"/>
      <c r="U324" s="340">
        <v>0</v>
      </c>
      <c r="V324" s="227"/>
      <c r="W324" s="5"/>
      <c r="X324" s="108" t="s">
        <v>1926</v>
      </c>
      <c r="Y324" s="109" t="s">
        <v>119</v>
      </c>
      <c r="Z324" s="123">
        <v>0</v>
      </c>
      <c r="AA324" s="83" t="s">
        <v>1926</v>
      </c>
      <c r="AB324" s="83" t="s">
        <v>1926</v>
      </c>
      <c r="AC324" s="83" t="s">
        <v>1926</v>
      </c>
      <c r="AE324" s="93" t="s">
        <v>2965</v>
      </c>
      <c r="AF324" s="93"/>
      <c r="AG324" s="96" t="s">
        <v>1926</v>
      </c>
      <c r="AH324" s="96" t="s">
        <v>1926</v>
      </c>
      <c r="AI324" s="96" t="s">
        <v>1926</v>
      </c>
      <c r="AJ324" s="96" t="s">
        <v>1926</v>
      </c>
      <c r="AK324" s="96" t="s">
        <v>1926</v>
      </c>
      <c r="AL324" s="96" t="s">
        <v>1926</v>
      </c>
      <c r="AM324" s="96" t="s">
        <v>1926</v>
      </c>
      <c r="AN324" s="96" t="s">
        <v>1926</v>
      </c>
      <c r="AO324" s="96" t="s">
        <v>1926</v>
      </c>
      <c r="AP324" s="96" t="s">
        <v>1926</v>
      </c>
      <c r="AQ324" s="96" t="s">
        <v>1926</v>
      </c>
      <c r="AR324" s="96" t="s">
        <v>1926</v>
      </c>
      <c r="AS324" s="96" t="s">
        <v>1926</v>
      </c>
      <c r="AT324" s="96" t="s">
        <v>1926</v>
      </c>
      <c r="AU324" s="96" t="s">
        <v>1926</v>
      </c>
      <c r="AV324" s="96" t="s">
        <v>1926</v>
      </c>
      <c r="AW324" s="96" t="s">
        <v>1926</v>
      </c>
      <c r="AX324" s="96" t="s">
        <v>1926</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1145</v>
      </c>
      <c r="I325" s="354"/>
      <c r="J325" s="259"/>
      <c r="K325" s="358">
        <v>5918500</v>
      </c>
      <c r="L325" s="352"/>
      <c r="M325" s="352"/>
      <c r="N325" s="352"/>
      <c r="O325" s="352"/>
      <c r="P325" s="352"/>
      <c r="Q325" s="358">
        <v>11685</v>
      </c>
      <c r="R325" s="101"/>
      <c r="S325" s="102"/>
      <c r="T325" s="228"/>
      <c r="U325" s="358">
        <v>11685</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46" t="s">
        <v>727</v>
      </c>
      <c r="F329" s="1346" t="s">
        <v>141</v>
      </c>
      <c r="G329" s="1346" t="s">
        <v>142</v>
      </c>
      <c r="H329" s="1346" t="s">
        <v>143</v>
      </c>
      <c r="I329" s="1346" t="s">
        <v>1190</v>
      </c>
      <c r="J329" s="1346" t="s">
        <v>1191</v>
      </c>
      <c r="K329" s="1346" t="s">
        <v>276</v>
      </c>
      <c r="L329" s="79" t="s">
        <v>1471</v>
      </c>
      <c r="M329" s="85"/>
      <c r="N329" s="85"/>
      <c r="O329" s="80"/>
      <c r="P329" s="284"/>
      <c r="Q329" s="79" t="s">
        <v>2184</v>
      </c>
      <c r="R329" s="80"/>
      <c r="S329" s="1346" t="s">
        <v>2185</v>
      </c>
      <c r="T329" s="284"/>
      <c r="U329" s="1346" t="s">
        <v>1934</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47"/>
      <c r="F330" s="1347"/>
      <c r="G330" s="1347"/>
      <c r="H330" s="1347"/>
      <c r="I330" s="1347"/>
      <c r="J330" s="1347"/>
      <c r="K330" s="1347"/>
      <c r="L330" s="37" t="s">
        <v>1270</v>
      </c>
      <c r="M330" s="37" t="s">
        <v>889</v>
      </c>
      <c r="N330" s="37" t="s">
        <v>1271</v>
      </c>
      <c r="O330" s="37" t="s">
        <v>1934</v>
      </c>
      <c r="P330" s="284"/>
      <c r="Q330" s="37" t="s">
        <v>1270</v>
      </c>
      <c r="R330" s="37" t="s">
        <v>889</v>
      </c>
      <c r="S330" s="1347"/>
      <c r="T330" s="284"/>
      <c r="U330" s="1347"/>
      <c r="V330" s="227"/>
      <c r="Y330" s="83"/>
      <c r="AE330" s="576" t="s">
        <v>598</v>
      </c>
      <c r="AX330" s="576" t="s">
        <v>598</v>
      </c>
      <c r="BA330" s="83" t="s">
        <v>653</v>
      </c>
      <c r="BB330" s="83" t="s">
        <v>653</v>
      </c>
      <c r="BC330" s="83" t="s">
        <v>2767</v>
      </c>
      <c r="BD330" s="83" t="s">
        <v>2767</v>
      </c>
      <c r="BE330" s="83" t="s">
        <v>201</v>
      </c>
      <c r="BF330" s="83" t="s">
        <v>203</v>
      </c>
      <c r="BG330" s="83" t="s">
        <v>203</v>
      </c>
      <c r="BH330" s="83" t="s">
        <v>203</v>
      </c>
      <c r="BI330" s="83" t="s">
        <v>546</v>
      </c>
      <c r="BJ330" s="83" t="s">
        <v>2084</v>
      </c>
      <c r="BK330" s="83" t="s">
        <v>1604</v>
      </c>
      <c r="BL330" s="83" t="s">
        <v>2630</v>
      </c>
      <c r="BM330" s="576" t="s">
        <v>1605</v>
      </c>
      <c r="BN330" s="576" t="s">
        <v>1605</v>
      </c>
      <c r="BO330" s="576" t="s">
        <v>1605</v>
      </c>
      <c r="BP330" s="83" t="s">
        <v>1103</v>
      </c>
      <c r="BQ330" s="83" t="s">
        <v>399</v>
      </c>
      <c r="BR330" s="83" t="s">
        <v>1607</v>
      </c>
      <c r="BS330" s="576" t="s">
        <v>125</v>
      </c>
      <c r="BT330" s="83" t="s">
        <v>125</v>
      </c>
      <c r="BU330" s="83" t="s">
        <v>2819</v>
      </c>
      <c r="BV330" s="83" t="s">
        <v>652</v>
      </c>
      <c r="BW330" s="83" t="s">
        <v>652</v>
      </c>
      <c r="BX330" s="83" t="s">
        <v>1608</v>
      </c>
      <c r="BY330" s="83" t="s">
        <v>205</v>
      </c>
      <c r="BZ330" s="579" t="s">
        <v>123</v>
      </c>
      <c r="CA330" s="373"/>
    </row>
    <row r="331" spans="1:79" s="2" customFormat="1" ht="11.45" hidden="1" customHeight="1" x14ac:dyDescent="0.15">
      <c r="A331" s="95"/>
      <c r="B331" s="312"/>
      <c r="C331" s="312"/>
      <c r="D331" s="312"/>
      <c r="E331" s="1346"/>
      <c r="F331" s="1346"/>
      <c r="G331" s="1346"/>
      <c r="H331" s="1346"/>
      <c r="I331" s="1346"/>
      <c r="J331" s="1346"/>
      <c r="K331" s="1346"/>
      <c r="L331" s="79"/>
      <c r="M331" s="85"/>
      <c r="N331" s="85"/>
      <c r="O331" s="80"/>
      <c r="P331" s="284"/>
      <c r="Q331" s="79"/>
      <c r="R331" s="80"/>
      <c r="S331" s="1346"/>
      <c r="T331" s="284"/>
      <c r="U331" s="1346"/>
      <c r="V331" s="227"/>
      <c r="Y331" s="83"/>
      <c r="BE331" s="2" t="s">
        <v>1282</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47"/>
      <c r="F332" s="1347"/>
      <c r="G332" s="1347"/>
      <c r="H332" s="1347"/>
      <c r="I332" s="1347"/>
      <c r="J332" s="1347"/>
      <c r="K332" s="1347"/>
      <c r="L332" s="37"/>
      <c r="M332" s="37"/>
      <c r="N332" s="37"/>
      <c r="O332" s="37"/>
      <c r="P332" s="284"/>
      <c r="Q332" s="37"/>
      <c r="R332" s="37"/>
      <c r="S332" s="1347"/>
      <c r="T332" s="284"/>
      <c r="U332" s="1347"/>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2474</v>
      </c>
      <c r="Y333" s="365" t="s">
        <v>1554</v>
      </c>
      <c r="Z333" s="365" t="s">
        <v>1259</v>
      </c>
      <c r="AA333" s="365" t="s">
        <v>1876</v>
      </c>
      <c r="AB333" s="365" t="s">
        <v>122</v>
      </c>
      <c r="AC333" s="365" t="s">
        <v>654</v>
      </c>
      <c r="AE333" s="365" t="s">
        <v>2543</v>
      </c>
      <c r="AF333" s="95"/>
      <c r="AG333" s="369" t="s">
        <v>2754</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2544</v>
      </c>
      <c r="BB333" s="345">
        <v>0.05</v>
      </c>
      <c r="BC333" s="83" t="s">
        <v>1261</v>
      </c>
      <c r="BD333" s="345"/>
      <c r="BE333" s="83" t="s">
        <v>1282</v>
      </c>
      <c r="BF333" s="83" t="s">
        <v>1262</v>
      </c>
      <c r="BG333" s="83" t="s">
        <v>1262</v>
      </c>
      <c r="BH333" s="83" t="s">
        <v>1262</v>
      </c>
      <c r="BI333" s="83" t="s">
        <v>667</v>
      </c>
      <c r="BJ333" s="83" t="s">
        <v>158</v>
      </c>
      <c r="BK333" s="83" t="s">
        <v>2753</v>
      </c>
      <c r="BL333" s="83" t="s">
        <v>1285</v>
      </c>
      <c r="BM333" s="576" t="s">
        <v>122</v>
      </c>
      <c r="BN333" s="576" t="s">
        <v>654</v>
      </c>
      <c r="BO333" s="576" t="s">
        <v>600</v>
      </c>
      <c r="BP333" s="83" t="s">
        <v>1288</v>
      </c>
      <c r="BQ333" s="83" t="s">
        <v>1289</v>
      </c>
      <c r="BR333" s="83" t="s">
        <v>2759</v>
      </c>
      <c r="BS333" s="576" t="s">
        <v>601</v>
      </c>
      <c r="BT333" s="83" t="s">
        <v>277</v>
      </c>
      <c r="BU333" s="83" t="s">
        <v>2755</v>
      </c>
      <c r="BV333" s="83" t="s">
        <v>159</v>
      </c>
      <c r="BW333" s="83" t="s">
        <v>159</v>
      </c>
      <c r="BX333" s="83" t="s">
        <v>160</v>
      </c>
      <c r="BY333" s="83" t="s">
        <v>160</v>
      </c>
      <c r="BZ333" s="579" t="s">
        <v>597</v>
      </c>
      <c r="CA333" s="373"/>
    </row>
    <row r="334" spans="1:79" s="2" customFormat="1" ht="11.45" customHeight="1" x14ac:dyDescent="0.15">
      <c r="A334" s="95"/>
      <c r="B334" s="312"/>
      <c r="C334" s="312"/>
      <c r="D334" s="312"/>
      <c r="E334" s="58" t="s">
        <v>147</v>
      </c>
      <c r="F334" s="13" t="s">
        <v>147</v>
      </c>
      <c r="G334" s="13"/>
      <c r="H334" s="13"/>
      <c r="I334" s="13"/>
      <c r="J334" s="88" t="s">
        <v>2842</v>
      </c>
      <c r="K334" s="13" t="s">
        <v>2849</v>
      </c>
      <c r="L334" s="13" t="s">
        <v>1137</v>
      </c>
      <c r="M334" s="13" t="s">
        <v>1137</v>
      </c>
      <c r="N334" s="13" t="s">
        <v>1137</v>
      </c>
      <c r="O334" s="13" t="s">
        <v>1137</v>
      </c>
      <c r="P334" s="228"/>
      <c r="Q334" s="13" t="s">
        <v>2849</v>
      </c>
      <c r="R334" s="13" t="s">
        <v>2849</v>
      </c>
      <c r="S334" s="13" t="s">
        <v>2849</v>
      </c>
      <c r="T334" s="228"/>
      <c r="U334" s="13" t="s">
        <v>2849</v>
      </c>
      <c r="V334" s="227"/>
      <c r="X334" s="365"/>
      <c r="Y334" s="365" t="s">
        <v>2629</v>
      </c>
      <c r="Z334" s="365" t="s">
        <v>1260</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2405</v>
      </c>
      <c r="BB334" s="83" t="s">
        <v>1258</v>
      </c>
      <c r="BC334" s="83" t="s">
        <v>1176</v>
      </c>
      <c r="BD334" s="83" t="s">
        <v>1176</v>
      </c>
      <c r="BE334" s="83" t="s">
        <v>1258</v>
      </c>
      <c r="BF334" s="83" t="s">
        <v>1263</v>
      </c>
      <c r="BG334" s="83" t="s">
        <v>2751</v>
      </c>
      <c r="BH334" s="83" t="s">
        <v>1258</v>
      </c>
      <c r="BI334" s="83" t="s">
        <v>1258</v>
      </c>
      <c r="BJ334" s="83" t="s">
        <v>1176</v>
      </c>
      <c r="BK334" s="83" t="s">
        <v>1284</v>
      </c>
      <c r="BL334" s="83" t="s">
        <v>1258</v>
      </c>
      <c r="BM334" s="576"/>
      <c r="BN334" s="576" t="s">
        <v>1287</v>
      </c>
      <c r="BO334" s="576" t="s">
        <v>1258</v>
      </c>
      <c r="BP334" s="83" t="s">
        <v>1258</v>
      </c>
      <c r="BQ334" s="83" t="s">
        <v>2758</v>
      </c>
      <c r="BR334" s="83" t="s">
        <v>2760</v>
      </c>
      <c r="BS334" s="576" t="s">
        <v>602</v>
      </c>
      <c r="BT334" s="83" t="s">
        <v>668</v>
      </c>
      <c r="BU334" s="83" t="s">
        <v>1176</v>
      </c>
      <c r="BV334" s="83" t="s">
        <v>1176</v>
      </c>
      <c r="BW334" s="83" t="s">
        <v>1176</v>
      </c>
      <c r="BX334" s="93" t="s">
        <v>1176</v>
      </c>
      <c r="BY334" s="93" t="s">
        <v>1176</v>
      </c>
      <c r="BZ334" s="579" t="s">
        <v>608</v>
      </c>
      <c r="CA334" s="373"/>
    </row>
    <row r="335" spans="1:79" s="2" customFormat="1" ht="11.45" customHeight="1" x14ac:dyDescent="0.15">
      <c r="A335" s="95"/>
      <c r="B335" s="312"/>
      <c r="C335" s="347">
        <v>4011</v>
      </c>
      <c r="D335" s="312"/>
      <c r="E335" s="375">
        <v>210</v>
      </c>
      <c r="F335" s="375" t="s">
        <v>2785</v>
      </c>
      <c r="G335" s="376" t="s">
        <v>1185</v>
      </c>
      <c r="H335" s="362"/>
      <c r="I335" s="377"/>
      <c r="J335" s="378" t="s">
        <v>2555</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2978</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848</v>
      </c>
      <c r="D336" s="312"/>
      <c r="E336" s="355" t="s">
        <v>2625</v>
      </c>
      <c r="F336" s="356">
        <v>0</v>
      </c>
      <c r="G336" s="946" t="s">
        <v>124</v>
      </c>
      <c r="H336" s="946" t="s">
        <v>2563</v>
      </c>
      <c r="I336" s="943">
        <v>1</v>
      </c>
      <c r="J336" s="357">
        <v>1</v>
      </c>
      <c r="K336" s="104">
        <v>3500</v>
      </c>
      <c r="L336" s="105">
        <v>4.8348999999999999E-4</v>
      </c>
      <c r="M336" s="627"/>
      <c r="N336" s="628"/>
      <c r="O336" s="372">
        <v>4.8348999999999999E-4</v>
      </c>
      <c r="P336" s="352"/>
      <c r="Q336" s="241">
        <v>2</v>
      </c>
      <c r="R336" s="100"/>
      <c r="S336" s="42"/>
      <c r="T336" s="228"/>
      <c r="U336" s="340">
        <v>2</v>
      </c>
      <c r="V336" s="227"/>
      <c r="W336" s="5"/>
      <c r="X336" s="106" t="s">
        <v>848</v>
      </c>
      <c r="Y336" s="107" t="s">
        <v>2934</v>
      </c>
      <c r="Z336" s="122">
        <v>3500</v>
      </c>
      <c r="AA336" s="83" t="s">
        <v>123</v>
      </c>
      <c r="AB336" s="83" t="s">
        <v>123</v>
      </c>
      <c r="AC336" s="83" t="s">
        <v>2084</v>
      </c>
      <c r="AE336" s="93" t="s">
        <v>2965</v>
      </c>
      <c r="AF336" s="93"/>
      <c r="AG336" s="96" t="s">
        <v>1926</v>
      </c>
      <c r="AH336" s="96" t="s">
        <v>1926</v>
      </c>
      <c r="AI336" s="96" t="s">
        <v>1926</v>
      </c>
      <c r="AJ336" s="96" t="s">
        <v>1926</v>
      </c>
      <c r="AK336" s="96" t="s">
        <v>1926</v>
      </c>
      <c r="AL336" s="96" t="s">
        <v>1926</v>
      </c>
      <c r="AM336" s="96" t="s">
        <v>1926</v>
      </c>
      <c r="AN336" s="96" t="s">
        <v>1926</v>
      </c>
      <c r="AO336" s="96" t="s">
        <v>1926</v>
      </c>
      <c r="AP336" s="96" t="s">
        <v>1926</v>
      </c>
      <c r="AQ336" s="96" t="s">
        <v>1926</v>
      </c>
      <c r="AR336" s="96" t="s">
        <v>1926</v>
      </c>
      <c r="AS336" s="96" t="s">
        <v>1926</v>
      </c>
      <c r="AT336" s="96" t="s">
        <v>1926</v>
      </c>
      <c r="AU336" s="96" t="s">
        <v>1926</v>
      </c>
      <c r="AV336" s="96" t="s">
        <v>1926</v>
      </c>
      <c r="AW336" s="96" t="s">
        <v>1926</v>
      </c>
      <c r="AX336" s="96" t="s">
        <v>1926</v>
      </c>
      <c r="AY336" s="344"/>
      <c r="AZ336" s="93"/>
      <c r="BA336" s="93">
        <v>4.8348999999999999E-4</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392</v>
      </c>
      <c r="D337" s="312"/>
      <c r="E337" s="127" t="s">
        <v>1226</v>
      </c>
      <c r="F337" s="126">
        <v>0</v>
      </c>
      <c r="G337" s="946" t="s">
        <v>1580</v>
      </c>
      <c r="H337" s="946" t="s">
        <v>2493</v>
      </c>
      <c r="I337" s="944">
        <v>1</v>
      </c>
      <c r="J337" s="103">
        <v>1</v>
      </c>
      <c r="K337" s="104">
        <v>640455</v>
      </c>
      <c r="L337" s="105">
        <v>4.8348999999999999E-4</v>
      </c>
      <c r="M337" s="629"/>
      <c r="N337" s="630"/>
      <c r="O337" s="372">
        <v>4.8348999999999999E-4</v>
      </c>
      <c r="P337" s="352"/>
      <c r="Q337" s="241">
        <v>310</v>
      </c>
      <c r="R337" s="100"/>
      <c r="S337" s="42"/>
      <c r="T337" s="228"/>
      <c r="U337" s="340">
        <v>310</v>
      </c>
      <c r="V337" s="227"/>
      <c r="W337" s="5"/>
      <c r="X337" s="108" t="s">
        <v>392</v>
      </c>
      <c r="Y337" s="109" t="s">
        <v>2671</v>
      </c>
      <c r="Z337" s="123">
        <v>640455</v>
      </c>
      <c r="AA337" s="83" t="s">
        <v>123</v>
      </c>
      <c r="AB337" s="83" t="s">
        <v>123</v>
      </c>
      <c r="AC337" s="83" t="s">
        <v>1608</v>
      </c>
      <c r="AE337" s="93" t="s">
        <v>2965</v>
      </c>
      <c r="AF337" s="93"/>
      <c r="AG337" s="96" t="s">
        <v>1926</v>
      </c>
      <c r="AH337" s="96" t="s">
        <v>1926</v>
      </c>
      <c r="AI337" s="96" t="s">
        <v>1926</v>
      </c>
      <c r="AJ337" s="96" t="s">
        <v>1926</v>
      </c>
      <c r="AK337" s="96" t="s">
        <v>1926</v>
      </c>
      <c r="AL337" s="96" t="s">
        <v>1926</v>
      </c>
      <c r="AM337" s="96" t="s">
        <v>1926</v>
      </c>
      <c r="AN337" s="96" t="s">
        <v>1926</v>
      </c>
      <c r="AO337" s="96" t="s">
        <v>1926</v>
      </c>
      <c r="AP337" s="96" t="s">
        <v>1926</v>
      </c>
      <c r="AQ337" s="96" t="s">
        <v>1926</v>
      </c>
      <c r="AR337" s="96" t="s">
        <v>1926</v>
      </c>
      <c r="AS337" s="96" t="s">
        <v>1926</v>
      </c>
      <c r="AT337" s="96" t="s">
        <v>1926</v>
      </c>
      <c r="AU337" s="96" t="s">
        <v>1926</v>
      </c>
      <c r="AV337" s="96" t="s">
        <v>1926</v>
      </c>
      <c r="AW337" s="96" t="s">
        <v>1926</v>
      </c>
      <c r="AX337" s="96" t="s">
        <v>1926</v>
      </c>
      <c r="AY337" s="344"/>
      <c r="AZ337" s="93"/>
      <c r="BA337" s="93">
        <v>4.8348999999999999E-4</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2238</v>
      </c>
      <c r="D338" s="312"/>
      <c r="E338" s="127" t="s">
        <v>2626</v>
      </c>
      <c r="F338" s="126">
        <v>0</v>
      </c>
      <c r="G338" s="946" t="s">
        <v>1580</v>
      </c>
      <c r="H338" s="946" t="s">
        <v>1811</v>
      </c>
      <c r="I338" s="944">
        <v>1</v>
      </c>
      <c r="J338" s="103">
        <v>1</v>
      </c>
      <c r="K338" s="104">
        <v>2413400</v>
      </c>
      <c r="L338" s="105">
        <v>4.8348999999999999E-4</v>
      </c>
      <c r="M338" s="629"/>
      <c r="N338" s="630"/>
      <c r="O338" s="372">
        <v>4.8348999999999999E-4</v>
      </c>
      <c r="P338" s="352"/>
      <c r="Q338" s="241">
        <v>1167</v>
      </c>
      <c r="R338" s="100"/>
      <c r="S338" s="42"/>
      <c r="T338" s="228"/>
      <c r="U338" s="340">
        <v>1167</v>
      </c>
      <c r="V338" s="227"/>
      <c r="W338" s="5"/>
      <c r="X338" s="108" t="s">
        <v>2238</v>
      </c>
      <c r="Y338" s="109" t="s">
        <v>2672</v>
      </c>
      <c r="Z338" s="123">
        <v>2413400</v>
      </c>
      <c r="AA338" s="83" t="s">
        <v>123</v>
      </c>
      <c r="AB338" s="83" t="s">
        <v>123</v>
      </c>
      <c r="AC338" s="83" t="s">
        <v>1604</v>
      </c>
      <c r="AE338" s="93" t="s">
        <v>2965</v>
      </c>
      <c r="AF338" s="93"/>
      <c r="AG338" s="96" t="s">
        <v>1926</v>
      </c>
      <c r="AH338" s="96" t="s">
        <v>1926</v>
      </c>
      <c r="AI338" s="96" t="s">
        <v>1926</v>
      </c>
      <c r="AJ338" s="96" t="s">
        <v>1926</v>
      </c>
      <c r="AK338" s="96" t="s">
        <v>1926</v>
      </c>
      <c r="AL338" s="96" t="s">
        <v>1926</v>
      </c>
      <c r="AM338" s="96" t="s">
        <v>1926</v>
      </c>
      <c r="AN338" s="96" t="s">
        <v>1926</v>
      </c>
      <c r="AO338" s="96" t="s">
        <v>1926</v>
      </c>
      <c r="AP338" s="96" t="s">
        <v>1926</v>
      </c>
      <c r="AQ338" s="96" t="s">
        <v>1926</v>
      </c>
      <c r="AR338" s="96" t="s">
        <v>1926</v>
      </c>
      <c r="AS338" s="96" t="s">
        <v>1926</v>
      </c>
      <c r="AT338" s="96" t="s">
        <v>1926</v>
      </c>
      <c r="AU338" s="96" t="s">
        <v>1926</v>
      </c>
      <c r="AV338" s="96" t="s">
        <v>1926</v>
      </c>
      <c r="AW338" s="96" t="s">
        <v>1926</v>
      </c>
      <c r="AX338" s="96" t="s">
        <v>1926</v>
      </c>
      <c r="AY338" s="344"/>
      <c r="AZ338" s="93"/>
      <c r="BA338" s="93">
        <v>4.8348999999999999E-4</v>
      </c>
      <c r="BB338" s="94">
        <v>0</v>
      </c>
      <c r="BC338" s="93"/>
      <c r="BD338" s="94"/>
      <c r="BE338" s="94">
        <v>0</v>
      </c>
      <c r="BF338" s="94">
        <v>1</v>
      </c>
      <c r="BG338" s="94">
        <v>0</v>
      </c>
      <c r="BH338" s="94">
        <v>0</v>
      </c>
      <c r="BI338" s="94">
        <v>0</v>
      </c>
      <c r="BJ338" s="94"/>
      <c r="BK338" s="94">
        <v>0</v>
      </c>
      <c r="BL338" s="94">
        <v>0</v>
      </c>
      <c r="BM338" s="94">
        <v>1</v>
      </c>
      <c r="BN338" s="94">
        <v>0</v>
      </c>
      <c r="BO338" s="94">
        <v>0</v>
      </c>
      <c r="BP338" s="94">
        <v>0</v>
      </c>
      <c r="BQ338" s="94">
        <v>0</v>
      </c>
      <c r="BR338" s="94">
        <v>0</v>
      </c>
      <c r="BS338" s="94">
        <v>1</v>
      </c>
      <c r="BT338" s="94">
        <v>0</v>
      </c>
      <c r="BU338" s="94"/>
      <c r="BV338" s="94"/>
      <c r="BW338" s="94"/>
      <c r="BX338" s="94"/>
      <c r="BY338" s="94"/>
      <c r="BZ338" s="94">
        <v>0</v>
      </c>
      <c r="CA338" s="373"/>
    </row>
    <row r="339" spans="1:79" s="2" customFormat="1" ht="11.45" customHeight="1" x14ac:dyDescent="0.15">
      <c r="A339" s="95"/>
      <c r="B339" s="312"/>
      <c r="C339" s="346" t="s">
        <v>2439</v>
      </c>
      <c r="D339" s="312"/>
      <c r="E339" s="127" t="s">
        <v>2627</v>
      </c>
      <c r="F339" s="126">
        <v>0</v>
      </c>
      <c r="G339" s="946" t="s">
        <v>202</v>
      </c>
      <c r="H339" s="946" t="s">
        <v>2563</v>
      </c>
      <c r="I339" s="944">
        <v>2.1015999999999999</v>
      </c>
      <c r="J339" s="103">
        <v>1</v>
      </c>
      <c r="K339" s="104">
        <v>1883630</v>
      </c>
      <c r="L339" s="105">
        <v>1.0160900000000001E-3</v>
      </c>
      <c r="M339" s="629"/>
      <c r="N339" s="630"/>
      <c r="O339" s="372">
        <v>1.0160900000000001E-3</v>
      </c>
      <c r="P339" s="352"/>
      <c r="Q339" s="241">
        <v>1914</v>
      </c>
      <c r="R339" s="100"/>
      <c r="S339" s="42"/>
      <c r="T339" s="228"/>
      <c r="U339" s="340">
        <v>1914</v>
      </c>
      <c r="V339" s="227"/>
      <c r="W339" s="5"/>
      <c r="X339" s="108" t="s">
        <v>2439</v>
      </c>
      <c r="Y339" s="109" t="s">
        <v>2397</v>
      </c>
      <c r="Z339" s="123">
        <v>3958636.8079999997</v>
      </c>
      <c r="AA339" s="83" t="s">
        <v>201</v>
      </c>
      <c r="AB339" s="83" t="s">
        <v>201</v>
      </c>
      <c r="AC339" s="83" t="s">
        <v>2084</v>
      </c>
      <c r="AE339" s="93" t="s">
        <v>2965</v>
      </c>
      <c r="AF339" s="93"/>
      <c r="AG339" s="96" t="s">
        <v>1926</v>
      </c>
      <c r="AH339" s="96" t="s">
        <v>1926</v>
      </c>
      <c r="AI339" s="96" t="s">
        <v>1926</v>
      </c>
      <c r="AJ339" s="96" t="s">
        <v>1926</v>
      </c>
      <c r="AK339" s="96" t="s">
        <v>1926</v>
      </c>
      <c r="AL339" s="96" t="s">
        <v>1926</v>
      </c>
      <c r="AM339" s="96" t="s">
        <v>1926</v>
      </c>
      <c r="AN339" s="96" t="s">
        <v>1926</v>
      </c>
      <c r="AO339" s="96" t="s">
        <v>1926</v>
      </c>
      <c r="AP339" s="96" t="s">
        <v>1926</v>
      </c>
      <c r="AQ339" s="96" t="s">
        <v>1926</v>
      </c>
      <c r="AR339" s="96" t="s">
        <v>1926</v>
      </c>
      <c r="AS339" s="96" t="s">
        <v>1926</v>
      </c>
      <c r="AT339" s="96" t="s">
        <v>1926</v>
      </c>
      <c r="AU339" s="96" t="s">
        <v>1926</v>
      </c>
      <c r="AV339" s="96" t="s">
        <v>1926</v>
      </c>
      <c r="AW339" s="96" t="s">
        <v>1926</v>
      </c>
      <c r="AX339" s="96" t="s">
        <v>1926</v>
      </c>
      <c r="AY339" s="344"/>
      <c r="AZ339" s="93"/>
      <c r="BA339" s="93">
        <v>1.0161025839999999E-3</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c r="BV339" s="94"/>
      <c r="BW339" s="94"/>
      <c r="BX339" s="94"/>
      <c r="BY339" s="94"/>
      <c r="BZ339" s="94">
        <v>0</v>
      </c>
      <c r="CA339" s="373"/>
    </row>
    <row r="340" spans="1:79" s="2" customFormat="1" ht="11.45" customHeight="1" x14ac:dyDescent="0.15">
      <c r="A340" s="95"/>
      <c r="B340" s="312"/>
      <c r="C340" s="346" t="s">
        <v>2440</v>
      </c>
      <c r="D340" s="312"/>
      <c r="E340" s="127" t="s">
        <v>745</v>
      </c>
      <c r="F340" s="126">
        <v>0</v>
      </c>
      <c r="G340" s="946" t="s">
        <v>202</v>
      </c>
      <c r="H340" s="946" t="s">
        <v>1811</v>
      </c>
      <c r="I340" s="944">
        <v>2.1015999999999999</v>
      </c>
      <c r="J340" s="103">
        <v>1</v>
      </c>
      <c r="K340" s="104">
        <v>512000</v>
      </c>
      <c r="L340" s="105">
        <v>1.0160900000000001E-3</v>
      </c>
      <c r="M340" s="629"/>
      <c r="N340" s="630"/>
      <c r="O340" s="372">
        <v>1.0160900000000001E-3</v>
      </c>
      <c r="P340" s="352"/>
      <c r="Q340" s="241">
        <v>520</v>
      </c>
      <c r="R340" s="100"/>
      <c r="S340" s="42"/>
      <c r="T340" s="228"/>
      <c r="U340" s="340">
        <v>520</v>
      </c>
      <c r="V340" s="227"/>
      <c r="W340" s="5"/>
      <c r="X340" s="108" t="s">
        <v>2440</v>
      </c>
      <c r="Y340" s="109" t="s">
        <v>2423</v>
      </c>
      <c r="Z340" s="123">
        <v>1076019.2</v>
      </c>
      <c r="AA340" s="83" t="s">
        <v>201</v>
      </c>
      <c r="AB340" s="83" t="s">
        <v>201</v>
      </c>
      <c r="AC340" s="83" t="s">
        <v>1604</v>
      </c>
      <c r="AE340" s="93" t="s">
        <v>2965</v>
      </c>
      <c r="AF340" s="93"/>
      <c r="AG340" s="96" t="s">
        <v>1926</v>
      </c>
      <c r="AH340" s="96" t="s">
        <v>1926</v>
      </c>
      <c r="AI340" s="96" t="s">
        <v>1926</v>
      </c>
      <c r="AJ340" s="96" t="s">
        <v>1926</v>
      </c>
      <c r="AK340" s="96" t="s">
        <v>1926</v>
      </c>
      <c r="AL340" s="96" t="s">
        <v>1926</v>
      </c>
      <c r="AM340" s="96" t="s">
        <v>1926</v>
      </c>
      <c r="AN340" s="96" t="s">
        <v>1926</v>
      </c>
      <c r="AO340" s="96" t="s">
        <v>1926</v>
      </c>
      <c r="AP340" s="96" t="s">
        <v>1926</v>
      </c>
      <c r="AQ340" s="96" t="s">
        <v>1926</v>
      </c>
      <c r="AR340" s="96" t="s">
        <v>1926</v>
      </c>
      <c r="AS340" s="96" t="s">
        <v>1926</v>
      </c>
      <c r="AT340" s="96" t="s">
        <v>1926</v>
      </c>
      <c r="AU340" s="96" t="s">
        <v>1926</v>
      </c>
      <c r="AV340" s="96" t="s">
        <v>1926</v>
      </c>
      <c r="AW340" s="96" t="s">
        <v>1926</v>
      </c>
      <c r="AX340" s="96" t="s">
        <v>1926</v>
      </c>
      <c r="AY340" s="344"/>
      <c r="AZ340" s="93"/>
      <c r="BA340" s="93">
        <v>1.0161025839999999E-3</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373"/>
    </row>
    <row r="341" spans="1:79" s="2" customFormat="1" ht="11.45" customHeight="1" x14ac:dyDescent="0.15">
      <c r="A341" s="95"/>
      <c r="B341" s="312"/>
      <c r="C341" s="346" t="s">
        <v>394</v>
      </c>
      <c r="D341" s="312"/>
      <c r="E341" s="127" t="s">
        <v>1228</v>
      </c>
      <c r="F341" s="126">
        <v>0</v>
      </c>
      <c r="G341" s="946" t="s">
        <v>202</v>
      </c>
      <c r="H341" s="946" t="s">
        <v>2493</v>
      </c>
      <c r="I341" s="944">
        <v>2.1015999999999999</v>
      </c>
      <c r="J341" s="103">
        <v>1</v>
      </c>
      <c r="K341" s="104">
        <v>534445</v>
      </c>
      <c r="L341" s="105">
        <v>1.0160900000000001E-3</v>
      </c>
      <c r="M341" s="629"/>
      <c r="N341" s="630"/>
      <c r="O341" s="372">
        <v>1.0160900000000001E-3</v>
      </c>
      <c r="P341" s="352"/>
      <c r="Q341" s="241">
        <v>543</v>
      </c>
      <c r="R341" s="100"/>
      <c r="S341" s="42"/>
      <c r="T341" s="228"/>
      <c r="U341" s="340">
        <v>543</v>
      </c>
      <c r="V341" s="227"/>
      <c r="W341" s="5"/>
      <c r="X341" s="108" t="s">
        <v>394</v>
      </c>
      <c r="Y341" s="109" t="s">
        <v>2398</v>
      </c>
      <c r="Z341" s="123">
        <v>1123189.612</v>
      </c>
      <c r="AA341" s="83" t="s">
        <v>201</v>
      </c>
      <c r="AB341" s="83" t="s">
        <v>201</v>
      </c>
      <c r="AC341" s="83" t="s">
        <v>1608</v>
      </c>
      <c r="AE341" s="93" t="s">
        <v>2965</v>
      </c>
      <c r="AF341" s="93"/>
      <c r="AG341" s="96" t="s">
        <v>1926</v>
      </c>
      <c r="AH341" s="96" t="s">
        <v>1926</v>
      </c>
      <c r="AI341" s="96" t="s">
        <v>1926</v>
      </c>
      <c r="AJ341" s="96" t="s">
        <v>1926</v>
      </c>
      <c r="AK341" s="96" t="s">
        <v>1926</v>
      </c>
      <c r="AL341" s="96" t="s">
        <v>1926</v>
      </c>
      <c r="AM341" s="96" t="s">
        <v>1926</v>
      </c>
      <c r="AN341" s="96" t="s">
        <v>1926</v>
      </c>
      <c r="AO341" s="96" t="s">
        <v>1926</v>
      </c>
      <c r="AP341" s="96" t="s">
        <v>1926</v>
      </c>
      <c r="AQ341" s="96" t="s">
        <v>1926</v>
      </c>
      <c r="AR341" s="96" t="s">
        <v>1926</v>
      </c>
      <c r="AS341" s="96" t="s">
        <v>1926</v>
      </c>
      <c r="AT341" s="96" t="s">
        <v>1926</v>
      </c>
      <c r="AU341" s="96" t="s">
        <v>1926</v>
      </c>
      <c r="AV341" s="96" t="s">
        <v>1926</v>
      </c>
      <c r="AW341" s="96" t="s">
        <v>1926</v>
      </c>
      <c r="AX341" s="96" t="s">
        <v>1926</v>
      </c>
      <c r="AY341" s="344"/>
      <c r="AZ341" s="93"/>
      <c r="BA341" s="93">
        <v>1.0161025839999999E-3</v>
      </c>
      <c r="BB341" s="94">
        <v>0</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373"/>
    </row>
    <row r="342" spans="1:79" s="2" customFormat="1" ht="11.45" customHeight="1" x14ac:dyDescent="0.15">
      <c r="A342" s="95"/>
      <c r="B342" s="312"/>
      <c r="C342" s="346" t="s">
        <v>1802</v>
      </c>
      <c r="D342" s="312"/>
      <c r="E342" s="127" t="s">
        <v>2641</v>
      </c>
      <c r="F342" s="126">
        <v>0</v>
      </c>
      <c r="G342" s="946" t="s">
        <v>202</v>
      </c>
      <c r="H342" s="946" t="s">
        <v>2494</v>
      </c>
      <c r="I342" s="944">
        <v>2.1015999999999999</v>
      </c>
      <c r="J342" s="103">
        <v>1</v>
      </c>
      <c r="K342" s="104">
        <v>570900</v>
      </c>
      <c r="L342" s="105">
        <v>1.0160900000000001E-3</v>
      </c>
      <c r="M342" s="629"/>
      <c r="N342" s="630"/>
      <c r="O342" s="372">
        <v>1.0160900000000001E-3</v>
      </c>
      <c r="P342" s="352"/>
      <c r="Q342" s="241">
        <v>580</v>
      </c>
      <c r="R342" s="100"/>
      <c r="S342" s="42"/>
      <c r="T342" s="228"/>
      <c r="U342" s="340">
        <v>580</v>
      </c>
      <c r="V342" s="227"/>
      <c r="W342" s="5"/>
      <c r="X342" s="108" t="s">
        <v>1802</v>
      </c>
      <c r="Y342" s="109" t="s">
        <v>858</v>
      </c>
      <c r="Z342" s="123">
        <v>1199803.44</v>
      </c>
      <c r="AA342" s="83" t="s">
        <v>201</v>
      </c>
      <c r="AB342" s="83" t="s">
        <v>201</v>
      </c>
      <c r="AC342" s="83" t="s">
        <v>121</v>
      </c>
      <c r="AE342" s="93" t="s">
        <v>2966</v>
      </c>
      <c r="AF342" s="93"/>
      <c r="AG342" s="96" t="s">
        <v>1926</v>
      </c>
      <c r="AH342" s="96" t="s">
        <v>1926</v>
      </c>
      <c r="AI342" s="96" t="s">
        <v>1926</v>
      </c>
      <c r="AJ342" s="96" t="s">
        <v>1926</v>
      </c>
      <c r="AK342" s="96" t="s">
        <v>1926</v>
      </c>
      <c r="AL342" s="96" t="s">
        <v>1926</v>
      </c>
      <c r="AM342" s="96" t="s">
        <v>1926</v>
      </c>
      <c r="AN342" s="96" t="s">
        <v>1926</v>
      </c>
      <c r="AO342" s="96" t="s">
        <v>1926</v>
      </c>
      <c r="AP342" s="96" t="s">
        <v>1926</v>
      </c>
      <c r="AQ342" s="96" t="s">
        <v>1926</v>
      </c>
      <c r="AR342" s="96" t="s">
        <v>1926</v>
      </c>
      <c r="AS342" s="96" t="s">
        <v>1926</v>
      </c>
      <c r="AT342" s="96" t="s">
        <v>1926</v>
      </c>
      <c r="AU342" s="96" t="s">
        <v>1926</v>
      </c>
      <c r="AV342" s="96" t="s">
        <v>1926</v>
      </c>
      <c r="AW342" s="96" t="s">
        <v>1926</v>
      </c>
      <c r="AX342" s="96" t="s">
        <v>123</v>
      </c>
      <c r="AY342" s="344"/>
      <c r="AZ342" s="93"/>
      <c r="BA342" s="93">
        <v>1.0161025839999999E-3</v>
      </c>
      <c r="BB342" s="94">
        <v>0</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1</v>
      </c>
      <c r="CA342" s="373"/>
    </row>
    <row r="343" spans="1:79" s="2" customFormat="1" ht="11.45" customHeight="1" x14ac:dyDescent="0.15">
      <c r="A343" s="95"/>
      <c r="B343" s="312"/>
      <c r="C343" s="346" t="s">
        <v>1926</v>
      </c>
      <c r="D343" s="312"/>
      <c r="E343" s="127"/>
      <c r="F343" s="126"/>
      <c r="G343" s="946" t="s">
        <v>1926</v>
      </c>
      <c r="H343" s="946" t="s">
        <v>1926</v>
      </c>
      <c r="I343" s="944"/>
      <c r="J343" s="103"/>
      <c r="K343" s="104"/>
      <c r="L343" s="105"/>
      <c r="M343" s="629"/>
      <c r="N343" s="630"/>
      <c r="O343" s="372" t="s">
        <v>1926</v>
      </c>
      <c r="P343" s="352"/>
      <c r="Q343" s="241">
        <v>0</v>
      </c>
      <c r="R343" s="100"/>
      <c r="S343" s="42"/>
      <c r="T343" s="228"/>
      <c r="U343" s="340">
        <v>0</v>
      </c>
      <c r="V343" s="227"/>
      <c r="W343" s="5"/>
      <c r="X343" s="108" t="s">
        <v>1926</v>
      </c>
      <c r="Y343" s="109" t="s">
        <v>119</v>
      </c>
      <c r="Z343" s="123">
        <v>0</v>
      </c>
      <c r="AA343" s="83" t="s">
        <v>1926</v>
      </c>
      <c r="AB343" s="83" t="s">
        <v>1926</v>
      </c>
      <c r="AC343" s="83" t="s">
        <v>1926</v>
      </c>
      <c r="AE343" s="93" t="s">
        <v>2965</v>
      </c>
      <c r="AF343" s="93"/>
      <c r="AG343" s="96" t="s">
        <v>1926</v>
      </c>
      <c r="AH343" s="96" t="s">
        <v>1926</v>
      </c>
      <c r="AI343" s="96" t="s">
        <v>1926</v>
      </c>
      <c r="AJ343" s="96" t="s">
        <v>1926</v>
      </c>
      <c r="AK343" s="96" t="s">
        <v>1926</v>
      </c>
      <c r="AL343" s="96" t="s">
        <v>1926</v>
      </c>
      <c r="AM343" s="96" t="s">
        <v>1926</v>
      </c>
      <c r="AN343" s="96" t="s">
        <v>1926</v>
      </c>
      <c r="AO343" s="96" t="s">
        <v>1926</v>
      </c>
      <c r="AP343" s="96" t="s">
        <v>1926</v>
      </c>
      <c r="AQ343" s="96" t="s">
        <v>1926</v>
      </c>
      <c r="AR343" s="96" t="s">
        <v>1926</v>
      </c>
      <c r="AS343" s="96" t="s">
        <v>1926</v>
      </c>
      <c r="AT343" s="96" t="s">
        <v>1926</v>
      </c>
      <c r="AU343" s="96" t="s">
        <v>1926</v>
      </c>
      <c r="AV343" s="96" t="s">
        <v>1926</v>
      </c>
      <c r="AW343" s="96" t="s">
        <v>1926</v>
      </c>
      <c r="AX343" s="96" t="s">
        <v>1926</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1926</v>
      </c>
      <c r="D344" s="312"/>
      <c r="E344" s="127"/>
      <c r="F344" s="126"/>
      <c r="G344" s="946" t="s">
        <v>1926</v>
      </c>
      <c r="H344" s="946" t="s">
        <v>1926</v>
      </c>
      <c r="I344" s="944"/>
      <c r="J344" s="103"/>
      <c r="K344" s="104"/>
      <c r="L344" s="105"/>
      <c r="M344" s="629"/>
      <c r="N344" s="630"/>
      <c r="O344" s="372" t="s">
        <v>1926</v>
      </c>
      <c r="P344" s="352"/>
      <c r="Q344" s="241">
        <v>0</v>
      </c>
      <c r="R344" s="100"/>
      <c r="S344" s="42"/>
      <c r="T344" s="228"/>
      <c r="U344" s="340">
        <v>0</v>
      </c>
      <c r="V344" s="227"/>
      <c r="W344" s="5"/>
      <c r="X344" s="108" t="s">
        <v>1926</v>
      </c>
      <c r="Y344" s="109" t="s">
        <v>119</v>
      </c>
      <c r="Z344" s="123">
        <v>0</v>
      </c>
      <c r="AA344" s="83" t="s">
        <v>1926</v>
      </c>
      <c r="AB344" s="83" t="s">
        <v>1926</v>
      </c>
      <c r="AC344" s="83" t="s">
        <v>1926</v>
      </c>
      <c r="AE344" s="93" t="s">
        <v>2965</v>
      </c>
      <c r="AF344" s="93"/>
      <c r="AG344" s="96" t="s">
        <v>1926</v>
      </c>
      <c r="AH344" s="96" t="s">
        <v>1926</v>
      </c>
      <c r="AI344" s="96" t="s">
        <v>1926</v>
      </c>
      <c r="AJ344" s="96" t="s">
        <v>1926</v>
      </c>
      <c r="AK344" s="96" t="s">
        <v>1926</v>
      </c>
      <c r="AL344" s="96" t="s">
        <v>1926</v>
      </c>
      <c r="AM344" s="96" t="s">
        <v>1926</v>
      </c>
      <c r="AN344" s="96" t="s">
        <v>1926</v>
      </c>
      <c r="AO344" s="96" t="s">
        <v>1926</v>
      </c>
      <c r="AP344" s="96" t="s">
        <v>1926</v>
      </c>
      <c r="AQ344" s="96" t="s">
        <v>1926</v>
      </c>
      <c r="AR344" s="96" t="s">
        <v>1926</v>
      </c>
      <c r="AS344" s="96" t="s">
        <v>1926</v>
      </c>
      <c r="AT344" s="96" t="s">
        <v>1926</v>
      </c>
      <c r="AU344" s="96" t="s">
        <v>1926</v>
      </c>
      <c r="AV344" s="96" t="s">
        <v>1926</v>
      </c>
      <c r="AW344" s="96" t="s">
        <v>1926</v>
      </c>
      <c r="AX344" s="96" t="s">
        <v>1926</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1926</v>
      </c>
      <c r="D345" s="312"/>
      <c r="E345" s="127"/>
      <c r="F345" s="126"/>
      <c r="G345" s="946" t="s">
        <v>1926</v>
      </c>
      <c r="H345" s="946" t="s">
        <v>1926</v>
      </c>
      <c r="I345" s="944"/>
      <c r="J345" s="103"/>
      <c r="K345" s="104"/>
      <c r="L345" s="105"/>
      <c r="M345" s="629"/>
      <c r="N345" s="630"/>
      <c r="O345" s="372" t="s">
        <v>1926</v>
      </c>
      <c r="P345" s="352"/>
      <c r="Q345" s="241">
        <v>0</v>
      </c>
      <c r="R345" s="100"/>
      <c r="S345" s="42"/>
      <c r="T345" s="228"/>
      <c r="U345" s="340">
        <v>0</v>
      </c>
      <c r="V345" s="227"/>
      <c r="W345" s="5"/>
      <c r="X345" s="108" t="s">
        <v>1926</v>
      </c>
      <c r="Y345" s="109" t="s">
        <v>119</v>
      </c>
      <c r="Z345" s="123">
        <v>0</v>
      </c>
      <c r="AA345" s="83" t="s">
        <v>1926</v>
      </c>
      <c r="AB345" s="83" t="s">
        <v>1926</v>
      </c>
      <c r="AC345" s="83" t="s">
        <v>1926</v>
      </c>
      <c r="AE345" s="93" t="s">
        <v>2965</v>
      </c>
      <c r="AF345" s="93"/>
      <c r="AG345" s="96" t="s">
        <v>1926</v>
      </c>
      <c r="AH345" s="96" t="s">
        <v>1926</v>
      </c>
      <c r="AI345" s="96" t="s">
        <v>1926</v>
      </c>
      <c r="AJ345" s="96" t="s">
        <v>1926</v>
      </c>
      <c r="AK345" s="96" t="s">
        <v>1926</v>
      </c>
      <c r="AL345" s="96" t="s">
        <v>1926</v>
      </c>
      <c r="AM345" s="96" t="s">
        <v>1926</v>
      </c>
      <c r="AN345" s="96" t="s">
        <v>1926</v>
      </c>
      <c r="AO345" s="96" t="s">
        <v>1926</v>
      </c>
      <c r="AP345" s="96" t="s">
        <v>1926</v>
      </c>
      <c r="AQ345" s="96" t="s">
        <v>1926</v>
      </c>
      <c r="AR345" s="96" t="s">
        <v>1926</v>
      </c>
      <c r="AS345" s="96" t="s">
        <v>1926</v>
      </c>
      <c r="AT345" s="96" t="s">
        <v>1926</v>
      </c>
      <c r="AU345" s="96" t="s">
        <v>1926</v>
      </c>
      <c r="AV345" s="96" t="s">
        <v>1926</v>
      </c>
      <c r="AW345" s="96" t="s">
        <v>1926</v>
      </c>
      <c r="AX345" s="96" t="s">
        <v>1926</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1926</v>
      </c>
      <c r="D346" s="312"/>
      <c r="E346" s="127"/>
      <c r="F346" s="126"/>
      <c r="G346" s="946" t="s">
        <v>1926</v>
      </c>
      <c r="H346" s="946" t="s">
        <v>1926</v>
      </c>
      <c r="I346" s="944"/>
      <c r="J346" s="103"/>
      <c r="K346" s="104"/>
      <c r="L346" s="105"/>
      <c r="M346" s="629"/>
      <c r="N346" s="630"/>
      <c r="O346" s="372" t="s">
        <v>1926</v>
      </c>
      <c r="P346" s="352"/>
      <c r="Q346" s="241">
        <v>0</v>
      </c>
      <c r="R346" s="100"/>
      <c r="S346" s="42"/>
      <c r="T346" s="228"/>
      <c r="U346" s="340">
        <v>0</v>
      </c>
      <c r="V346" s="227"/>
      <c r="W346" s="5"/>
      <c r="X346" s="108" t="s">
        <v>1926</v>
      </c>
      <c r="Y346" s="109" t="s">
        <v>119</v>
      </c>
      <c r="Z346" s="123">
        <v>0</v>
      </c>
      <c r="AA346" s="83" t="s">
        <v>1926</v>
      </c>
      <c r="AB346" s="83" t="s">
        <v>1926</v>
      </c>
      <c r="AC346" s="83" t="s">
        <v>1926</v>
      </c>
      <c r="AE346" s="93" t="s">
        <v>2965</v>
      </c>
      <c r="AF346" s="93"/>
      <c r="AG346" s="96" t="s">
        <v>1926</v>
      </c>
      <c r="AH346" s="96" t="s">
        <v>1926</v>
      </c>
      <c r="AI346" s="96" t="s">
        <v>1926</v>
      </c>
      <c r="AJ346" s="96" t="s">
        <v>1926</v>
      </c>
      <c r="AK346" s="96" t="s">
        <v>1926</v>
      </c>
      <c r="AL346" s="96" t="s">
        <v>1926</v>
      </c>
      <c r="AM346" s="96" t="s">
        <v>1926</v>
      </c>
      <c r="AN346" s="96" t="s">
        <v>1926</v>
      </c>
      <c r="AO346" s="96" t="s">
        <v>1926</v>
      </c>
      <c r="AP346" s="96" t="s">
        <v>1926</v>
      </c>
      <c r="AQ346" s="96" t="s">
        <v>1926</v>
      </c>
      <c r="AR346" s="96" t="s">
        <v>1926</v>
      </c>
      <c r="AS346" s="96" t="s">
        <v>1926</v>
      </c>
      <c r="AT346" s="96" t="s">
        <v>1926</v>
      </c>
      <c r="AU346" s="96" t="s">
        <v>1926</v>
      </c>
      <c r="AV346" s="96" t="s">
        <v>1926</v>
      </c>
      <c r="AW346" s="96" t="s">
        <v>1926</v>
      </c>
      <c r="AX346" s="96" t="s">
        <v>1926</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1926</v>
      </c>
      <c r="D347" s="312"/>
      <c r="E347" s="127"/>
      <c r="F347" s="126"/>
      <c r="G347" s="946" t="s">
        <v>1926</v>
      </c>
      <c r="H347" s="946" t="s">
        <v>1926</v>
      </c>
      <c r="I347" s="944"/>
      <c r="J347" s="103"/>
      <c r="K347" s="104"/>
      <c r="L347" s="105"/>
      <c r="M347" s="629"/>
      <c r="N347" s="630"/>
      <c r="O347" s="372" t="s">
        <v>1926</v>
      </c>
      <c r="P347" s="352"/>
      <c r="Q347" s="241">
        <v>0</v>
      </c>
      <c r="R347" s="100"/>
      <c r="S347" s="42"/>
      <c r="T347" s="228"/>
      <c r="U347" s="340">
        <v>0</v>
      </c>
      <c r="V347" s="227"/>
      <c r="W347" s="5"/>
      <c r="X347" s="108" t="s">
        <v>1926</v>
      </c>
      <c r="Y347" s="109" t="s">
        <v>119</v>
      </c>
      <c r="Z347" s="123">
        <v>0</v>
      </c>
      <c r="AA347" s="83" t="s">
        <v>1926</v>
      </c>
      <c r="AB347" s="83" t="s">
        <v>1926</v>
      </c>
      <c r="AC347" s="83" t="s">
        <v>1926</v>
      </c>
      <c r="AE347" s="93" t="s">
        <v>2965</v>
      </c>
      <c r="AF347" s="93"/>
      <c r="AG347" s="96" t="s">
        <v>1926</v>
      </c>
      <c r="AH347" s="96" t="s">
        <v>1926</v>
      </c>
      <c r="AI347" s="96" t="s">
        <v>1926</v>
      </c>
      <c r="AJ347" s="96" t="s">
        <v>1926</v>
      </c>
      <c r="AK347" s="96" t="s">
        <v>1926</v>
      </c>
      <c r="AL347" s="96" t="s">
        <v>1926</v>
      </c>
      <c r="AM347" s="96" t="s">
        <v>1926</v>
      </c>
      <c r="AN347" s="96" t="s">
        <v>1926</v>
      </c>
      <c r="AO347" s="96" t="s">
        <v>1926</v>
      </c>
      <c r="AP347" s="96" t="s">
        <v>1926</v>
      </c>
      <c r="AQ347" s="96" t="s">
        <v>1926</v>
      </c>
      <c r="AR347" s="96" t="s">
        <v>1926</v>
      </c>
      <c r="AS347" s="96" t="s">
        <v>1926</v>
      </c>
      <c r="AT347" s="96" t="s">
        <v>1926</v>
      </c>
      <c r="AU347" s="96" t="s">
        <v>1926</v>
      </c>
      <c r="AV347" s="96" t="s">
        <v>1926</v>
      </c>
      <c r="AW347" s="96" t="s">
        <v>1926</v>
      </c>
      <c r="AX347" s="96" t="s">
        <v>1926</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1926</v>
      </c>
      <c r="D348" s="312"/>
      <c r="E348" s="127"/>
      <c r="F348" s="126"/>
      <c r="G348" s="946" t="s">
        <v>1926</v>
      </c>
      <c r="H348" s="946" t="s">
        <v>1926</v>
      </c>
      <c r="I348" s="944"/>
      <c r="J348" s="103"/>
      <c r="K348" s="104"/>
      <c r="L348" s="105"/>
      <c r="M348" s="629"/>
      <c r="N348" s="630"/>
      <c r="O348" s="372" t="s">
        <v>1926</v>
      </c>
      <c r="P348" s="352"/>
      <c r="Q348" s="241">
        <v>0</v>
      </c>
      <c r="R348" s="100"/>
      <c r="S348" s="42"/>
      <c r="T348" s="228"/>
      <c r="U348" s="340">
        <v>0</v>
      </c>
      <c r="V348" s="227"/>
      <c r="W348" s="5"/>
      <c r="X348" s="108" t="s">
        <v>1926</v>
      </c>
      <c r="Y348" s="109" t="s">
        <v>119</v>
      </c>
      <c r="Z348" s="123">
        <v>0</v>
      </c>
      <c r="AA348" s="83" t="s">
        <v>1926</v>
      </c>
      <c r="AB348" s="83" t="s">
        <v>1926</v>
      </c>
      <c r="AC348" s="83" t="s">
        <v>1926</v>
      </c>
      <c r="AE348" s="93" t="s">
        <v>2965</v>
      </c>
      <c r="AF348" s="93"/>
      <c r="AG348" s="96" t="s">
        <v>1926</v>
      </c>
      <c r="AH348" s="96" t="s">
        <v>1926</v>
      </c>
      <c r="AI348" s="96" t="s">
        <v>1926</v>
      </c>
      <c r="AJ348" s="96" t="s">
        <v>1926</v>
      </c>
      <c r="AK348" s="96" t="s">
        <v>1926</v>
      </c>
      <c r="AL348" s="96" t="s">
        <v>1926</v>
      </c>
      <c r="AM348" s="96" t="s">
        <v>1926</v>
      </c>
      <c r="AN348" s="96" t="s">
        <v>1926</v>
      </c>
      <c r="AO348" s="96" t="s">
        <v>1926</v>
      </c>
      <c r="AP348" s="96" t="s">
        <v>1926</v>
      </c>
      <c r="AQ348" s="96" t="s">
        <v>1926</v>
      </c>
      <c r="AR348" s="96" t="s">
        <v>1926</v>
      </c>
      <c r="AS348" s="96" t="s">
        <v>1926</v>
      </c>
      <c r="AT348" s="96" t="s">
        <v>1926</v>
      </c>
      <c r="AU348" s="96" t="s">
        <v>1926</v>
      </c>
      <c r="AV348" s="96" t="s">
        <v>1926</v>
      </c>
      <c r="AW348" s="96" t="s">
        <v>1926</v>
      </c>
      <c r="AX348" s="96" t="s">
        <v>1926</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1926</v>
      </c>
      <c r="D349" s="312"/>
      <c r="E349" s="127"/>
      <c r="F349" s="126"/>
      <c r="G349" s="946" t="s">
        <v>1926</v>
      </c>
      <c r="H349" s="946" t="s">
        <v>1926</v>
      </c>
      <c r="I349" s="944"/>
      <c r="J349" s="103"/>
      <c r="K349" s="104"/>
      <c r="L349" s="105"/>
      <c r="M349" s="629"/>
      <c r="N349" s="630"/>
      <c r="O349" s="372" t="s">
        <v>1926</v>
      </c>
      <c r="P349" s="352"/>
      <c r="Q349" s="241">
        <v>0</v>
      </c>
      <c r="R349" s="100"/>
      <c r="S349" s="42"/>
      <c r="T349" s="228"/>
      <c r="U349" s="340">
        <v>0</v>
      </c>
      <c r="V349" s="227"/>
      <c r="W349" s="5"/>
      <c r="X349" s="108" t="s">
        <v>1926</v>
      </c>
      <c r="Y349" s="109" t="s">
        <v>119</v>
      </c>
      <c r="Z349" s="123">
        <v>0</v>
      </c>
      <c r="AA349" s="83" t="s">
        <v>1926</v>
      </c>
      <c r="AB349" s="83" t="s">
        <v>1926</v>
      </c>
      <c r="AC349" s="83" t="s">
        <v>1926</v>
      </c>
      <c r="AE349" s="93" t="s">
        <v>2965</v>
      </c>
      <c r="AF349" s="93"/>
      <c r="AG349" s="96" t="s">
        <v>1926</v>
      </c>
      <c r="AH349" s="96" t="s">
        <v>1926</v>
      </c>
      <c r="AI349" s="96" t="s">
        <v>1926</v>
      </c>
      <c r="AJ349" s="96" t="s">
        <v>1926</v>
      </c>
      <c r="AK349" s="96" t="s">
        <v>1926</v>
      </c>
      <c r="AL349" s="96" t="s">
        <v>1926</v>
      </c>
      <c r="AM349" s="96" t="s">
        <v>1926</v>
      </c>
      <c r="AN349" s="96" t="s">
        <v>1926</v>
      </c>
      <c r="AO349" s="96" t="s">
        <v>1926</v>
      </c>
      <c r="AP349" s="96" t="s">
        <v>1926</v>
      </c>
      <c r="AQ349" s="96" t="s">
        <v>1926</v>
      </c>
      <c r="AR349" s="96" t="s">
        <v>1926</v>
      </c>
      <c r="AS349" s="96" t="s">
        <v>1926</v>
      </c>
      <c r="AT349" s="96" t="s">
        <v>1926</v>
      </c>
      <c r="AU349" s="96" t="s">
        <v>1926</v>
      </c>
      <c r="AV349" s="96" t="s">
        <v>1926</v>
      </c>
      <c r="AW349" s="96" t="s">
        <v>1926</v>
      </c>
      <c r="AX349" s="96" t="s">
        <v>1926</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1926</v>
      </c>
      <c r="D350" s="312"/>
      <c r="E350" s="127"/>
      <c r="F350" s="126"/>
      <c r="G350" s="946" t="s">
        <v>1926</v>
      </c>
      <c r="H350" s="946" t="s">
        <v>1926</v>
      </c>
      <c r="I350" s="944"/>
      <c r="J350" s="103"/>
      <c r="K350" s="104"/>
      <c r="L350" s="105"/>
      <c r="M350" s="629"/>
      <c r="N350" s="630"/>
      <c r="O350" s="372" t="s">
        <v>1926</v>
      </c>
      <c r="P350" s="352"/>
      <c r="Q350" s="241">
        <v>0</v>
      </c>
      <c r="R350" s="100"/>
      <c r="S350" s="42"/>
      <c r="T350" s="228"/>
      <c r="U350" s="340">
        <v>0</v>
      </c>
      <c r="V350" s="227"/>
      <c r="W350" s="5"/>
      <c r="X350" s="108" t="s">
        <v>1926</v>
      </c>
      <c r="Y350" s="109" t="s">
        <v>119</v>
      </c>
      <c r="Z350" s="123">
        <v>0</v>
      </c>
      <c r="AA350" s="83" t="s">
        <v>1926</v>
      </c>
      <c r="AB350" s="83" t="s">
        <v>1926</v>
      </c>
      <c r="AC350" s="83" t="s">
        <v>1926</v>
      </c>
      <c r="AE350" s="93" t="s">
        <v>2965</v>
      </c>
      <c r="AF350" s="93"/>
      <c r="AG350" s="96" t="s">
        <v>1926</v>
      </c>
      <c r="AH350" s="96" t="s">
        <v>1926</v>
      </c>
      <c r="AI350" s="96" t="s">
        <v>1926</v>
      </c>
      <c r="AJ350" s="96" t="s">
        <v>1926</v>
      </c>
      <c r="AK350" s="96" t="s">
        <v>1926</v>
      </c>
      <c r="AL350" s="96" t="s">
        <v>1926</v>
      </c>
      <c r="AM350" s="96" t="s">
        <v>1926</v>
      </c>
      <c r="AN350" s="96" t="s">
        <v>1926</v>
      </c>
      <c r="AO350" s="96" t="s">
        <v>1926</v>
      </c>
      <c r="AP350" s="96" t="s">
        <v>1926</v>
      </c>
      <c r="AQ350" s="96" t="s">
        <v>1926</v>
      </c>
      <c r="AR350" s="96" t="s">
        <v>1926</v>
      </c>
      <c r="AS350" s="96" t="s">
        <v>1926</v>
      </c>
      <c r="AT350" s="96" t="s">
        <v>1926</v>
      </c>
      <c r="AU350" s="96" t="s">
        <v>1926</v>
      </c>
      <c r="AV350" s="96" t="s">
        <v>1926</v>
      </c>
      <c r="AW350" s="96" t="s">
        <v>1926</v>
      </c>
      <c r="AX350" s="96" t="s">
        <v>1926</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1926</v>
      </c>
      <c r="D351" s="312"/>
      <c r="E351" s="127"/>
      <c r="F351" s="126"/>
      <c r="G351" s="946" t="s">
        <v>1926</v>
      </c>
      <c r="H351" s="946" t="s">
        <v>1926</v>
      </c>
      <c r="I351" s="944"/>
      <c r="J351" s="103"/>
      <c r="K351" s="104"/>
      <c r="L351" s="105"/>
      <c r="M351" s="629"/>
      <c r="N351" s="630"/>
      <c r="O351" s="372" t="s">
        <v>1926</v>
      </c>
      <c r="P351" s="352"/>
      <c r="Q351" s="241">
        <v>0</v>
      </c>
      <c r="R351" s="100"/>
      <c r="S351" s="42"/>
      <c r="T351" s="228"/>
      <c r="U351" s="340">
        <v>0</v>
      </c>
      <c r="V351" s="227"/>
      <c r="W351" s="5"/>
      <c r="X351" s="108" t="s">
        <v>1926</v>
      </c>
      <c r="Y351" s="109" t="s">
        <v>119</v>
      </c>
      <c r="Z351" s="123">
        <v>0</v>
      </c>
      <c r="AA351" s="83" t="s">
        <v>1926</v>
      </c>
      <c r="AB351" s="83" t="s">
        <v>1926</v>
      </c>
      <c r="AC351" s="83" t="s">
        <v>1926</v>
      </c>
      <c r="AE351" s="93" t="s">
        <v>2965</v>
      </c>
      <c r="AF351" s="93"/>
      <c r="AG351" s="96" t="s">
        <v>1926</v>
      </c>
      <c r="AH351" s="96" t="s">
        <v>1926</v>
      </c>
      <c r="AI351" s="96" t="s">
        <v>1926</v>
      </c>
      <c r="AJ351" s="96" t="s">
        <v>1926</v>
      </c>
      <c r="AK351" s="96" t="s">
        <v>1926</v>
      </c>
      <c r="AL351" s="96" t="s">
        <v>1926</v>
      </c>
      <c r="AM351" s="96" t="s">
        <v>1926</v>
      </c>
      <c r="AN351" s="96" t="s">
        <v>1926</v>
      </c>
      <c r="AO351" s="96" t="s">
        <v>1926</v>
      </c>
      <c r="AP351" s="96" t="s">
        <v>1926</v>
      </c>
      <c r="AQ351" s="96" t="s">
        <v>1926</v>
      </c>
      <c r="AR351" s="96" t="s">
        <v>1926</v>
      </c>
      <c r="AS351" s="96" t="s">
        <v>1926</v>
      </c>
      <c r="AT351" s="96" t="s">
        <v>1926</v>
      </c>
      <c r="AU351" s="96" t="s">
        <v>1926</v>
      </c>
      <c r="AV351" s="96" t="s">
        <v>1926</v>
      </c>
      <c r="AW351" s="96" t="s">
        <v>1926</v>
      </c>
      <c r="AX351" s="96" t="s">
        <v>1926</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1926</v>
      </c>
      <c r="D352" s="312"/>
      <c r="E352" s="127"/>
      <c r="F352" s="126"/>
      <c r="G352" s="946" t="s">
        <v>1926</v>
      </c>
      <c r="H352" s="946" t="s">
        <v>1926</v>
      </c>
      <c r="I352" s="944"/>
      <c r="J352" s="103"/>
      <c r="K352" s="104"/>
      <c r="L352" s="105"/>
      <c r="M352" s="629"/>
      <c r="N352" s="630"/>
      <c r="O352" s="372" t="s">
        <v>1926</v>
      </c>
      <c r="P352" s="352"/>
      <c r="Q352" s="241">
        <v>0</v>
      </c>
      <c r="R352" s="100"/>
      <c r="S352" s="42"/>
      <c r="T352" s="228"/>
      <c r="U352" s="340">
        <v>0</v>
      </c>
      <c r="V352" s="227"/>
      <c r="W352" s="5"/>
      <c r="X352" s="108" t="s">
        <v>1926</v>
      </c>
      <c r="Y352" s="109" t="s">
        <v>119</v>
      </c>
      <c r="Z352" s="123">
        <v>0</v>
      </c>
      <c r="AA352" s="83" t="s">
        <v>1926</v>
      </c>
      <c r="AB352" s="83" t="s">
        <v>1926</v>
      </c>
      <c r="AC352" s="83" t="s">
        <v>1926</v>
      </c>
      <c r="AE352" s="93" t="s">
        <v>2965</v>
      </c>
      <c r="AF352" s="93"/>
      <c r="AG352" s="96" t="s">
        <v>1926</v>
      </c>
      <c r="AH352" s="96" t="s">
        <v>1926</v>
      </c>
      <c r="AI352" s="96" t="s">
        <v>1926</v>
      </c>
      <c r="AJ352" s="96" t="s">
        <v>1926</v>
      </c>
      <c r="AK352" s="96" t="s">
        <v>1926</v>
      </c>
      <c r="AL352" s="96" t="s">
        <v>1926</v>
      </c>
      <c r="AM352" s="96" t="s">
        <v>1926</v>
      </c>
      <c r="AN352" s="96" t="s">
        <v>1926</v>
      </c>
      <c r="AO352" s="96" t="s">
        <v>1926</v>
      </c>
      <c r="AP352" s="96" t="s">
        <v>1926</v>
      </c>
      <c r="AQ352" s="96" t="s">
        <v>1926</v>
      </c>
      <c r="AR352" s="96" t="s">
        <v>1926</v>
      </c>
      <c r="AS352" s="96" t="s">
        <v>1926</v>
      </c>
      <c r="AT352" s="96" t="s">
        <v>1926</v>
      </c>
      <c r="AU352" s="96" t="s">
        <v>1926</v>
      </c>
      <c r="AV352" s="96" t="s">
        <v>1926</v>
      </c>
      <c r="AW352" s="96" t="s">
        <v>1926</v>
      </c>
      <c r="AX352" s="96" t="s">
        <v>1926</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1926</v>
      </c>
      <c r="D353" s="312"/>
      <c r="E353" s="127"/>
      <c r="F353" s="126"/>
      <c r="G353" s="946" t="s">
        <v>1926</v>
      </c>
      <c r="H353" s="946" t="s">
        <v>1926</v>
      </c>
      <c r="I353" s="944"/>
      <c r="J353" s="103"/>
      <c r="K353" s="104"/>
      <c r="L353" s="105"/>
      <c r="M353" s="629"/>
      <c r="N353" s="630"/>
      <c r="O353" s="372" t="s">
        <v>1926</v>
      </c>
      <c r="P353" s="352"/>
      <c r="Q353" s="241">
        <v>0</v>
      </c>
      <c r="R353" s="100"/>
      <c r="S353" s="42"/>
      <c r="T353" s="228"/>
      <c r="U353" s="340">
        <v>0</v>
      </c>
      <c r="V353" s="227"/>
      <c r="W353" s="5"/>
      <c r="X353" s="108" t="s">
        <v>1926</v>
      </c>
      <c r="Y353" s="109" t="s">
        <v>119</v>
      </c>
      <c r="Z353" s="123">
        <v>0</v>
      </c>
      <c r="AA353" s="83" t="s">
        <v>1926</v>
      </c>
      <c r="AB353" s="83" t="s">
        <v>1926</v>
      </c>
      <c r="AC353" s="83" t="s">
        <v>1926</v>
      </c>
      <c r="AE353" s="93" t="s">
        <v>2965</v>
      </c>
      <c r="AF353" s="93"/>
      <c r="AG353" s="96" t="s">
        <v>1926</v>
      </c>
      <c r="AH353" s="96" t="s">
        <v>1926</v>
      </c>
      <c r="AI353" s="96" t="s">
        <v>1926</v>
      </c>
      <c r="AJ353" s="96" t="s">
        <v>1926</v>
      </c>
      <c r="AK353" s="96" t="s">
        <v>1926</v>
      </c>
      <c r="AL353" s="96" t="s">
        <v>1926</v>
      </c>
      <c r="AM353" s="96" t="s">
        <v>1926</v>
      </c>
      <c r="AN353" s="96" t="s">
        <v>1926</v>
      </c>
      <c r="AO353" s="96" t="s">
        <v>1926</v>
      </c>
      <c r="AP353" s="96" t="s">
        <v>1926</v>
      </c>
      <c r="AQ353" s="96" t="s">
        <v>1926</v>
      </c>
      <c r="AR353" s="96" t="s">
        <v>1926</v>
      </c>
      <c r="AS353" s="96" t="s">
        <v>1926</v>
      </c>
      <c r="AT353" s="96" t="s">
        <v>1926</v>
      </c>
      <c r="AU353" s="96" t="s">
        <v>1926</v>
      </c>
      <c r="AV353" s="96" t="s">
        <v>1926</v>
      </c>
      <c r="AW353" s="96" t="s">
        <v>1926</v>
      </c>
      <c r="AX353" s="96" t="s">
        <v>1926</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1926</v>
      </c>
      <c r="D354" s="312"/>
      <c r="E354" s="127"/>
      <c r="F354" s="126"/>
      <c r="G354" s="946" t="s">
        <v>1926</v>
      </c>
      <c r="H354" s="946" t="s">
        <v>1926</v>
      </c>
      <c r="I354" s="944"/>
      <c r="J354" s="103"/>
      <c r="K354" s="104"/>
      <c r="L354" s="105"/>
      <c r="M354" s="629"/>
      <c r="N354" s="630"/>
      <c r="O354" s="372" t="s">
        <v>1926</v>
      </c>
      <c r="P354" s="352"/>
      <c r="Q354" s="241">
        <v>0</v>
      </c>
      <c r="R354" s="100"/>
      <c r="S354" s="42"/>
      <c r="T354" s="228"/>
      <c r="U354" s="340">
        <v>0</v>
      </c>
      <c r="V354" s="227"/>
      <c r="W354" s="5"/>
      <c r="X354" s="108" t="s">
        <v>1926</v>
      </c>
      <c r="Y354" s="109" t="s">
        <v>119</v>
      </c>
      <c r="Z354" s="123">
        <v>0</v>
      </c>
      <c r="AA354" s="83" t="s">
        <v>1926</v>
      </c>
      <c r="AB354" s="83" t="s">
        <v>1926</v>
      </c>
      <c r="AC354" s="83" t="s">
        <v>1926</v>
      </c>
      <c r="AE354" s="93" t="s">
        <v>2965</v>
      </c>
      <c r="AF354" s="93"/>
      <c r="AG354" s="96" t="s">
        <v>1926</v>
      </c>
      <c r="AH354" s="96" t="s">
        <v>1926</v>
      </c>
      <c r="AI354" s="96" t="s">
        <v>1926</v>
      </c>
      <c r="AJ354" s="96" t="s">
        <v>1926</v>
      </c>
      <c r="AK354" s="96" t="s">
        <v>1926</v>
      </c>
      <c r="AL354" s="96" t="s">
        <v>1926</v>
      </c>
      <c r="AM354" s="96" t="s">
        <v>1926</v>
      </c>
      <c r="AN354" s="96" t="s">
        <v>1926</v>
      </c>
      <c r="AO354" s="96" t="s">
        <v>1926</v>
      </c>
      <c r="AP354" s="96" t="s">
        <v>1926</v>
      </c>
      <c r="AQ354" s="96" t="s">
        <v>1926</v>
      </c>
      <c r="AR354" s="96" t="s">
        <v>1926</v>
      </c>
      <c r="AS354" s="96" t="s">
        <v>1926</v>
      </c>
      <c r="AT354" s="96" t="s">
        <v>1926</v>
      </c>
      <c r="AU354" s="96" t="s">
        <v>1926</v>
      </c>
      <c r="AV354" s="96" t="s">
        <v>1926</v>
      </c>
      <c r="AW354" s="96" t="s">
        <v>1926</v>
      </c>
      <c r="AX354" s="96" t="s">
        <v>1926</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1926</v>
      </c>
      <c r="D355" s="312"/>
      <c r="E355" s="127"/>
      <c r="F355" s="126"/>
      <c r="G355" s="946" t="s">
        <v>1926</v>
      </c>
      <c r="H355" s="946" t="s">
        <v>1926</v>
      </c>
      <c r="I355" s="944"/>
      <c r="J355" s="103"/>
      <c r="K355" s="104"/>
      <c r="L355" s="105"/>
      <c r="M355" s="629"/>
      <c r="N355" s="630"/>
      <c r="O355" s="372" t="s">
        <v>1926</v>
      </c>
      <c r="P355" s="352"/>
      <c r="Q355" s="241">
        <v>0</v>
      </c>
      <c r="R355" s="100"/>
      <c r="S355" s="42"/>
      <c r="T355" s="228"/>
      <c r="U355" s="340">
        <v>0</v>
      </c>
      <c r="V355" s="227"/>
      <c r="W355" s="5"/>
      <c r="X355" s="108" t="s">
        <v>1926</v>
      </c>
      <c r="Y355" s="109" t="s">
        <v>119</v>
      </c>
      <c r="Z355" s="123">
        <v>0</v>
      </c>
      <c r="AA355" s="83" t="s">
        <v>1926</v>
      </c>
      <c r="AB355" s="83" t="s">
        <v>1926</v>
      </c>
      <c r="AC355" s="83" t="s">
        <v>1926</v>
      </c>
      <c r="AE355" s="93" t="s">
        <v>2965</v>
      </c>
      <c r="AF355" s="93"/>
      <c r="AG355" s="96" t="s">
        <v>1926</v>
      </c>
      <c r="AH355" s="96" t="s">
        <v>1926</v>
      </c>
      <c r="AI355" s="96" t="s">
        <v>1926</v>
      </c>
      <c r="AJ355" s="96" t="s">
        <v>1926</v>
      </c>
      <c r="AK355" s="96" t="s">
        <v>1926</v>
      </c>
      <c r="AL355" s="96" t="s">
        <v>1926</v>
      </c>
      <c r="AM355" s="96" t="s">
        <v>1926</v>
      </c>
      <c r="AN355" s="96" t="s">
        <v>1926</v>
      </c>
      <c r="AO355" s="96" t="s">
        <v>1926</v>
      </c>
      <c r="AP355" s="96" t="s">
        <v>1926</v>
      </c>
      <c r="AQ355" s="96" t="s">
        <v>1926</v>
      </c>
      <c r="AR355" s="96" t="s">
        <v>1926</v>
      </c>
      <c r="AS355" s="96" t="s">
        <v>1926</v>
      </c>
      <c r="AT355" s="96" t="s">
        <v>1926</v>
      </c>
      <c r="AU355" s="96" t="s">
        <v>1926</v>
      </c>
      <c r="AV355" s="96" t="s">
        <v>1926</v>
      </c>
      <c r="AW355" s="96" t="s">
        <v>1926</v>
      </c>
      <c r="AX355" s="96" t="s">
        <v>1926</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1145</v>
      </c>
      <c r="I356" s="354"/>
      <c r="J356" s="259"/>
      <c r="K356" s="358">
        <v>6558330</v>
      </c>
      <c r="L356" s="352"/>
      <c r="M356" s="352"/>
      <c r="N356" s="352"/>
      <c r="O356" s="352"/>
      <c r="P356" s="352"/>
      <c r="Q356" s="358">
        <v>5036</v>
      </c>
      <c r="R356" s="101"/>
      <c r="S356" s="102"/>
      <c r="T356" s="228"/>
      <c r="U356" s="358">
        <v>5036</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46" t="s">
        <v>727</v>
      </c>
      <c r="F360" s="1346" t="s">
        <v>141</v>
      </c>
      <c r="G360" s="1346" t="s">
        <v>142</v>
      </c>
      <c r="H360" s="1346" t="s">
        <v>143</v>
      </c>
      <c r="I360" s="1346" t="s">
        <v>1190</v>
      </c>
      <c r="J360" s="1346" t="s">
        <v>1191</v>
      </c>
      <c r="K360" s="1346" t="s">
        <v>276</v>
      </c>
      <c r="L360" s="79" t="s">
        <v>1471</v>
      </c>
      <c r="M360" s="85"/>
      <c r="N360" s="85"/>
      <c r="O360" s="80"/>
      <c r="P360" s="284"/>
      <c r="Q360" s="79" t="s">
        <v>2184</v>
      </c>
      <c r="R360" s="80"/>
      <c r="S360" s="1346" t="s">
        <v>2185</v>
      </c>
      <c r="T360" s="284"/>
      <c r="U360" s="1346" t="s">
        <v>1934</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47"/>
      <c r="F361" s="1347"/>
      <c r="G361" s="1347"/>
      <c r="H361" s="1347"/>
      <c r="I361" s="1347"/>
      <c r="J361" s="1347"/>
      <c r="K361" s="1347"/>
      <c r="L361" s="37" t="s">
        <v>1270</v>
      </c>
      <c r="M361" s="37" t="s">
        <v>889</v>
      </c>
      <c r="N361" s="37" t="s">
        <v>1271</v>
      </c>
      <c r="O361" s="37" t="s">
        <v>1934</v>
      </c>
      <c r="P361" s="284"/>
      <c r="Q361" s="37" t="s">
        <v>1270</v>
      </c>
      <c r="R361" s="37" t="s">
        <v>889</v>
      </c>
      <c r="S361" s="1347"/>
      <c r="T361" s="284"/>
      <c r="U361" s="1347"/>
      <c r="V361" s="227"/>
      <c r="Y361" s="83"/>
      <c r="AE361" s="576" t="s">
        <v>598</v>
      </c>
      <c r="AX361" s="576" t="s">
        <v>598</v>
      </c>
      <c r="BA361" s="83" t="s">
        <v>653</v>
      </c>
      <c r="BB361" s="83" t="s">
        <v>653</v>
      </c>
      <c r="BC361" s="83" t="s">
        <v>2767</v>
      </c>
      <c r="BD361" s="83" t="s">
        <v>2767</v>
      </c>
      <c r="BE361" s="83" t="s">
        <v>201</v>
      </c>
      <c r="BF361" s="83" t="s">
        <v>203</v>
      </c>
      <c r="BG361" s="83" t="s">
        <v>203</v>
      </c>
      <c r="BH361" s="83" t="s">
        <v>203</v>
      </c>
      <c r="BI361" s="83" t="s">
        <v>546</v>
      </c>
      <c r="BJ361" s="83" t="s">
        <v>2084</v>
      </c>
      <c r="BK361" s="83" t="s">
        <v>1604</v>
      </c>
      <c r="BL361" s="83" t="s">
        <v>2630</v>
      </c>
      <c r="BM361" s="576" t="s">
        <v>1605</v>
      </c>
      <c r="BN361" s="576" t="s">
        <v>1605</v>
      </c>
      <c r="BO361" s="576" t="s">
        <v>1605</v>
      </c>
      <c r="BP361" s="83" t="s">
        <v>1103</v>
      </c>
      <c r="BQ361" s="83" t="s">
        <v>399</v>
      </c>
      <c r="BR361" s="83" t="s">
        <v>1607</v>
      </c>
      <c r="BS361" s="576" t="s">
        <v>125</v>
      </c>
      <c r="BT361" s="83" t="s">
        <v>125</v>
      </c>
      <c r="BU361" s="83" t="s">
        <v>2819</v>
      </c>
      <c r="BV361" s="83" t="s">
        <v>652</v>
      </c>
      <c r="BW361" s="83" t="s">
        <v>652</v>
      </c>
      <c r="BX361" s="83" t="s">
        <v>1608</v>
      </c>
      <c r="BY361" s="83" t="s">
        <v>205</v>
      </c>
      <c r="BZ361" s="579" t="s">
        <v>123</v>
      </c>
      <c r="CA361" s="373"/>
    </row>
    <row r="362" spans="1:79" s="2" customFormat="1" ht="11.45" hidden="1" customHeight="1" x14ac:dyDescent="0.15">
      <c r="A362" s="95"/>
      <c r="B362" s="312"/>
      <c r="C362" s="312"/>
      <c r="D362" s="312"/>
      <c r="E362" s="1346"/>
      <c r="F362" s="1346"/>
      <c r="G362" s="1346"/>
      <c r="H362" s="1346"/>
      <c r="I362" s="1346"/>
      <c r="J362" s="1346"/>
      <c r="K362" s="1346"/>
      <c r="L362" s="79"/>
      <c r="M362" s="85"/>
      <c r="N362" s="85"/>
      <c r="O362" s="80"/>
      <c r="P362" s="284"/>
      <c r="Q362" s="79"/>
      <c r="R362" s="80"/>
      <c r="S362" s="1346"/>
      <c r="T362" s="284"/>
      <c r="U362" s="1346"/>
      <c r="V362" s="227"/>
      <c r="Y362" s="83"/>
      <c r="BE362" s="2" t="s">
        <v>1282</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47"/>
      <c r="F363" s="1347"/>
      <c r="G363" s="1347"/>
      <c r="H363" s="1347"/>
      <c r="I363" s="1347"/>
      <c r="J363" s="1347"/>
      <c r="K363" s="1347"/>
      <c r="L363" s="37"/>
      <c r="M363" s="37"/>
      <c r="N363" s="37"/>
      <c r="O363" s="37"/>
      <c r="P363" s="284"/>
      <c r="Q363" s="37"/>
      <c r="R363" s="37"/>
      <c r="S363" s="1347"/>
      <c r="T363" s="284"/>
      <c r="U363" s="1347"/>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2474</v>
      </c>
      <c r="Y364" s="365" t="s">
        <v>1554</v>
      </c>
      <c r="Z364" s="365" t="s">
        <v>1259</v>
      </c>
      <c r="AA364" s="365" t="s">
        <v>1876</v>
      </c>
      <c r="AB364" s="365" t="s">
        <v>122</v>
      </c>
      <c r="AC364" s="365" t="s">
        <v>654</v>
      </c>
      <c r="AE364" s="365" t="s">
        <v>2543</v>
      </c>
      <c r="AF364" s="95"/>
      <c r="AG364" s="369" t="s">
        <v>2754</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2544</v>
      </c>
      <c r="BB364" s="345">
        <v>0.05</v>
      </c>
      <c r="BC364" s="83" t="s">
        <v>1261</v>
      </c>
      <c r="BD364" s="345"/>
      <c r="BE364" s="83" t="s">
        <v>1282</v>
      </c>
      <c r="BF364" s="83" t="s">
        <v>1262</v>
      </c>
      <c r="BG364" s="83" t="s">
        <v>1262</v>
      </c>
      <c r="BH364" s="83" t="s">
        <v>1262</v>
      </c>
      <c r="BI364" s="83" t="s">
        <v>667</v>
      </c>
      <c r="BJ364" s="83" t="s">
        <v>158</v>
      </c>
      <c r="BK364" s="83" t="s">
        <v>2753</v>
      </c>
      <c r="BL364" s="83" t="s">
        <v>1285</v>
      </c>
      <c r="BM364" s="576" t="s">
        <v>122</v>
      </c>
      <c r="BN364" s="576" t="s">
        <v>654</v>
      </c>
      <c r="BO364" s="576" t="s">
        <v>600</v>
      </c>
      <c r="BP364" s="83" t="s">
        <v>1288</v>
      </c>
      <c r="BQ364" s="83" t="s">
        <v>1289</v>
      </c>
      <c r="BR364" s="83" t="s">
        <v>2759</v>
      </c>
      <c r="BS364" s="576" t="s">
        <v>601</v>
      </c>
      <c r="BT364" s="83" t="s">
        <v>277</v>
      </c>
      <c r="BU364" s="83" t="s">
        <v>2755</v>
      </c>
      <c r="BV364" s="83" t="s">
        <v>159</v>
      </c>
      <c r="BW364" s="83" t="s">
        <v>159</v>
      </c>
      <c r="BX364" s="83" t="s">
        <v>160</v>
      </c>
      <c r="BY364" s="83" t="s">
        <v>160</v>
      </c>
      <c r="BZ364" s="579" t="s">
        <v>597</v>
      </c>
      <c r="CA364" s="373"/>
    </row>
    <row r="365" spans="1:79" s="2" customFormat="1" ht="11.45" customHeight="1" x14ac:dyDescent="0.15">
      <c r="A365" s="95"/>
      <c r="B365" s="312"/>
      <c r="C365" s="312"/>
      <c r="D365" s="312"/>
      <c r="E365" s="58" t="s">
        <v>147</v>
      </c>
      <c r="F365" s="13" t="s">
        <v>147</v>
      </c>
      <c r="G365" s="13"/>
      <c r="H365" s="13"/>
      <c r="I365" s="13"/>
      <c r="J365" s="88" t="s">
        <v>2842</v>
      </c>
      <c r="K365" s="13" t="s">
        <v>2849</v>
      </c>
      <c r="L365" s="13" t="s">
        <v>1137</v>
      </c>
      <c r="M365" s="13" t="s">
        <v>1137</v>
      </c>
      <c r="N365" s="13" t="s">
        <v>1137</v>
      </c>
      <c r="O365" s="13" t="s">
        <v>1137</v>
      </c>
      <c r="P365" s="228"/>
      <c r="Q365" s="13" t="s">
        <v>2849</v>
      </c>
      <c r="R365" s="13" t="s">
        <v>2849</v>
      </c>
      <c r="S365" s="13" t="s">
        <v>2849</v>
      </c>
      <c r="T365" s="228"/>
      <c r="U365" s="13" t="s">
        <v>2849</v>
      </c>
      <c r="V365" s="227"/>
      <c r="X365" s="365"/>
      <c r="Y365" s="365" t="s">
        <v>2629</v>
      </c>
      <c r="Z365" s="365" t="s">
        <v>1260</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2405</v>
      </c>
      <c r="BB365" s="83" t="s">
        <v>1258</v>
      </c>
      <c r="BC365" s="83" t="s">
        <v>1176</v>
      </c>
      <c r="BD365" s="83" t="s">
        <v>1176</v>
      </c>
      <c r="BE365" s="83" t="s">
        <v>1258</v>
      </c>
      <c r="BF365" s="83" t="s">
        <v>1263</v>
      </c>
      <c r="BG365" s="83" t="s">
        <v>2751</v>
      </c>
      <c r="BH365" s="83" t="s">
        <v>1258</v>
      </c>
      <c r="BI365" s="83" t="s">
        <v>1258</v>
      </c>
      <c r="BJ365" s="83" t="s">
        <v>1176</v>
      </c>
      <c r="BK365" s="83" t="s">
        <v>1284</v>
      </c>
      <c r="BL365" s="83" t="s">
        <v>1258</v>
      </c>
      <c r="BM365" s="576"/>
      <c r="BN365" s="576" t="s">
        <v>1287</v>
      </c>
      <c r="BO365" s="576" t="s">
        <v>1258</v>
      </c>
      <c r="BP365" s="83" t="s">
        <v>1258</v>
      </c>
      <c r="BQ365" s="83" t="s">
        <v>2758</v>
      </c>
      <c r="BR365" s="83" t="s">
        <v>2760</v>
      </c>
      <c r="BS365" s="576" t="s">
        <v>602</v>
      </c>
      <c r="BT365" s="83" t="s">
        <v>668</v>
      </c>
      <c r="BU365" s="83" t="s">
        <v>1176</v>
      </c>
      <c r="BV365" s="83" t="s">
        <v>1176</v>
      </c>
      <c r="BW365" s="83" t="s">
        <v>1176</v>
      </c>
      <c r="BX365" s="93" t="s">
        <v>1176</v>
      </c>
      <c r="BY365" s="93" t="s">
        <v>1176</v>
      </c>
      <c r="BZ365" s="579" t="s">
        <v>608</v>
      </c>
      <c r="CA365" s="373"/>
    </row>
    <row r="366" spans="1:79" s="2" customFormat="1" ht="11.45" customHeight="1" x14ac:dyDescent="0.15">
      <c r="A366" s="95"/>
      <c r="B366" s="312"/>
      <c r="C366" s="347">
        <v>4012</v>
      </c>
      <c r="D366" s="312"/>
      <c r="E366" s="375">
        <v>210</v>
      </c>
      <c r="F366" s="375" t="s">
        <v>284</v>
      </c>
      <c r="G366" s="376" t="s">
        <v>1185</v>
      </c>
      <c r="H366" s="362"/>
      <c r="I366" s="377"/>
      <c r="J366" s="378" t="s">
        <v>2556</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2979</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848</v>
      </c>
      <c r="D367" s="312"/>
      <c r="E367" s="355" t="s">
        <v>2625</v>
      </c>
      <c r="F367" s="356">
        <v>0</v>
      </c>
      <c r="G367" s="946" t="s">
        <v>124</v>
      </c>
      <c r="H367" s="946" t="s">
        <v>2563</v>
      </c>
      <c r="I367" s="943">
        <v>1</v>
      </c>
      <c r="J367" s="357">
        <v>1</v>
      </c>
      <c r="K367" s="104">
        <v>0</v>
      </c>
      <c r="L367" s="105">
        <v>4.2187000000000002E-4</v>
      </c>
      <c r="M367" s="627"/>
      <c r="N367" s="628"/>
      <c r="O367" s="372">
        <v>4.2187000000000002E-4</v>
      </c>
      <c r="P367" s="352"/>
      <c r="Q367" s="241">
        <v>0</v>
      </c>
      <c r="R367" s="100"/>
      <c r="S367" s="42"/>
      <c r="T367" s="228"/>
      <c r="U367" s="340">
        <v>0</v>
      </c>
      <c r="V367" s="227"/>
      <c r="W367" s="5"/>
      <c r="X367" s="106" t="s">
        <v>848</v>
      </c>
      <c r="Y367" s="107" t="s">
        <v>2934</v>
      </c>
      <c r="Z367" s="122">
        <v>0</v>
      </c>
      <c r="AA367" s="83" t="s">
        <v>123</v>
      </c>
      <c r="AB367" s="83" t="s">
        <v>123</v>
      </c>
      <c r="AC367" s="83" t="s">
        <v>2084</v>
      </c>
      <c r="AE367" s="93" t="s">
        <v>2965</v>
      </c>
      <c r="AF367" s="93"/>
      <c r="AG367" s="96" t="s">
        <v>1926</v>
      </c>
      <c r="AH367" s="96" t="s">
        <v>1926</v>
      </c>
      <c r="AI367" s="96" t="s">
        <v>1926</v>
      </c>
      <c r="AJ367" s="96" t="s">
        <v>1926</v>
      </c>
      <c r="AK367" s="96" t="s">
        <v>1926</v>
      </c>
      <c r="AL367" s="96" t="s">
        <v>1926</v>
      </c>
      <c r="AM367" s="96" t="s">
        <v>1926</v>
      </c>
      <c r="AN367" s="96" t="s">
        <v>1926</v>
      </c>
      <c r="AO367" s="96" t="s">
        <v>1926</v>
      </c>
      <c r="AP367" s="96" t="s">
        <v>1926</v>
      </c>
      <c r="AQ367" s="96" t="s">
        <v>1926</v>
      </c>
      <c r="AR367" s="96" t="s">
        <v>1926</v>
      </c>
      <c r="AS367" s="96" t="s">
        <v>1926</v>
      </c>
      <c r="AT367" s="96" t="s">
        <v>1926</v>
      </c>
      <c r="AU367" s="96" t="s">
        <v>1926</v>
      </c>
      <c r="AV367" s="96" t="s">
        <v>1926</v>
      </c>
      <c r="AW367" s="96" t="s">
        <v>1926</v>
      </c>
      <c r="AX367" s="96" t="s">
        <v>1926</v>
      </c>
      <c r="AY367" s="344"/>
      <c r="AZ367" s="93"/>
      <c r="BA367" s="93">
        <v>4.2187000000000002E-4</v>
      </c>
      <c r="BB367" s="94">
        <v>0</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392</v>
      </c>
      <c r="D368" s="312"/>
      <c r="E368" s="127" t="s">
        <v>1226</v>
      </c>
      <c r="F368" s="126">
        <v>0</v>
      </c>
      <c r="G368" s="946" t="s">
        <v>1580</v>
      </c>
      <c r="H368" s="946" t="s">
        <v>2493</v>
      </c>
      <c r="I368" s="944">
        <v>1</v>
      </c>
      <c r="J368" s="103">
        <v>1</v>
      </c>
      <c r="K368" s="104">
        <v>265000</v>
      </c>
      <c r="L368" s="105">
        <v>4.2187000000000002E-4</v>
      </c>
      <c r="M368" s="629"/>
      <c r="N368" s="630"/>
      <c r="O368" s="372">
        <v>4.2187000000000002E-4</v>
      </c>
      <c r="P368" s="352"/>
      <c r="Q368" s="241">
        <v>112</v>
      </c>
      <c r="R368" s="100"/>
      <c r="S368" s="42"/>
      <c r="T368" s="228"/>
      <c r="U368" s="340">
        <v>112</v>
      </c>
      <c r="V368" s="227"/>
      <c r="W368" s="5"/>
      <c r="X368" s="108" t="s">
        <v>392</v>
      </c>
      <c r="Y368" s="109" t="s">
        <v>2671</v>
      </c>
      <c r="Z368" s="123">
        <v>265000</v>
      </c>
      <c r="AA368" s="83" t="s">
        <v>123</v>
      </c>
      <c r="AB368" s="83" t="s">
        <v>123</v>
      </c>
      <c r="AC368" s="83" t="s">
        <v>1608</v>
      </c>
      <c r="AE368" s="93" t="s">
        <v>2965</v>
      </c>
      <c r="AF368" s="93"/>
      <c r="AG368" s="96" t="s">
        <v>1926</v>
      </c>
      <c r="AH368" s="96" t="s">
        <v>1926</v>
      </c>
      <c r="AI368" s="96" t="s">
        <v>1926</v>
      </c>
      <c r="AJ368" s="96" t="s">
        <v>1926</v>
      </c>
      <c r="AK368" s="96" t="s">
        <v>1926</v>
      </c>
      <c r="AL368" s="96" t="s">
        <v>1926</v>
      </c>
      <c r="AM368" s="96" t="s">
        <v>1926</v>
      </c>
      <c r="AN368" s="96" t="s">
        <v>1926</v>
      </c>
      <c r="AO368" s="96" t="s">
        <v>1926</v>
      </c>
      <c r="AP368" s="96" t="s">
        <v>1926</v>
      </c>
      <c r="AQ368" s="96" t="s">
        <v>1926</v>
      </c>
      <c r="AR368" s="96" t="s">
        <v>1926</v>
      </c>
      <c r="AS368" s="96" t="s">
        <v>1926</v>
      </c>
      <c r="AT368" s="96" t="s">
        <v>1926</v>
      </c>
      <c r="AU368" s="96" t="s">
        <v>1926</v>
      </c>
      <c r="AV368" s="96" t="s">
        <v>1926</v>
      </c>
      <c r="AW368" s="96" t="s">
        <v>1926</v>
      </c>
      <c r="AX368" s="96" t="s">
        <v>1926</v>
      </c>
      <c r="AY368" s="344"/>
      <c r="AZ368" s="93"/>
      <c r="BA368" s="93">
        <v>4.2187000000000002E-4</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2439</v>
      </c>
      <c r="D369" s="312"/>
      <c r="E369" s="127" t="s">
        <v>2627</v>
      </c>
      <c r="F369" s="126">
        <v>0</v>
      </c>
      <c r="G369" s="946" t="s">
        <v>202</v>
      </c>
      <c r="H369" s="946" t="s">
        <v>2563</v>
      </c>
      <c r="I369" s="944">
        <v>2.1015999999999999</v>
      </c>
      <c r="J369" s="103">
        <v>1</v>
      </c>
      <c r="K369" s="104">
        <v>15087935</v>
      </c>
      <c r="L369" s="105">
        <v>8.8659000000000003E-4</v>
      </c>
      <c r="M369" s="629"/>
      <c r="N369" s="630"/>
      <c r="O369" s="372">
        <v>8.8659000000000003E-4</v>
      </c>
      <c r="P369" s="352"/>
      <c r="Q369" s="241">
        <v>13377</v>
      </c>
      <c r="R369" s="100"/>
      <c r="S369" s="42"/>
      <c r="T369" s="228"/>
      <c r="U369" s="340">
        <v>13377</v>
      </c>
      <c r="V369" s="227"/>
      <c r="W369" s="5"/>
      <c r="X369" s="108" t="s">
        <v>2439</v>
      </c>
      <c r="Y369" s="109" t="s">
        <v>2397</v>
      </c>
      <c r="Z369" s="123">
        <v>31708804.195999999</v>
      </c>
      <c r="AA369" s="83" t="s">
        <v>201</v>
      </c>
      <c r="AB369" s="83" t="s">
        <v>201</v>
      </c>
      <c r="AC369" s="83" t="s">
        <v>2084</v>
      </c>
      <c r="AE369" s="93" t="s">
        <v>2965</v>
      </c>
      <c r="AF369" s="93"/>
      <c r="AG369" s="96" t="s">
        <v>1926</v>
      </c>
      <c r="AH369" s="96" t="s">
        <v>1926</v>
      </c>
      <c r="AI369" s="96" t="s">
        <v>1926</v>
      </c>
      <c r="AJ369" s="96" t="s">
        <v>1926</v>
      </c>
      <c r="AK369" s="96" t="s">
        <v>1926</v>
      </c>
      <c r="AL369" s="96" t="s">
        <v>1926</v>
      </c>
      <c r="AM369" s="96" t="s">
        <v>1926</v>
      </c>
      <c r="AN369" s="96" t="s">
        <v>1926</v>
      </c>
      <c r="AO369" s="96" t="s">
        <v>1926</v>
      </c>
      <c r="AP369" s="96" t="s">
        <v>1926</v>
      </c>
      <c r="AQ369" s="96" t="s">
        <v>1926</v>
      </c>
      <c r="AR369" s="96" t="s">
        <v>1926</v>
      </c>
      <c r="AS369" s="96" t="s">
        <v>1926</v>
      </c>
      <c r="AT369" s="96" t="s">
        <v>1926</v>
      </c>
      <c r="AU369" s="96" t="s">
        <v>1926</v>
      </c>
      <c r="AV369" s="96" t="s">
        <v>1926</v>
      </c>
      <c r="AW369" s="96" t="s">
        <v>1926</v>
      </c>
      <c r="AX369" s="96" t="s">
        <v>1926</v>
      </c>
      <c r="AY369" s="344"/>
      <c r="AZ369" s="93"/>
      <c r="BA369" s="93">
        <v>8.8660199200000004E-4</v>
      </c>
      <c r="BB369" s="94">
        <v>0</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2440</v>
      </c>
      <c r="D370" s="312"/>
      <c r="E370" s="127" t="s">
        <v>745</v>
      </c>
      <c r="F370" s="126">
        <v>0</v>
      </c>
      <c r="G370" s="946" t="s">
        <v>202</v>
      </c>
      <c r="H370" s="946" t="s">
        <v>1811</v>
      </c>
      <c r="I370" s="944">
        <v>2.1015999999999999</v>
      </c>
      <c r="J370" s="103">
        <v>1</v>
      </c>
      <c r="K370" s="104">
        <v>695000</v>
      </c>
      <c r="L370" s="105">
        <v>8.8659000000000003E-4</v>
      </c>
      <c r="M370" s="629"/>
      <c r="N370" s="630"/>
      <c r="O370" s="372">
        <v>8.8659000000000003E-4</v>
      </c>
      <c r="P370" s="352"/>
      <c r="Q370" s="241">
        <v>616</v>
      </c>
      <c r="R370" s="100"/>
      <c r="S370" s="42"/>
      <c r="T370" s="228"/>
      <c r="U370" s="340">
        <v>616</v>
      </c>
      <c r="V370" s="227"/>
      <c r="W370" s="5"/>
      <c r="X370" s="108" t="s">
        <v>2440</v>
      </c>
      <c r="Y370" s="109" t="s">
        <v>2423</v>
      </c>
      <c r="Z370" s="123">
        <v>1460612</v>
      </c>
      <c r="AA370" s="83" t="s">
        <v>201</v>
      </c>
      <c r="AB370" s="83" t="s">
        <v>201</v>
      </c>
      <c r="AC370" s="83" t="s">
        <v>1604</v>
      </c>
      <c r="AE370" s="93" t="s">
        <v>2965</v>
      </c>
      <c r="AF370" s="93"/>
      <c r="AG370" s="96" t="s">
        <v>1926</v>
      </c>
      <c r="AH370" s="96" t="s">
        <v>1926</v>
      </c>
      <c r="AI370" s="96" t="s">
        <v>1926</v>
      </c>
      <c r="AJ370" s="96" t="s">
        <v>1926</v>
      </c>
      <c r="AK370" s="96" t="s">
        <v>1926</v>
      </c>
      <c r="AL370" s="96" t="s">
        <v>1926</v>
      </c>
      <c r="AM370" s="96" t="s">
        <v>1926</v>
      </c>
      <c r="AN370" s="96" t="s">
        <v>1926</v>
      </c>
      <c r="AO370" s="96" t="s">
        <v>1926</v>
      </c>
      <c r="AP370" s="96" t="s">
        <v>1926</v>
      </c>
      <c r="AQ370" s="96" t="s">
        <v>1926</v>
      </c>
      <c r="AR370" s="96" t="s">
        <v>1926</v>
      </c>
      <c r="AS370" s="96" t="s">
        <v>1926</v>
      </c>
      <c r="AT370" s="96" t="s">
        <v>1926</v>
      </c>
      <c r="AU370" s="96" t="s">
        <v>1926</v>
      </c>
      <c r="AV370" s="96" t="s">
        <v>1926</v>
      </c>
      <c r="AW370" s="96" t="s">
        <v>1926</v>
      </c>
      <c r="AX370" s="96" t="s">
        <v>1926</v>
      </c>
      <c r="AY370" s="344"/>
      <c r="AZ370" s="93"/>
      <c r="BA370" s="93">
        <v>8.8660199200000004E-4</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373"/>
    </row>
    <row r="371" spans="1:79" s="2" customFormat="1" ht="11.45" customHeight="1" x14ac:dyDescent="0.15">
      <c r="A371" s="95"/>
      <c r="B371" s="312"/>
      <c r="C371" s="346" t="s">
        <v>1802</v>
      </c>
      <c r="D371" s="312"/>
      <c r="E371" s="127" t="s">
        <v>2641</v>
      </c>
      <c r="F371" s="126">
        <v>0</v>
      </c>
      <c r="G371" s="946" t="s">
        <v>202</v>
      </c>
      <c r="H371" s="946" t="s">
        <v>2494</v>
      </c>
      <c r="I371" s="944">
        <v>2.1015999999999999</v>
      </c>
      <c r="J371" s="103">
        <v>1</v>
      </c>
      <c r="K371" s="104">
        <v>124300</v>
      </c>
      <c r="L371" s="105">
        <v>8.8659000000000003E-4</v>
      </c>
      <c r="M371" s="629"/>
      <c r="N371" s="630"/>
      <c r="O371" s="372">
        <v>8.8659000000000003E-4</v>
      </c>
      <c r="P371" s="352"/>
      <c r="Q371" s="241">
        <v>110</v>
      </c>
      <c r="R371" s="100"/>
      <c r="S371" s="42"/>
      <c r="T371" s="228"/>
      <c r="U371" s="340">
        <v>110</v>
      </c>
      <c r="V371" s="227"/>
      <c r="W371" s="5"/>
      <c r="X371" s="108" t="s">
        <v>1802</v>
      </c>
      <c r="Y371" s="109" t="s">
        <v>858</v>
      </c>
      <c r="Z371" s="123">
        <v>261228.87999999998</v>
      </c>
      <c r="AA371" s="83" t="s">
        <v>201</v>
      </c>
      <c r="AB371" s="83" t="s">
        <v>201</v>
      </c>
      <c r="AC371" s="83" t="s">
        <v>121</v>
      </c>
      <c r="AE371" s="93" t="s">
        <v>2966</v>
      </c>
      <c r="AF371" s="93"/>
      <c r="AG371" s="96" t="s">
        <v>1926</v>
      </c>
      <c r="AH371" s="96" t="s">
        <v>1926</v>
      </c>
      <c r="AI371" s="96" t="s">
        <v>1926</v>
      </c>
      <c r="AJ371" s="96" t="s">
        <v>1926</v>
      </c>
      <c r="AK371" s="96" t="s">
        <v>1926</v>
      </c>
      <c r="AL371" s="96" t="s">
        <v>1926</v>
      </c>
      <c r="AM371" s="96" t="s">
        <v>1926</v>
      </c>
      <c r="AN371" s="96" t="s">
        <v>1926</v>
      </c>
      <c r="AO371" s="96" t="s">
        <v>1926</v>
      </c>
      <c r="AP371" s="96" t="s">
        <v>1926</v>
      </c>
      <c r="AQ371" s="96" t="s">
        <v>1926</v>
      </c>
      <c r="AR371" s="96" t="s">
        <v>1926</v>
      </c>
      <c r="AS371" s="96" t="s">
        <v>1926</v>
      </c>
      <c r="AT371" s="96" t="s">
        <v>1926</v>
      </c>
      <c r="AU371" s="96" t="s">
        <v>1926</v>
      </c>
      <c r="AV371" s="96" t="s">
        <v>1926</v>
      </c>
      <c r="AW371" s="96" t="s">
        <v>1926</v>
      </c>
      <c r="AX371" s="96" t="s">
        <v>123</v>
      </c>
      <c r="AY371" s="344"/>
      <c r="AZ371" s="93"/>
      <c r="BA371" s="93">
        <v>8.8660199200000004E-4</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1</v>
      </c>
      <c r="CA371" s="373"/>
    </row>
    <row r="372" spans="1:79" s="2" customFormat="1" ht="11.45" customHeight="1" x14ac:dyDescent="0.15">
      <c r="A372" s="95"/>
      <c r="B372" s="312"/>
      <c r="C372" s="346" t="s">
        <v>1926</v>
      </c>
      <c r="D372" s="312"/>
      <c r="E372" s="127"/>
      <c r="F372" s="126"/>
      <c r="G372" s="946" t="s">
        <v>1926</v>
      </c>
      <c r="H372" s="946" t="s">
        <v>1926</v>
      </c>
      <c r="I372" s="944"/>
      <c r="J372" s="103"/>
      <c r="K372" s="104"/>
      <c r="L372" s="105"/>
      <c r="M372" s="629"/>
      <c r="N372" s="630"/>
      <c r="O372" s="372" t="s">
        <v>1926</v>
      </c>
      <c r="P372" s="352"/>
      <c r="Q372" s="241">
        <v>0</v>
      </c>
      <c r="R372" s="100"/>
      <c r="S372" s="42"/>
      <c r="T372" s="228"/>
      <c r="U372" s="340">
        <v>0</v>
      </c>
      <c r="V372" s="227"/>
      <c r="W372" s="5"/>
      <c r="X372" s="108" t="s">
        <v>1926</v>
      </c>
      <c r="Y372" s="109" t="s">
        <v>119</v>
      </c>
      <c r="Z372" s="123">
        <v>0</v>
      </c>
      <c r="AA372" s="83" t="s">
        <v>1926</v>
      </c>
      <c r="AB372" s="83" t="s">
        <v>1926</v>
      </c>
      <c r="AC372" s="83" t="s">
        <v>1926</v>
      </c>
      <c r="AE372" s="93" t="s">
        <v>2965</v>
      </c>
      <c r="AF372" s="93"/>
      <c r="AG372" s="96" t="s">
        <v>1926</v>
      </c>
      <c r="AH372" s="96" t="s">
        <v>1926</v>
      </c>
      <c r="AI372" s="96" t="s">
        <v>1926</v>
      </c>
      <c r="AJ372" s="96" t="s">
        <v>1926</v>
      </c>
      <c r="AK372" s="96" t="s">
        <v>1926</v>
      </c>
      <c r="AL372" s="96" t="s">
        <v>1926</v>
      </c>
      <c r="AM372" s="96" t="s">
        <v>1926</v>
      </c>
      <c r="AN372" s="96" t="s">
        <v>1926</v>
      </c>
      <c r="AO372" s="96" t="s">
        <v>1926</v>
      </c>
      <c r="AP372" s="96" t="s">
        <v>1926</v>
      </c>
      <c r="AQ372" s="96" t="s">
        <v>1926</v>
      </c>
      <c r="AR372" s="96" t="s">
        <v>1926</v>
      </c>
      <c r="AS372" s="96" t="s">
        <v>1926</v>
      </c>
      <c r="AT372" s="96" t="s">
        <v>1926</v>
      </c>
      <c r="AU372" s="96" t="s">
        <v>1926</v>
      </c>
      <c r="AV372" s="96" t="s">
        <v>1926</v>
      </c>
      <c r="AW372" s="96" t="s">
        <v>1926</v>
      </c>
      <c r="AX372" s="96" t="s">
        <v>1926</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3"/>
    </row>
    <row r="373" spans="1:79" s="2" customFormat="1" ht="11.45" customHeight="1" x14ac:dyDescent="0.15">
      <c r="A373" s="95"/>
      <c r="B373" s="312"/>
      <c r="C373" s="346" t="s">
        <v>1926</v>
      </c>
      <c r="D373" s="312"/>
      <c r="E373" s="127"/>
      <c r="F373" s="126"/>
      <c r="G373" s="946" t="s">
        <v>1926</v>
      </c>
      <c r="H373" s="946" t="s">
        <v>1926</v>
      </c>
      <c r="I373" s="944"/>
      <c r="J373" s="103"/>
      <c r="K373" s="104"/>
      <c r="L373" s="105"/>
      <c r="M373" s="629"/>
      <c r="N373" s="630"/>
      <c r="O373" s="372" t="s">
        <v>1926</v>
      </c>
      <c r="P373" s="352"/>
      <c r="Q373" s="241">
        <v>0</v>
      </c>
      <c r="R373" s="100"/>
      <c r="S373" s="42"/>
      <c r="T373" s="228"/>
      <c r="U373" s="340">
        <v>0</v>
      </c>
      <c r="V373" s="227"/>
      <c r="W373" s="5"/>
      <c r="X373" s="108" t="s">
        <v>1926</v>
      </c>
      <c r="Y373" s="109" t="s">
        <v>119</v>
      </c>
      <c r="Z373" s="123">
        <v>0</v>
      </c>
      <c r="AA373" s="83" t="s">
        <v>1926</v>
      </c>
      <c r="AB373" s="83" t="s">
        <v>1926</v>
      </c>
      <c r="AC373" s="83" t="s">
        <v>1926</v>
      </c>
      <c r="AE373" s="93" t="s">
        <v>2965</v>
      </c>
      <c r="AF373" s="93"/>
      <c r="AG373" s="96" t="s">
        <v>1926</v>
      </c>
      <c r="AH373" s="96" t="s">
        <v>1926</v>
      </c>
      <c r="AI373" s="96" t="s">
        <v>1926</v>
      </c>
      <c r="AJ373" s="96" t="s">
        <v>1926</v>
      </c>
      <c r="AK373" s="96" t="s">
        <v>1926</v>
      </c>
      <c r="AL373" s="96" t="s">
        <v>1926</v>
      </c>
      <c r="AM373" s="96" t="s">
        <v>1926</v>
      </c>
      <c r="AN373" s="96" t="s">
        <v>1926</v>
      </c>
      <c r="AO373" s="96" t="s">
        <v>1926</v>
      </c>
      <c r="AP373" s="96" t="s">
        <v>1926</v>
      </c>
      <c r="AQ373" s="96" t="s">
        <v>1926</v>
      </c>
      <c r="AR373" s="96" t="s">
        <v>1926</v>
      </c>
      <c r="AS373" s="96" t="s">
        <v>1926</v>
      </c>
      <c r="AT373" s="96" t="s">
        <v>1926</v>
      </c>
      <c r="AU373" s="96" t="s">
        <v>1926</v>
      </c>
      <c r="AV373" s="96" t="s">
        <v>1926</v>
      </c>
      <c r="AW373" s="96" t="s">
        <v>1926</v>
      </c>
      <c r="AX373" s="96" t="s">
        <v>1926</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3"/>
    </row>
    <row r="374" spans="1:79" s="2" customFormat="1" ht="11.45" customHeight="1" x14ac:dyDescent="0.15">
      <c r="A374" s="95"/>
      <c r="B374" s="312"/>
      <c r="C374" s="346" t="s">
        <v>1926</v>
      </c>
      <c r="D374" s="312"/>
      <c r="E374" s="127"/>
      <c r="F374" s="126"/>
      <c r="G374" s="946" t="s">
        <v>1926</v>
      </c>
      <c r="H374" s="946" t="s">
        <v>1926</v>
      </c>
      <c r="I374" s="944"/>
      <c r="J374" s="103"/>
      <c r="K374" s="104"/>
      <c r="L374" s="105"/>
      <c r="M374" s="629"/>
      <c r="N374" s="630"/>
      <c r="O374" s="372" t="s">
        <v>1926</v>
      </c>
      <c r="P374" s="352"/>
      <c r="Q374" s="241">
        <v>0</v>
      </c>
      <c r="R374" s="100"/>
      <c r="S374" s="42"/>
      <c r="T374" s="228"/>
      <c r="U374" s="340">
        <v>0</v>
      </c>
      <c r="V374" s="227"/>
      <c r="W374" s="5"/>
      <c r="X374" s="108" t="s">
        <v>1926</v>
      </c>
      <c r="Y374" s="109" t="s">
        <v>119</v>
      </c>
      <c r="Z374" s="123">
        <v>0</v>
      </c>
      <c r="AA374" s="83" t="s">
        <v>1926</v>
      </c>
      <c r="AB374" s="83" t="s">
        <v>1926</v>
      </c>
      <c r="AC374" s="83" t="s">
        <v>1926</v>
      </c>
      <c r="AE374" s="93" t="s">
        <v>2965</v>
      </c>
      <c r="AF374" s="93"/>
      <c r="AG374" s="96" t="s">
        <v>1926</v>
      </c>
      <c r="AH374" s="96" t="s">
        <v>1926</v>
      </c>
      <c r="AI374" s="96" t="s">
        <v>1926</v>
      </c>
      <c r="AJ374" s="96" t="s">
        <v>1926</v>
      </c>
      <c r="AK374" s="96" t="s">
        <v>1926</v>
      </c>
      <c r="AL374" s="96" t="s">
        <v>1926</v>
      </c>
      <c r="AM374" s="96" t="s">
        <v>1926</v>
      </c>
      <c r="AN374" s="96" t="s">
        <v>1926</v>
      </c>
      <c r="AO374" s="96" t="s">
        <v>1926</v>
      </c>
      <c r="AP374" s="96" t="s">
        <v>1926</v>
      </c>
      <c r="AQ374" s="96" t="s">
        <v>1926</v>
      </c>
      <c r="AR374" s="96" t="s">
        <v>1926</v>
      </c>
      <c r="AS374" s="96" t="s">
        <v>1926</v>
      </c>
      <c r="AT374" s="96" t="s">
        <v>1926</v>
      </c>
      <c r="AU374" s="96" t="s">
        <v>1926</v>
      </c>
      <c r="AV374" s="96" t="s">
        <v>1926</v>
      </c>
      <c r="AW374" s="96" t="s">
        <v>1926</v>
      </c>
      <c r="AX374" s="96" t="s">
        <v>1926</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1926</v>
      </c>
      <c r="D375" s="312"/>
      <c r="E375" s="127"/>
      <c r="F375" s="126"/>
      <c r="G375" s="946" t="s">
        <v>1926</v>
      </c>
      <c r="H375" s="946" t="s">
        <v>1926</v>
      </c>
      <c r="I375" s="944"/>
      <c r="J375" s="103"/>
      <c r="K375" s="104"/>
      <c r="L375" s="105"/>
      <c r="M375" s="629"/>
      <c r="N375" s="630"/>
      <c r="O375" s="372" t="s">
        <v>1926</v>
      </c>
      <c r="P375" s="352"/>
      <c r="Q375" s="241">
        <v>0</v>
      </c>
      <c r="R375" s="100"/>
      <c r="S375" s="42"/>
      <c r="T375" s="228"/>
      <c r="U375" s="340">
        <v>0</v>
      </c>
      <c r="V375" s="227"/>
      <c r="W375" s="5"/>
      <c r="X375" s="108" t="s">
        <v>1926</v>
      </c>
      <c r="Y375" s="109" t="s">
        <v>119</v>
      </c>
      <c r="Z375" s="123">
        <v>0</v>
      </c>
      <c r="AA375" s="83" t="s">
        <v>1926</v>
      </c>
      <c r="AB375" s="83" t="s">
        <v>1926</v>
      </c>
      <c r="AC375" s="83" t="s">
        <v>1926</v>
      </c>
      <c r="AE375" s="93" t="s">
        <v>2965</v>
      </c>
      <c r="AF375" s="93"/>
      <c r="AG375" s="96" t="s">
        <v>1926</v>
      </c>
      <c r="AH375" s="96" t="s">
        <v>1926</v>
      </c>
      <c r="AI375" s="96" t="s">
        <v>1926</v>
      </c>
      <c r="AJ375" s="96" t="s">
        <v>1926</v>
      </c>
      <c r="AK375" s="96" t="s">
        <v>1926</v>
      </c>
      <c r="AL375" s="96" t="s">
        <v>1926</v>
      </c>
      <c r="AM375" s="96" t="s">
        <v>1926</v>
      </c>
      <c r="AN375" s="96" t="s">
        <v>1926</v>
      </c>
      <c r="AO375" s="96" t="s">
        <v>1926</v>
      </c>
      <c r="AP375" s="96" t="s">
        <v>1926</v>
      </c>
      <c r="AQ375" s="96" t="s">
        <v>1926</v>
      </c>
      <c r="AR375" s="96" t="s">
        <v>1926</v>
      </c>
      <c r="AS375" s="96" t="s">
        <v>1926</v>
      </c>
      <c r="AT375" s="96" t="s">
        <v>1926</v>
      </c>
      <c r="AU375" s="96" t="s">
        <v>1926</v>
      </c>
      <c r="AV375" s="96" t="s">
        <v>1926</v>
      </c>
      <c r="AW375" s="96" t="s">
        <v>1926</v>
      </c>
      <c r="AX375" s="96" t="s">
        <v>1926</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1926</v>
      </c>
      <c r="D376" s="312"/>
      <c r="E376" s="127"/>
      <c r="F376" s="126"/>
      <c r="G376" s="946" t="s">
        <v>1926</v>
      </c>
      <c r="H376" s="946" t="s">
        <v>1926</v>
      </c>
      <c r="I376" s="944"/>
      <c r="J376" s="103"/>
      <c r="K376" s="104"/>
      <c r="L376" s="105"/>
      <c r="M376" s="629"/>
      <c r="N376" s="630"/>
      <c r="O376" s="372" t="s">
        <v>1926</v>
      </c>
      <c r="P376" s="352"/>
      <c r="Q376" s="241">
        <v>0</v>
      </c>
      <c r="R376" s="100"/>
      <c r="S376" s="42"/>
      <c r="T376" s="228"/>
      <c r="U376" s="340">
        <v>0</v>
      </c>
      <c r="V376" s="227"/>
      <c r="W376" s="5"/>
      <c r="X376" s="108" t="s">
        <v>1926</v>
      </c>
      <c r="Y376" s="109" t="s">
        <v>119</v>
      </c>
      <c r="Z376" s="123">
        <v>0</v>
      </c>
      <c r="AA376" s="83" t="s">
        <v>1926</v>
      </c>
      <c r="AB376" s="83" t="s">
        <v>1926</v>
      </c>
      <c r="AC376" s="83" t="s">
        <v>1926</v>
      </c>
      <c r="AE376" s="93" t="s">
        <v>2965</v>
      </c>
      <c r="AF376" s="93"/>
      <c r="AG376" s="96" t="s">
        <v>1926</v>
      </c>
      <c r="AH376" s="96" t="s">
        <v>1926</v>
      </c>
      <c r="AI376" s="96" t="s">
        <v>1926</v>
      </c>
      <c r="AJ376" s="96" t="s">
        <v>1926</v>
      </c>
      <c r="AK376" s="96" t="s">
        <v>1926</v>
      </c>
      <c r="AL376" s="96" t="s">
        <v>1926</v>
      </c>
      <c r="AM376" s="96" t="s">
        <v>1926</v>
      </c>
      <c r="AN376" s="96" t="s">
        <v>1926</v>
      </c>
      <c r="AO376" s="96" t="s">
        <v>1926</v>
      </c>
      <c r="AP376" s="96" t="s">
        <v>1926</v>
      </c>
      <c r="AQ376" s="96" t="s">
        <v>1926</v>
      </c>
      <c r="AR376" s="96" t="s">
        <v>1926</v>
      </c>
      <c r="AS376" s="96" t="s">
        <v>1926</v>
      </c>
      <c r="AT376" s="96" t="s">
        <v>1926</v>
      </c>
      <c r="AU376" s="96" t="s">
        <v>1926</v>
      </c>
      <c r="AV376" s="96" t="s">
        <v>1926</v>
      </c>
      <c r="AW376" s="96" t="s">
        <v>1926</v>
      </c>
      <c r="AX376" s="96" t="s">
        <v>1926</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1926</v>
      </c>
      <c r="D377" s="312"/>
      <c r="E377" s="127"/>
      <c r="F377" s="126"/>
      <c r="G377" s="946" t="s">
        <v>1926</v>
      </c>
      <c r="H377" s="946" t="s">
        <v>1926</v>
      </c>
      <c r="I377" s="944"/>
      <c r="J377" s="103"/>
      <c r="K377" s="104"/>
      <c r="L377" s="105"/>
      <c r="M377" s="629"/>
      <c r="N377" s="630"/>
      <c r="O377" s="372" t="s">
        <v>1926</v>
      </c>
      <c r="P377" s="352"/>
      <c r="Q377" s="241">
        <v>0</v>
      </c>
      <c r="R377" s="100"/>
      <c r="S377" s="42"/>
      <c r="T377" s="228"/>
      <c r="U377" s="340">
        <v>0</v>
      </c>
      <c r="V377" s="227"/>
      <c r="W377" s="5"/>
      <c r="X377" s="108" t="s">
        <v>1926</v>
      </c>
      <c r="Y377" s="109" t="s">
        <v>119</v>
      </c>
      <c r="Z377" s="123">
        <v>0</v>
      </c>
      <c r="AA377" s="83" t="s">
        <v>1926</v>
      </c>
      <c r="AB377" s="83" t="s">
        <v>1926</v>
      </c>
      <c r="AC377" s="83" t="s">
        <v>1926</v>
      </c>
      <c r="AE377" s="93" t="s">
        <v>2965</v>
      </c>
      <c r="AF377" s="93"/>
      <c r="AG377" s="96" t="s">
        <v>1926</v>
      </c>
      <c r="AH377" s="96" t="s">
        <v>1926</v>
      </c>
      <c r="AI377" s="96" t="s">
        <v>1926</v>
      </c>
      <c r="AJ377" s="96" t="s">
        <v>1926</v>
      </c>
      <c r="AK377" s="96" t="s">
        <v>1926</v>
      </c>
      <c r="AL377" s="96" t="s">
        <v>1926</v>
      </c>
      <c r="AM377" s="96" t="s">
        <v>1926</v>
      </c>
      <c r="AN377" s="96" t="s">
        <v>1926</v>
      </c>
      <c r="AO377" s="96" t="s">
        <v>1926</v>
      </c>
      <c r="AP377" s="96" t="s">
        <v>1926</v>
      </c>
      <c r="AQ377" s="96" t="s">
        <v>1926</v>
      </c>
      <c r="AR377" s="96" t="s">
        <v>1926</v>
      </c>
      <c r="AS377" s="96" t="s">
        <v>1926</v>
      </c>
      <c r="AT377" s="96" t="s">
        <v>1926</v>
      </c>
      <c r="AU377" s="96" t="s">
        <v>1926</v>
      </c>
      <c r="AV377" s="96" t="s">
        <v>1926</v>
      </c>
      <c r="AW377" s="96" t="s">
        <v>1926</v>
      </c>
      <c r="AX377" s="96" t="s">
        <v>1926</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1926</v>
      </c>
      <c r="D378" s="312"/>
      <c r="E378" s="127"/>
      <c r="F378" s="126"/>
      <c r="G378" s="946" t="s">
        <v>1926</v>
      </c>
      <c r="H378" s="946" t="s">
        <v>1926</v>
      </c>
      <c r="I378" s="944"/>
      <c r="J378" s="103"/>
      <c r="K378" s="104"/>
      <c r="L378" s="105"/>
      <c r="M378" s="629"/>
      <c r="N378" s="630"/>
      <c r="O378" s="372" t="s">
        <v>1926</v>
      </c>
      <c r="P378" s="352"/>
      <c r="Q378" s="241">
        <v>0</v>
      </c>
      <c r="R378" s="100"/>
      <c r="S378" s="42"/>
      <c r="T378" s="228"/>
      <c r="U378" s="340">
        <v>0</v>
      </c>
      <c r="V378" s="227"/>
      <c r="W378" s="5"/>
      <c r="X378" s="108" t="s">
        <v>1926</v>
      </c>
      <c r="Y378" s="109" t="s">
        <v>119</v>
      </c>
      <c r="Z378" s="123">
        <v>0</v>
      </c>
      <c r="AA378" s="83" t="s">
        <v>1926</v>
      </c>
      <c r="AB378" s="83" t="s">
        <v>1926</v>
      </c>
      <c r="AC378" s="83" t="s">
        <v>1926</v>
      </c>
      <c r="AE378" s="93" t="s">
        <v>2965</v>
      </c>
      <c r="AF378" s="93"/>
      <c r="AG378" s="96" t="s">
        <v>1926</v>
      </c>
      <c r="AH378" s="96" t="s">
        <v>1926</v>
      </c>
      <c r="AI378" s="96" t="s">
        <v>1926</v>
      </c>
      <c r="AJ378" s="96" t="s">
        <v>1926</v>
      </c>
      <c r="AK378" s="96" t="s">
        <v>1926</v>
      </c>
      <c r="AL378" s="96" t="s">
        <v>1926</v>
      </c>
      <c r="AM378" s="96" t="s">
        <v>1926</v>
      </c>
      <c r="AN378" s="96" t="s">
        <v>1926</v>
      </c>
      <c r="AO378" s="96" t="s">
        <v>1926</v>
      </c>
      <c r="AP378" s="96" t="s">
        <v>1926</v>
      </c>
      <c r="AQ378" s="96" t="s">
        <v>1926</v>
      </c>
      <c r="AR378" s="96" t="s">
        <v>1926</v>
      </c>
      <c r="AS378" s="96" t="s">
        <v>1926</v>
      </c>
      <c r="AT378" s="96" t="s">
        <v>1926</v>
      </c>
      <c r="AU378" s="96" t="s">
        <v>1926</v>
      </c>
      <c r="AV378" s="96" t="s">
        <v>1926</v>
      </c>
      <c r="AW378" s="96" t="s">
        <v>1926</v>
      </c>
      <c r="AX378" s="96" t="s">
        <v>1926</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1926</v>
      </c>
      <c r="D379" s="312"/>
      <c r="E379" s="127"/>
      <c r="F379" s="126"/>
      <c r="G379" s="946" t="s">
        <v>1926</v>
      </c>
      <c r="H379" s="946" t="s">
        <v>1926</v>
      </c>
      <c r="I379" s="944"/>
      <c r="J379" s="103"/>
      <c r="K379" s="104"/>
      <c r="L379" s="105"/>
      <c r="M379" s="629"/>
      <c r="N379" s="630"/>
      <c r="O379" s="372" t="s">
        <v>1926</v>
      </c>
      <c r="P379" s="352"/>
      <c r="Q379" s="241">
        <v>0</v>
      </c>
      <c r="R379" s="100"/>
      <c r="S379" s="42"/>
      <c r="T379" s="228"/>
      <c r="U379" s="340">
        <v>0</v>
      </c>
      <c r="V379" s="227"/>
      <c r="W379" s="5"/>
      <c r="X379" s="108" t="s">
        <v>1926</v>
      </c>
      <c r="Y379" s="109" t="s">
        <v>119</v>
      </c>
      <c r="Z379" s="123">
        <v>0</v>
      </c>
      <c r="AA379" s="83" t="s">
        <v>1926</v>
      </c>
      <c r="AB379" s="83" t="s">
        <v>1926</v>
      </c>
      <c r="AC379" s="83" t="s">
        <v>1926</v>
      </c>
      <c r="AE379" s="93" t="s">
        <v>2965</v>
      </c>
      <c r="AF379" s="93"/>
      <c r="AG379" s="96" t="s">
        <v>1926</v>
      </c>
      <c r="AH379" s="96" t="s">
        <v>1926</v>
      </c>
      <c r="AI379" s="96" t="s">
        <v>1926</v>
      </c>
      <c r="AJ379" s="96" t="s">
        <v>1926</v>
      </c>
      <c r="AK379" s="96" t="s">
        <v>1926</v>
      </c>
      <c r="AL379" s="96" t="s">
        <v>1926</v>
      </c>
      <c r="AM379" s="96" t="s">
        <v>1926</v>
      </c>
      <c r="AN379" s="96" t="s">
        <v>1926</v>
      </c>
      <c r="AO379" s="96" t="s">
        <v>1926</v>
      </c>
      <c r="AP379" s="96" t="s">
        <v>1926</v>
      </c>
      <c r="AQ379" s="96" t="s">
        <v>1926</v>
      </c>
      <c r="AR379" s="96" t="s">
        <v>1926</v>
      </c>
      <c r="AS379" s="96" t="s">
        <v>1926</v>
      </c>
      <c r="AT379" s="96" t="s">
        <v>1926</v>
      </c>
      <c r="AU379" s="96" t="s">
        <v>1926</v>
      </c>
      <c r="AV379" s="96" t="s">
        <v>1926</v>
      </c>
      <c r="AW379" s="96" t="s">
        <v>1926</v>
      </c>
      <c r="AX379" s="96" t="s">
        <v>1926</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1926</v>
      </c>
      <c r="D380" s="312"/>
      <c r="E380" s="127"/>
      <c r="F380" s="126"/>
      <c r="G380" s="946" t="s">
        <v>1926</v>
      </c>
      <c r="H380" s="946" t="s">
        <v>1926</v>
      </c>
      <c r="I380" s="944"/>
      <c r="J380" s="103"/>
      <c r="K380" s="104"/>
      <c r="L380" s="105"/>
      <c r="M380" s="629"/>
      <c r="N380" s="630"/>
      <c r="O380" s="372" t="s">
        <v>1926</v>
      </c>
      <c r="P380" s="352"/>
      <c r="Q380" s="241">
        <v>0</v>
      </c>
      <c r="R380" s="100"/>
      <c r="S380" s="42"/>
      <c r="T380" s="228"/>
      <c r="U380" s="340">
        <v>0</v>
      </c>
      <c r="V380" s="227"/>
      <c r="W380" s="5"/>
      <c r="X380" s="108" t="s">
        <v>1926</v>
      </c>
      <c r="Y380" s="109" t="s">
        <v>119</v>
      </c>
      <c r="Z380" s="123">
        <v>0</v>
      </c>
      <c r="AA380" s="83" t="s">
        <v>1926</v>
      </c>
      <c r="AB380" s="83" t="s">
        <v>1926</v>
      </c>
      <c r="AC380" s="83" t="s">
        <v>1926</v>
      </c>
      <c r="AE380" s="93" t="s">
        <v>2965</v>
      </c>
      <c r="AF380" s="93"/>
      <c r="AG380" s="96" t="s">
        <v>1926</v>
      </c>
      <c r="AH380" s="96" t="s">
        <v>1926</v>
      </c>
      <c r="AI380" s="96" t="s">
        <v>1926</v>
      </c>
      <c r="AJ380" s="96" t="s">
        <v>1926</v>
      </c>
      <c r="AK380" s="96" t="s">
        <v>1926</v>
      </c>
      <c r="AL380" s="96" t="s">
        <v>1926</v>
      </c>
      <c r="AM380" s="96" t="s">
        <v>1926</v>
      </c>
      <c r="AN380" s="96" t="s">
        <v>1926</v>
      </c>
      <c r="AO380" s="96" t="s">
        <v>1926</v>
      </c>
      <c r="AP380" s="96" t="s">
        <v>1926</v>
      </c>
      <c r="AQ380" s="96" t="s">
        <v>1926</v>
      </c>
      <c r="AR380" s="96" t="s">
        <v>1926</v>
      </c>
      <c r="AS380" s="96" t="s">
        <v>1926</v>
      </c>
      <c r="AT380" s="96" t="s">
        <v>1926</v>
      </c>
      <c r="AU380" s="96" t="s">
        <v>1926</v>
      </c>
      <c r="AV380" s="96" t="s">
        <v>1926</v>
      </c>
      <c r="AW380" s="96" t="s">
        <v>1926</v>
      </c>
      <c r="AX380" s="96" t="s">
        <v>1926</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1926</v>
      </c>
      <c r="D381" s="312"/>
      <c r="E381" s="127"/>
      <c r="F381" s="126"/>
      <c r="G381" s="946" t="s">
        <v>1926</v>
      </c>
      <c r="H381" s="946" t="s">
        <v>1926</v>
      </c>
      <c r="I381" s="944"/>
      <c r="J381" s="103"/>
      <c r="K381" s="104"/>
      <c r="L381" s="105"/>
      <c r="M381" s="629"/>
      <c r="N381" s="630"/>
      <c r="O381" s="372" t="s">
        <v>1926</v>
      </c>
      <c r="P381" s="352"/>
      <c r="Q381" s="241">
        <v>0</v>
      </c>
      <c r="R381" s="100"/>
      <c r="S381" s="42"/>
      <c r="T381" s="228"/>
      <c r="U381" s="340">
        <v>0</v>
      </c>
      <c r="V381" s="227"/>
      <c r="W381" s="5"/>
      <c r="X381" s="108" t="s">
        <v>1926</v>
      </c>
      <c r="Y381" s="109" t="s">
        <v>119</v>
      </c>
      <c r="Z381" s="123">
        <v>0</v>
      </c>
      <c r="AA381" s="83" t="s">
        <v>1926</v>
      </c>
      <c r="AB381" s="83" t="s">
        <v>1926</v>
      </c>
      <c r="AC381" s="83" t="s">
        <v>1926</v>
      </c>
      <c r="AE381" s="93" t="s">
        <v>2965</v>
      </c>
      <c r="AF381" s="93"/>
      <c r="AG381" s="96" t="s">
        <v>1926</v>
      </c>
      <c r="AH381" s="96" t="s">
        <v>1926</v>
      </c>
      <c r="AI381" s="96" t="s">
        <v>1926</v>
      </c>
      <c r="AJ381" s="96" t="s">
        <v>1926</v>
      </c>
      <c r="AK381" s="96" t="s">
        <v>1926</v>
      </c>
      <c r="AL381" s="96" t="s">
        <v>1926</v>
      </c>
      <c r="AM381" s="96" t="s">
        <v>1926</v>
      </c>
      <c r="AN381" s="96" t="s">
        <v>1926</v>
      </c>
      <c r="AO381" s="96" t="s">
        <v>1926</v>
      </c>
      <c r="AP381" s="96" t="s">
        <v>1926</v>
      </c>
      <c r="AQ381" s="96" t="s">
        <v>1926</v>
      </c>
      <c r="AR381" s="96" t="s">
        <v>1926</v>
      </c>
      <c r="AS381" s="96" t="s">
        <v>1926</v>
      </c>
      <c r="AT381" s="96" t="s">
        <v>1926</v>
      </c>
      <c r="AU381" s="96" t="s">
        <v>1926</v>
      </c>
      <c r="AV381" s="96" t="s">
        <v>1926</v>
      </c>
      <c r="AW381" s="96" t="s">
        <v>1926</v>
      </c>
      <c r="AX381" s="96" t="s">
        <v>1926</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1926</v>
      </c>
      <c r="D382" s="312"/>
      <c r="E382" s="127"/>
      <c r="F382" s="126"/>
      <c r="G382" s="946" t="s">
        <v>1926</v>
      </c>
      <c r="H382" s="946" t="s">
        <v>1926</v>
      </c>
      <c r="I382" s="944"/>
      <c r="J382" s="103"/>
      <c r="K382" s="104"/>
      <c r="L382" s="105"/>
      <c r="M382" s="629"/>
      <c r="N382" s="630"/>
      <c r="O382" s="372" t="s">
        <v>1926</v>
      </c>
      <c r="P382" s="352"/>
      <c r="Q382" s="241">
        <v>0</v>
      </c>
      <c r="R382" s="100"/>
      <c r="S382" s="42"/>
      <c r="T382" s="228"/>
      <c r="U382" s="340">
        <v>0</v>
      </c>
      <c r="V382" s="227"/>
      <c r="W382" s="5"/>
      <c r="X382" s="108" t="s">
        <v>1926</v>
      </c>
      <c r="Y382" s="109" t="s">
        <v>119</v>
      </c>
      <c r="Z382" s="123">
        <v>0</v>
      </c>
      <c r="AA382" s="83" t="s">
        <v>1926</v>
      </c>
      <c r="AB382" s="83" t="s">
        <v>1926</v>
      </c>
      <c r="AC382" s="83" t="s">
        <v>1926</v>
      </c>
      <c r="AE382" s="93" t="s">
        <v>2965</v>
      </c>
      <c r="AF382" s="93"/>
      <c r="AG382" s="96" t="s">
        <v>1926</v>
      </c>
      <c r="AH382" s="96" t="s">
        <v>1926</v>
      </c>
      <c r="AI382" s="96" t="s">
        <v>1926</v>
      </c>
      <c r="AJ382" s="96" t="s">
        <v>1926</v>
      </c>
      <c r="AK382" s="96" t="s">
        <v>1926</v>
      </c>
      <c r="AL382" s="96" t="s">
        <v>1926</v>
      </c>
      <c r="AM382" s="96" t="s">
        <v>1926</v>
      </c>
      <c r="AN382" s="96" t="s">
        <v>1926</v>
      </c>
      <c r="AO382" s="96" t="s">
        <v>1926</v>
      </c>
      <c r="AP382" s="96" t="s">
        <v>1926</v>
      </c>
      <c r="AQ382" s="96" t="s">
        <v>1926</v>
      </c>
      <c r="AR382" s="96" t="s">
        <v>1926</v>
      </c>
      <c r="AS382" s="96" t="s">
        <v>1926</v>
      </c>
      <c r="AT382" s="96" t="s">
        <v>1926</v>
      </c>
      <c r="AU382" s="96" t="s">
        <v>1926</v>
      </c>
      <c r="AV382" s="96" t="s">
        <v>1926</v>
      </c>
      <c r="AW382" s="96" t="s">
        <v>1926</v>
      </c>
      <c r="AX382" s="96" t="s">
        <v>1926</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1926</v>
      </c>
      <c r="D383" s="312"/>
      <c r="E383" s="127"/>
      <c r="F383" s="126"/>
      <c r="G383" s="946" t="s">
        <v>1926</v>
      </c>
      <c r="H383" s="946" t="s">
        <v>1926</v>
      </c>
      <c r="I383" s="944"/>
      <c r="J383" s="103"/>
      <c r="K383" s="104"/>
      <c r="L383" s="105"/>
      <c r="M383" s="629"/>
      <c r="N383" s="630"/>
      <c r="O383" s="372" t="s">
        <v>1926</v>
      </c>
      <c r="P383" s="352"/>
      <c r="Q383" s="241">
        <v>0</v>
      </c>
      <c r="R383" s="100"/>
      <c r="S383" s="42"/>
      <c r="T383" s="228"/>
      <c r="U383" s="340">
        <v>0</v>
      </c>
      <c r="V383" s="227"/>
      <c r="W383" s="5"/>
      <c r="X383" s="108" t="s">
        <v>1926</v>
      </c>
      <c r="Y383" s="109" t="s">
        <v>119</v>
      </c>
      <c r="Z383" s="123">
        <v>0</v>
      </c>
      <c r="AA383" s="83" t="s">
        <v>1926</v>
      </c>
      <c r="AB383" s="83" t="s">
        <v>1926</v>
      </c>
      <c r="AC383" s="83" t="s">
        <v>1926</v>
      </c>
      <c r="AE383" s="93" t="s">
        <v>2965</v>
      </c>
      <c r="AF383" s="93"/>
      <c r="AG383" s="96" t="s">
        <v>1926</v>
      </c>
      <c r="AH383" s="96" t="s">
        <v>1926</v>
      </c>
      <c r="AI383" s="96" t="s">
        <v>1926</v>
      </c>
      <c r="AJ383" s="96" t="s">
        <v>1926</v>
      </c>
      <c r="AK383" s="96" t="s">
        <v>1926</v>
      </c>
      <c r="AL383" s="96" t="s">
        <v>1926</v>
      </c>
      <c r="AM383" s="96" t="s">
        <v>1926</v>
      </c>
      <c r="AN383" s="96" t="s">
        <v>1926</v>
      </c>
      <c r="AO383" s="96" t="s">
        <v>1926</v>
      </c>
      <c r="AP383" s="96" t="s">
        <v>1926</v>
      </c>
      <c r="AQ383" s="96" t="s">
        <v>1926</v>
      </c>
      <c r="AR383" s="96" t="s">
        <v>1926</v>
      </c>
      <c r="AS383" s="96" t="s">
        <v>1926</v>
      </c>
      <c r="AT383" s="96" t="s">
        <v>1926</v>
      </c>
      <c r="AU383" s="96" t="s">
        <v>1926</v>
      </c>
      <c r="AV383" s="96" t="s">
        <v>1926</v>
      </c>
      <c r="AW383" s="96" t="s">
        <v>1926</v>
      </c>
      <c r="AX383" s="96" t="s">
        <v>1926</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1926</v>
      </c>
      <c r="D384" s="312"/>
      <c r="E384" s="127"/>
      <c r="F384" s="126"/>
      <c r="G384" s="946" t="s">
        <v>1926</v>
      </c>
      <c r="H384" s="946" t="s">
        <v>1926</v>
      </c>
      <c r="I384" s="944"/>
      <c r="J384" s="103"/>
      <c r="K384" s="104"/>
      <c r="L384" s="105"/>
      <c r="M384" s="629"/>
      <c r="N384" s="630"/>
      <c r="O384" s="372" t="s">
        <v>1926</v>
      </c>
      <c r="P384" s="352"/>
      <c r="Q384" s="241">
        <v>0</v>
      </c>
      <c r="R384" s="100"/>
      <c r="S384" s="42"/>
      <c r="T384" s="228"/>
      <c r="U384" s="340">
        <v>0</v>
      </c>
      <c r="V384" s="227"/>
      <c r="W384" s="5"/>
      <c r="X384" s="108" t="s">
        <v>1926</v>
      </c>
      <c r="Y384" s="109" t="s">
        <v>119</v>
      </c>
      <c r="Z384" s="123">
        <v>0</v>
      </c>
      <c r="AA384" s="83" t="s">
        <v>1926</v>
      </c>
      <c r="AB384" s="83" t="s">
        <v>1926</v>
      </c>
      <c r="AC384" s="83" t="s">
        <v>1926</v>
      </c>
      <c r="AE384" s="93" t="s">
        <v>2965</v>
      </c>
      <c r="AF384" s="93"/>
      <c r="AG384" s="96" t="s">
        <v>1926</v>
      </c>
      <c r="AH384" s="96" t="s">
        <v>1926</v>
      </c>
      <c r="AI384" s="96" t="s">
        <v>1926</v>
      </c>
      <c r="AJ384" s="96" t="s">
        <v>1926</v>
      </c>
      <c r="AK384" s="96" t="s">
        <v>1926</v>
      </c>
      <c r="AL384" s="96" t="s">
        <v>1926</v>
      </c>
      <c r="AM384" s="96" t="s">
        <v>1926</v>
      </c>
      <c r="AN384" s="96" t="s">
        <v>1926</v>
      </c>
      <c r="AO384" s="96" t="s">
        <v>1926</v>
      </c>
      <c r="AP384" s="96" t="s">
        <v>1926</v>
      </c>
      <c r="AQ384" s="96" t="s">
        <v>1926</v>
      </c>
      <c r="AR384" s="96" t="s">
        <v>1926</v>
      </c>
      <c r="AS384" s="96" t="s">
        <v>1926</v>
      </c>
      <c r="AT384" s="96" t="s">
        <v>1926</v>
      </c>
      <c r="AU384" s="96" t="s">
        <v>1926</v>
      </c>
      <c r="AV384" s="96" t="s">
        <v>1926</v>
      </c>
      <c r="AW384" s="96" t="s">
        <v>1926</v>
      </c>
      <c r="AX384" s="96" t="s">
        <v>1926</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1926</v>
      </c>
      <c r="D385" s="312"/>
      <c r="E385" s="127"/>
      <c r="F385" s="126"/>
      <c r="G385" s="946" t="s">
        <v>1926</v>
      </c>
      <c r="H385" s="946" t="s">
        <v>1926</v>
      </c>
      <c r="I385" s="944"/>
      <c r="J385" s="103"/>
      <c r="K385" s="104"/>
      <c r="L385" s="105"/>
      <c r="M385" s="629"/>
      <c r="N385" s="630"/>
      <c r="O385" s="372" t="s">
        <v>1926</v>
      </c>
      <c r="P385" s="352"/>
      <c r="Q385" s="241">
        <v>0</v>
      </c>
      <c r="R385" s="100"/>
      <c r="S385" s="42"/>
      <c r="T385" s="228"/>
      <c r="U385" s="340">
        <v>0</v>
      </c>
      <c r="V385" s="227"/>
      <c r="W385" s="5"/>
      <c r="X385" s="108" t="s">
        <v>1926</v>
      </c>
      <c r="Y385" s="109" t="s">
        <v>119</v>
      </c>
      <c r="Z385" s="123">
        <v>0</v>
      </c>
      <c r="AA385" s="83" t="s">
        <v>1926</v>
      </c>
      <c r="AB385" s="83" t="s">
        <v>1926</v>
      </c>
      <c r="AC385" s="83" t="s">
        <v>1926</v>
      </c>
      <c r="AE385" s="93" t="s">
        <v>2965</v>
      </c>
      <c r="AF385" s="93"/>
      <c r="AG385" s="96" t="s">
        <v>1926</v>
      </c>
      <c r="AH385" s="96" t="s">
        <v>1926</v>
      </c>
      <c r="AI385" s="96" t="s">
        <v>1926</v>
      </c>
      <c r="AJ385" s="96" t="s">
        <v>1926</v>
      </c>
      <c r="AK385" s="96" t="s">
        <v>1926</v>
      </c>
      <c r="AL385" s="96" t="s">
        <v>1926</v>
      </c>
      <c r="AM385" s="96" t="s">
        <v>1926</v>
      </c>
      <c r="AN385" s="96" t="s">
        <v>1926</v>
      </c>
      <c r="AO385" s="96" t="s">
        <v>1926</v>
      </c>
      <c r="AP385" s="96" t="s">
        <v>1926</v>
      </c>
      <c r="AQ385" s="96" t="s">
        <v>1926</v>
      </c>
      <c r="AR385" s="96" t="s">
        <v>1926</v>
      </c>
      <c r="AS385" s="96" t="s">
        <v>1926</v>
      </c>
      <c r="AT385" s="96" t="s">
        <v>1926</v>
      </c>
      <c r="AU385" s="96" t="s">
        <v>1926</v>
      </c>
      <c r="AV385" s="96" t="s">
        <v>1926</v>
      </c>
      <c r="AW385" s="96" t="s">
        <v>1926</v>
      </c>
      <c r="AX385" s="96" t="s">
        <v>1926</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1926</v>
      </c>
      <c r="D386" s="312"/>
      <c r="E386" s="127"/>
      <c r="F386" s="126"/>
      <c r="G386" s="946" t="s">
        <v>1926</v>
      </c>
      <c r="H386" s="946" t="s">
        <v>1926</v>
      </c>
      <c r="I386" s="944"/>
      <c r="J386" s="103"/>
      <c r="K386" s="104"/>
      <c r="L386" s="105"/>
      <c r="M386" s="629"/>
      <c r="N386" s="630"/>
      <c r="O386" s="372" t="s">
        <v>1926</v>
      </c>
      <c r="P386" s="352"/>
      <c r="Q386" s="241">
        <v>0</v>
      </c>
      <c r="R386" s="100"/>
      <c r="S386" s="42"/>
      <c r="T386" s="228"/>
      <c r="U386" s="340">
        <v>0</v>
      </c>
      <c r="V386" s="227"/>
      <c r="W386" s="5"/>
      <c r="X386" s="108" t="s">
        <v>1926</v>
      </c>
      <c r="Y386" s="109" t="s">
        <v>119</v>
      </c>
      <c r="Z386" s="123">
        <v>0</v>
      </c>
      <c r="AA386" s="83" t="s">
        <v>1926</v>
      </c>
      <c r="AB386" s="83" t="s">
        <v>1926</v>
      </c>
      <c r="AC386" s="83" t="s">
        <v>1926</v>
      </c>
      <c r="AE386" s="93" t="s">
        <v>2965</v>
      </c>
      <c r="AF386" s="93"/>
      <c r="AG386" s="96" t="s">
        <v>1926</v>
      </c>
      <c r="AH386" s="96" t="s">
        <v>1926</v>
      </c>
      <c r="AI386" s="96" t="s">
        <v>1926</v>
      </c>
      <c r="AJ386" s="96" t="s">
        <v>1926</v>
      </c>
      <c r="AK386" s="96" t="s">
        <v>1926</v>
      </c>
      <c r="AL386" s="96" t="s">
        <v>1926</v>
      </c>
      <c r="AM386" s="96" t="s">
        <v>1926</v>
      </c>
      <c r="AN386" s="96" t="s">
        <v>1926</v>
      </c>
      <c r="AO386" s="96" t="s">
        <v>1926</v>
      </c>
      <c r="AP386" s="96" t="s">
        <v>1926</v>
      </c>
      <c r="AQ386" s="96" t="s">
        <v>1926</v>
      </c>
      <c r="AR386" s="96" t="s">
        <v>1926</v>
      </c>
      <c r="AS386" s="96" t="s">
        <v>1926</v>
      </c>
      <c r="AT386" s="96" t="s">
        <v>1926</v>
      </c>
      <c r="AU386" s="96" t="s">
        <v>1926</v>
      </c>
      <c r="AV386" s="96" t="s">
        <v>1926</v>
      </c>
      <c r="AW386" s="96" t="s">
        <v>1926</v>
      </c>
      <c r="AX386" s="96" t="s">
        <v>1926</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1145</v>
      </c>
      <c r="I387" s="354"/>
      <c r="J387" s="259"/>
      <c r="K387" s="358">
        <v>16172235</v>
      </c>
      <c r="L387" s="352"/>
      <c r="M387" s="352"/>
      <c r="N387" s="352"/>
      <c r="O387" s="352"/>
      <c r="P387" s="352"/>
      <c r="Q387" s="358">
        <v>14215</v>
      </c>
      <c r="R387" s="101"/>
      <c r="S387" s="102"/>
      <c r="T387" s="228"/>
      <c r="U387" s="358">
        <v>14215</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46" t="s">
        <v>727</v>
      </c>
      <c r="F391" s="1346" t="s">
        <v>141</v>
      </c>
      <c r="G391" s="1346" t="s">
        <v>142</v>
      </c>
      <c r="H391" s="1346" t="s">
        <v>143</v>
      </c>
      <c r="I391" s="1346" t="s">
        <v>1190</v>
      </c>
      <c r="J391" s="1346" t="s">
        <v>1191</v>
      </c>
      <c r="K391" s="1346" t="s">
        <v>276</v>
      </c>
      <c r="L391" s="79" t="s">
        <v>1471</v>
      </c>
      <c r="M391" s="85"/>
      <c r="N391" s="85"/>
      <c r="O391" s="80"/>
      <c r="P391" s="284"/>
      <c r="Q391" s="79" t="s">
        <v>2184</v>
      </c>
      <c r="R391" s="80"/>
      <c r="S391" s="1346" t="s">
        <v>2185</v>
      </c>
      <c r="T391" s="284"/>
      <c r="U391" s="1346" t="s">
        <v>1934</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47"/>
      <c r="F392" s="1347"/>
      <c r="G392" s="1347"/>
      <c r="H392" s="1347"/>
      <c r="I392" s="1347"/>
      <c r="J392" s="1347"/>
      <c r="K392" s="1347"/>
      <c r="L392" s="37" t="s">
        <v>1270</v>
      </c>
      <c r="M392" s="37" t="s">
        <v>889</v>
      </c>
      <c r="N392" s="37" t="s">
        <v>1271</v>
      </c>
      <c r="O392" s="37" t="s">
        <v>1934</v>
      </c>
      <c r="P392" s="284"/>
      <c r="Q392" s="37" t="s">
        <v>1270</v>
      </c>
      <c r="R392" s="37" t="s">
        <v>889</v>
      </c>
      <c r="S392" s="1347"/>
      <c r="T392" s="284"/>
      <c r="U392" s="1347"/>
      <c r="V392" s="227"/>
      <c r="Y392" s="83"/>
      <c r="AE392" s="576" t="s">
        <v>598</v>
      </c>
      <c r="AX392" s="576" t="s">
        <v>598</v>
      </c>
      <c r="BA392" s="83" t="s">
        <v>653</v>
      </c>
      <c r="BB392" s="83" t="s">
        <v>653</v>
      </c>
      <c r="BC392" s="83" t="s">
        <v>2767</v>
      </c>
      <c r="BD392" s="83" t="s">
        <v>2767</v>
      </c>
      <c r="BE392" s="83" t="s">
        <v>201</v>
      </c>
      <c r="BF392" s="83" t="s">
        <v>203</v>
      </c>
      <c r="BG392" s="83" t="s">
        <v>203</v>
      </c>
      <c r="BH392" s="83" t="s">
        <v>203</v>
      </c>
      <c r="BI392" s="83" t="s">
        <v>546</v>
      </c>
      <c r="BJ392" s="83" t="s">
        <v>2084</v>
      </c>
      <c r="BK392" s="83" t="s">
        <v>1604</v>
      </c>
      <c r="BL392" s="83" t="s">
        <v>2630</v>
      </c>
      <c r="BM392" s="576" t="s">
        <v>1605</v>
      </c>
      <c r="BN392" s="576" t="s">
        <v>1605</v>
      </c>
      <c r="BO392" s="576" t="s">
        <v>1605</v>
      </c>
      <c r="BP392" s="83" t="s">
        <v>1103</v>
      </c>
      <c r="BQ392" s="83" t="s">
        <v>399</v>
      </c>
      <c r="BR392" s="83" t="s">
        <v>1607</v>
      </c>
      <c r="BS392" s="576" t="s">
        <v>125</v>
      </c>
      <c r="BT392" s="83" t="s">
        <v>125</v>
      </c>
      <c r="BU392" s="83" t="s">
        <v>2819</v>
      </c>
      <c r="BV392" s="83" t="s">
        <v>652</v>
      </c>
      <c r="BW392" s="83" t="s">
        <v>652</v>
      </c>
      <c r="BX392" s="83" t="s">
        <v>1608</v>
      </c>
      <c r="BY392" s="83" t="s">
        <v>205</v>
      </c>
      <c r="BZ392" s="579" t="s">
        <v>123</v>
      </c>
      <c r="CA392" s="373"/>
    </row>
    <row r="393" spans="1:79" s="2" customFormat="1" ht="11.45" hidden="1" customHeight="1" x14ac:dyDescent="0.15">
      <c r="A393" s="95"/>
      <c r="B393" s="312"/>
      <c r="C393" s="312"/>
      <c r="D393" s="312"/>
      <c r="E393" s="1346"/>
      <c r="F393" s="1346"/>
      <c r="G393" s="1346"/>
      <c r="H393" s="1346"/>
      <c r="I393" s="1346"/>
      <c r="J393" s="1346"/>
      <c r="K393" s="1346"/>
      <c r="L393" s="79"/>
      <c r="M393" s="85"/>
      <c r="N393" s="85"/>
      <c r="O393" s="80"/>
      <c r="P393" s="284"/>
      <c r="Q393" s="79"/>
      <c r="R393" s="80"/>
      <c r="S393" s="1346"/>
      <c r="T393" s="284"/>
      <c r="U393" s="1346"/>
      <c r="V393" s="227"/>
      <c r="Y393" s="83"/>
      <c r="BE393" s="2" t="s">
        <v>1282</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47"/>
      <c r="F394" s="1347"/>
      <c r="G394" s="1347"/>
      <c r="H394" s="1347"/>
      <c r="I394" s="1347"/>
      <c r="J394" s="1347"/>
      <c r="K394" s="1347"/>
      <c r="L394" s="37"/>
      <c r="M394" s="37"/>
      <c r="N394" s="37"/>
      <c r="O394" s="37"/>
      <c r="P394" s="284"/>
      <c r="Q394" s="37"/>
      <c r="R394" s="37"/>
      <c r="S394" s="1347"/>
      <c r="T394" s="284"/>
      <c r="U394" s="1347"/>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2474</v>
      </c>
      <c r="Y395" s="365" t="s">
        <v>1554</v>
      </c>
      <c r="Z395" s="365" t="s">
        <v>1259</v>
      </c>
      <c r="AA395" s="365" t="s">
        <v>1876</v>
      </c>
      <c r="AB395" s="365" t="s">
        <v>122</v>
      </c>
      <c r="AC395" s="365" t="s">
        <v>654</v>
      </c>
      <c r="AE395" s="365" t="s">
        <v>2543</v>
      </c>
      <c r="AF395" s="95"/>
      <c r="AG395" s="369" t="s">
        <v>2754</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2544</v>
      </c>
      <c r="BB395" s="345">
        <v>0.05</v>
      </c>
      <c r="BC395" s="83" t="s">
        <v>1261</v>
      </c>
      <c r="BD395" s="345"/>
      <c r="BE395" s="83" t="s">
        <v>1282</v>
      </c>
      <c r="BF395" s="83" t="s">
        <v>1262</v>
      </c>
      <c r="BG395" s="83" t="s">
        <v>1262</v>
      </c>
      <c r="BH395" s="83" t="s">
        <v>1262</v>
      </c>
      <c r="BI395" s="83" t="s">
        <v>667</v>
      </c>
      <c r="BJ395" s="83" t="s">
        <v>158</v>
      </c>
      <c r="BK395" s="83" t="s">
        <v>2753</v>
      </c>
      <c r="BL395" s="83" t="s">
        <v>1285</v>
      </c>
      <c r="BM395" s="576" t="s">
        <v>122</v>
      </c>
      <c r="BN395" s="576" t="s">
        <v>654</v>
      </c>
      <c r="BO395" s="576" t="s">
        <v>600</v>
      </c>
      <c r="BP395" s="83" t="s">
        <v>1288</v>
      </c>
      <c r="BQ395" s="83" t="s">
        <v>1289</v>
      </c>
      <c r="BR395" s="83" t="s">
        <v>2759</v>
      </c>
      <c r="BS395" s="576" t="s">
        <v>601</v>
      </c>
      <c r="BT395" s="83" t="s">
        <v>277</v>
      </c>
      <c r="BU395" s="83" t="s">
        <v>2755</v>
      </c>
      <c r="BV395" s="83" t="s">
        <v>159</v>
      </c>
      <c r="BW395" s="83" t="s">
        <v>159</v>
      </c>
      <c r="BX395" s="83" t="s">
        <v>160</v>
      </c>
      <c r="BY395" s="83" t="s">
        <v>160</v>
      </c>
      <c r="BZ395" s="579" t="s">
        <v>597</v>
      </c>
      <c r="CA395" s="373"/>
    </row>
    <row r="396" spans="1:79" s="2" customFormat="1" ht="11.45" customHeight="1" x14ac:dyDescent="0.15">
      <c r="A396" s="95"/>
      <c r="B396" s="312"/>
      <c r="C396" s="312"/>
      <c r="D396" s="312"/>
      <c r="E396" s="58" t="s">
        <v>147</v>
      </c>
      <c r="F396" s="13" t="s">
        <v>147</v>
      </c>
      <c r="G396" s="13"/>
      <c r="H396" s="13"/>
      <c r="I396" s="13"/>
      <c r="J396" s="88" t="s">
        <v>2842</v>
      </c>
      <c r="K396" s="13" t="s">
        <v>2849</v>
      </c>
      <c r="L396" s="13" t="s">
        <v>1137</v>
      </c>
      <c r="M396" s="13" t="s">
        <v>1137</v>
      </c>
      <c r="N396" s="13" t="s">
        <v>1137</v>
      </c>
      <c r="O396" s="13" t="s">
        <v>1137</v>
      </c>
      <c r="P396" s="228"/>
      <c r="Q396" s="13" t="s">
        <v>2849</v>
      </c>
      <c r="R396" s="13" t="s">
        <v>2849</v>
      </c>
      <c r="S396" s="13" t="s">
        <v>2849</v>
      </c>
      <c r="T396" s="228"/>
      <c r="U396" s="13" t="s">
        <v>2849</v>
      </c>
      <c r="V396" s="227"/>
      <c r="X396" s="365"/>
      <c r="Y396" s="365" t="s">
        <v>2629</v>
      </c>
      <c r="Z396" s="365" t="s">
        <v>1260</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2405</v>
      </c>
      <c r="BB396" s="83" t="s">
        <v>1258</v>
      </c>
      <c r="BC396" s="83" t="s">
        <v>1176</v>
      </c>
      <c r="BD396" s="83" t="s">
        <v>1176</v>
      </c>
      <c r="BE396" s="83" t="s">
        <v>1258</v>
      </c>
      <c r="BF396" s="83" t="s">
        <v>1263</v>
      </c>
      <c r="BG396" s="83" t="s">
        <v>2751</v>
      </c>
      <c r="BH396" s="83" t="s">
        <v>1258</v>
      </c>
      <c r="BI396" s="83" t="s">
        <v>1258</v>
      </c>
      <c r="BJ396" s="83" t="s">
        <v>1176</v>
      </c>
      <c r="BK396" s="83" t="s">
        <v>1284</v>
      </c>
      <c r="BL396" s="83" t="s">
        <v>1258</v>
      </c>
      <c r="BM396" s="576"/>
      <c r="BN396" s="576" t="s">
        <v>1287</v>
      </c>
      <c r="BO396" s="576" t="s">
        <v>1258</v>
      </c>
      <c r="BP396" s="83" t="s">
        <v>1258</v>
      </c>
      <c r="BQ396" s="83" t="s">
        <v>2758</v>
      </c>
      <c r="BR396" s="83" t="s">
        <v>2760</v>
      </c>
      <c r="BS396" s="576" t="s">
        <v>602</v>
      </c>
      <c r="BT396" s="83" t="s">
        <v>668</v>
      </c>
      <c r="BU396" s="83" t="s">
        <v>1176</v>
      </c>
      <c r="BV396" s="83" t="s">
        <v>1176</v>
      </c>
      <c r="BW396" s="83" t="s">
        <v>1176</v>
      </c>
      <c r="BX396" s="93" t="s">
        <v>1176</v>
      </c>
      <c r="BY396" s="93" t="s">
        <v>1176</v>
      </c>
      <c r="BZ396" s="579" t="s">
        <v>608</v>
      </c>
      <c r="CA396" s="373"/>
    </row>
    <row r="397" spans="1:79" s="2" customFormat="1" ht="11.45" customHeight="1" x14ac:dyDescent="0.15">
      <c r="A397" s="95"/>
      <c r="B397" s="312"/>
      <c r="C397" s="347">
        <v>4013</v>
      </c>
      <c r="D397" s="312"/>
      <c r="E397" s="375">
        <v>320</v>
      </c>
      <c r="F397" s="375" t="s">
        <v>1975</v>
      </c>
      <c r="G397" s="376" t="s">
        <v>0</v>
      </c>
      <c r="H397" s="362"/>
      <c r="I397" s="377"/>
      <c r="J397" s="378" t="s">
        <v>2558</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2981</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848</v>
      </c>
      <c r="D398" s="312"/>
      <c r="E398" s="355" t="s">
        <v>2625</v>
      </c>
      <c r="F398" s="356">
        <v>0</v>
      </c>
      <c r="G398" s="946" t="s">
        <v>124</v>
      </c>
      <c r="H398" s="946" t="s">
        <v>2563</v>
      </c>
      <c r="I398" s="943">
        <v>1</v>
      </c>
      <c r="J398" s="357">
        <v>1</v>
      </c>
      <c r="K398" s="104">
        <v>139205</v>
      </c>
      <c r="L398" s="105">
        <v>2.5923E-4</v>
      </c>
      <c r="M398" s="627"/>
      <c r="N398" s="628"/>
      <c r="O398" s="372">
        <v>2.5923E-4</v>
      </c>
      <c r="P398" s="352"/>
      <c r="Q398" s="241">
        <v>36</v>
      </c>
      <c r="R398" s="100"/>
      <c r="S398" s="42"/>
      <c r="T398" s="228"/>
      <c r="U398" s="340">
        <v>36</v>
      </c>
      <c r="V398" s="227"/>
      <c r="W398" s="5"/>
      <c r="X398" s="106" t="s">
        <v>848</v>
      </c>
      <c r="Y398" s="107" t="s">
        <v>2934</v>
      </c>
      <c r="Z398" s="122">
        <v>139205</v>
      </c>
      <c r="AA398" s="83" t="s">
        <v>123</v>
      </c>
      <c r="AB398" s="83" t="s">
        <v>123</v>
      </c>
      <c r="AC398" s="83" t="s">
        <v>2084</v>
      </c>
      <c r="AE398" s="93" t="s">
        <v>2965</v>
      </c>
      <c r="AF398" s="93"/>
      <c r="AG398" s="96" t="s">
        <v>1926</v>
      </c>
      <c r="AH398" s="96" t="s">
        <v>1926</v>
      </c>
      <c r="AI398" s="96" t="s">
        <v>1926</v>
      </c>
      <c r="AJ398" s="96" t="s">
        <v>1926</v>
      </c>
      <c r="AK398" s="96" t="s">
        <v>1926</v>
      </c>
      <c r="AL398" s="96" t="s">
        <v>1926</v>
      </c>
      <c r="AM398" s="96" t="s">
        <v>1926</v>
      </c>
      <c r="AN398" s="96" t="s">
        <v>1926</v>
      </c>
      <c r="AO398" s="96" t="s">
        <v>1926</v>
      </c>
      <c r="AP398" s="96" t="s">
        <v>1926</v>
      </c>
      <c r="AQ398" s="96" t="s">
        <v>1926</v>
      </c>
      <c r="AR398" s="96" t="s">
        <v>1926</v>
      </c>
      <c r="AS398" s="96" t="s">
        <v>1926</v>
      </c>
      <c r="AT398" s="96" t="s">
        <v>1926</v>
      </c>
      <c r="AU398" s="96" t="s">
        <v>1926</v>
      </c>
      <c r="AV398" s="96" t="s">
        <v>1926</v>
      </c>
      <c r="AW398" s="96" t="s">
        <v>1926</v>
      </c>
      <c r="AX398" s="96" t="s">
        <v>1926</v>
      </c>
      <c r="AY398" s="344"/>
      <c r="AZ398" s="93"/>
      <c r="BA398" s="93">
        <v>2.5923E-4</v>
      </c>
      <c r="BB398" s="94">
        <v>0</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customHeight="1" x14ac:dyDescent="0.15">
      <c r="A399" s="95"/>
      <c r="B399" s="312"/>
      <c r="C399" s="346" t="s">
        <v>392</v>
      </c>
      <c r="D399" s="312"/>
      <c r="E399" s="127" t="s">
        <v>1226</v>
      </c>
      <c r="F399" s="126">
        <v>0</v>
      </c>
      <c r="G399" s="946" t="s">
        <v>1580</v>
      </c>
      <c r="H399" s="946" t="s">
        <v>2493</v>
      </c>
      <c r="I399" s="944">
        <v>1</v>
      </c>
      <c r="J399" s="103">
        <v>1</v>
      </c>
      <c r="K399" s="104">
        <v>1617520</v>
      </c>
      <c r="L399" s="105">
        <v>2.5923E-4</v>
      </c>
      <c r="M399" s="629"/>
      <c r="N399" s="630"/>
      <c r="O399" s="372">
        <v>2.5923E-4</v>
      </c>
      <c r="P399" s="352"/>
      <c r="Q399" s="241">
        <v>419</v>
      </c>
      <c r="R399" s="100"/>
      <c r="S399" s="42"/>
      <c r="T399" s="228"/>
      <c r="U399" s="340">
        <v>419</v>
      </c>
      <c r="V399" s="227"/>
      <c r="W399" s="5"/>
      <c r="X399" s="108" t="s">
        <v>392</v>
      </c>
      <c r="Y399" s="109" t="s">
        <v>2671</v>
      </c>
      <c r="Z399" s="123">
        <v>1617520</v>
      </c>
      <c r="AA399" s="83" t="s">
        <v>123</v>
      </c>
      <c r="AB399" s="83" t="s">
        <v>123</v>
      </c>
      <c r="AC399" s="83" t="s">
        <v>1608</v>
      </c>
      <c r="AE399" s="93" t="s">
        <v>2965</v>
      </c>
      <c r="AF399" s="93"/>
      <c r="AG399" s="96" t="s">
        <v>1926</v>
      </c>
      <c r="AH399" s="96" t="s">
        <v>1926</v>
      </c>
      <c r="AI399" s="96" t="s">
        <v>1926</v>
      </c>
      <c r="AJ399" s="96" t="s">
        <v>1926</v>
      </c>
      <c r="AK399" s="96" t="s">
        <v>1926</v>
      </c>
      <c r="AL399" s="96" t="s">
        <v>1926</v>
      </c>
      <c r="AM399" s="96" t="s">
        <v>1926</v>
      </c>
      <c r="AN399" s="96" t="s">
        <v>1926</v>
      </c>
      <c r="AO399" s="96" t="s">
        <v>1926</v>
      </c>
      <c r="AP399" s="96" t="s">
        <v>1926</v>
      </c>
      <c r="AQ399" s="96" t="s">
        <v>1926</v>
      </c>
      <c r="AR399" s="96" t="s">
        <v>1926</v>
      </c>
      <c r="AS399" s="96" t="s">
        <v>1926</v>
      </c>
      <c r="AT399" s="96" t="s">
        <v>1926</v>
      </c>
      <c r="AU399" s="96" t="s">
        <v>1926</v>
      </c>
      <c r="AV399" s="96" t="s">
        <v>1926</v>
      </c>
      <c r="AW399" s="96" t="s">
        <v>1926</v>
      </c>
      <c r="AX399" s="96" t="s">
        <v>1926</v>
      </c>
      <c r="AY399" s="344"/>
      <c r="AZ399" s="93"/>
      <c r="BA399" s="93">
        <v>2.5923E-4</v>
      </c>
      <c r="BB399" s="94">
        <v>0</v>
      </c>
      <c r="BC399" s="93"/>
      <c r="BD399" s="94"/>
      <c r="BE399" s="94">
        <v>0</v>
      </c>
      <c r="BF399" s="94">
        <v>1</v>
      </c>
      <c r="BG399" s="94">
        <v>0</v>
      </c>
      <c r="BH399" s="94">
        <v>0</v>
      </c>
      <c r="BI399" s="94">
        <v>0</v>
      </c>
      <c r="BJ399" s="94"/>
      <c r="BK399" s="94">
        <v>0</v>
      </c>
      <c r="BL399" s="94">
        <v>0</v>
      </c>
      <c r="BM399" s="94">
        <v>1</v>
      </c>
      <c r="BN399" s="94">
        <v>0</v>
      </c>
      <c r="BO399" s="94">
        <v>0</v>
      </c>
      <c r="BP399" s="94">
        <v>0</v>
      </c>
      <c r="BQ399" s="94">
        <v>0</v>
      </c>
      <c r="BR399" s="94">
        <v>0</v>
      </c>
      <c r="BS399" s="94">
        <v>1</v>
      </c>
      <c r="BT399" s="94">
        <v>0</v>
      </c>
      <c r="BU399" s="94"/>
      <c r="BV399" s="94"/>
      <c r="BW399" s="94"/>
      <c r="BX399" s="94"/>
      <c r="BY399" s="94"/>
      <c r="BZ399" s="94">
        <v>0</v>
      </c>
      <c r="CA399" s="373"/>
    </row>
    <row r="400" spans="1:79" s="2" customFormat="1" ht="11.45" customHeight="1" x14ac:dyDescent="0.15">
      <c r="A400" s="95"/>
      <c r="B400" s="312"/>
      <c r="C400" s="346" t="s">
        <v>2238</v>
      </c>
      <c r="D400" s="312"/>
      <c r="E400" s="127" t="s">
        <v>2626</v>
      </c>
      <c r="F400" s="126">
        <v>0</v>
      </c>
      <c r="G400" s="946" t="s">
        <v>1580</v>
      </c>
      <c r="H400" s="946" t="s">
        <v>1811</v>
      </c>
      <c r="I400" s="944">
        <v>1</v>
      </c>
      <c r="J400" s="103">
        <v>1</v>
      </c>
      <c r="K400" s="104">
        <v>27301980</v>
      </c>
      <c r="L400" s="105">
        <v>2.5923E-4</v>
      </c>
      <c r="M400" s="629"/>
      <c r="N400" s="630"/>
      <c r="O400" s="372">
        <v>2.5923E-4</v>
      </c>
      <c r="P400" s="352"/>
      <c r="Q400" s="241">
        <v>7077</v>
      </c>
      <c r="R400" s="100"/>
      <c r="S400" s="42"/>
      <c r="T400" s="228"/>
      <c r="U400" s="340">
        <v>7077</v>
      </c>
      <c r="V400" s="227"/>
      <c r="W400" s="5"/>
      <c r="X400" s="108" t="s">
        <v>2238</v>
      </c>
      <c r="Y400" s="109" t="s">
        <v>2672</v>
      </c>
      <c r="Z400" s="123">
        <v>27301980</v>
      </c>
      <c r="AA400" s="83" t="s">
        <v>123</v>
      </c>
      <c r="AB400" s="83" t="s">
        <v>123</v>
      </c>
      <c r="AC400" s="83" t="s">
        <v>1604</v>
      </c>
      <c r="AE400" s="93" t="s">
        <v>2965</v>
      </c>
      <c r="AF400" s="93"/>
      <c r="AG400" s="96" t="s">
        <v>1926</v>
      </c>
      <c r="AH400" s="96" t="s">
        <v>1926</v>
      </c>
      <c r="AI400" s="96" t="s">
        <v>1926</v>
      </c>
      <c r="AJ400" s="96" t="s">
        <v>1926</v>
      </c>
      <c r="AK400" s="96" t="s">
        <v>1926</v>
      </c>
      <c r="AL400" s="96" t="s">
        <v>1926</v>
      </c>
      <c r="AM400" s="96" t="s">
        <v>1926</v>
      </c>
      <c r="AN400" s="96" t="s">
        <v>1926</v>
      </c>
      <c r="AO400" s="96" t="s">
        <v>1926</v>
      </c>
      <c r="AP400" s="96" t="s">
        <v>1926</v>
      </c>
      <c r="AQ400" s="96" t="s">
        <v>1926</v>
      </c>
      <c r="AR400" s="96" t="s">
        <v>1926</v>
      </c>
      <c r="AS400" s="96" t="s">
        <v>1926</v>
      </c>
      <c r="AT400" s="96" t="s">
        <v>1926</v>
      </c>
      <c r="AU400" s="96" t="s">
        <v>1926</v>
      </c>
      <c r="AV400" s="96" t="s">
        <v>1926</v>
      </c>
      <c r="AW400" s="96" t="s">
        <v>1926</v>
      </c>
      <c r="AX400" s="96" t="s">
        <v>1926</v>
      </c>
      <c r="AY400" s="344"/>
      <c r="AZ400" s="93"/>
      <c r="BA400" s="93">
        <v>2.5923E-4</v>
      </c>
      <c r="BB400" s="94">
        <v>0</v>
      </c>
      <c r="BC400" s="93"/>
      <c r="BD400" s="94"/>
      <c r="BE400" s="94">
        <v>0</v>
      </c>
      <c r="BF400" s="94">
        <v>1</v>
      </c>
      <c r="BG400" s="94">
        <v>0</v>
      </c>
      <c r="BH400" s="94">
        <v>0</v>
      </c>
      <c r="BI400" s="94">
        <v>0</v>
      </c>
      <c r="BJ400" s="94"/>
      <c r="BK400" s="94">
        <v>0</v>
      </c>
      <c r="BL400" s="94">
        <v>0</v>
      </c>
      <c r="BM400" s="94">
        <v>1</v>
      </c>
      <c r="BN400" s="94">
        <v>0</v>
      </c>
      <c r="BO400" s="94">
        <v>0</v>
      </c>
      <c r="BP400" s="94">
        <v>0</v>
      </c>
      <c r="BQ400" s="94">
        <v>0</v>
      </c>
      <c r="BR400" s="94">
        <v>0</v>
      </c>
      <c r="BS400" s="94">
        <v>1</v>
      </c>
      <c r="BT400" s="94">
        <v>0</v>
      </c>
      <c r="BU400" s="94"/>
      <c r="BV400" s="94"/>
      <c r="BW400" s="94"/>
      <c r="BX400" s="94"/>
      <c r="BY400" s="94"/>
      <c r="BZ400" s="94">
        <v>0</v>
      </c>
      <c r="CA400" s="373"/>
    </row>
    <row r="401" spans="1:79" s="2" customFormat="1" ht="11.45" customHeight="1" x14ac:dyDescent="0.15">
      <c r="A401" s="95"/>
      <c r="B401" s="312"/>
      <c r="C401" s="346" t="s">
        <v>2439</v>
      </c>
      <c r="D401" s="312"/>
      <c r="E401" s="127" t="s">
        <v>2627</v>
      </c>
      <c r="F401" s="126">
        <v>0</v>
      </c>
      <c r="G401" s="946" t="s">
        <v>202</v>
      </c>
      <c r="H401" s="946" t="s">
        <v>2563</v>
      </c>
      <c r="I401" s="944">
        <v>2.1015999999999999</v>
      </c>
      <c r="J401" s="103">
        <v>1</v>
      </c>
      <c r="K401" s="104">
        <v>18269000</v>
      </c>
      <c r="L401" s="105">
        <v>5.4478999999999997E-4</v>
      </c>
      <c r="M401" s="629"/>
      <c r="N401" s="630"/>
      <c r="O401" s="372">
        <v>5.4478999999999997E-4</v>
      </c>
      <c r="P401" s="352"/>
      <c r="Q401" s="241">
        <v>9953</v>
      </c>
      <c r="R401" s="100"/>
      <c r="S401" s="42"/>
      <c r="T401" s="228"/>
      <c r="U401" s="340">
        <v>9953</v>
      </c>
      <c r="V401" s="227"/>
      <c r="W401" s="5"/>
      <c r="X401" s="108" t="s">
        <v>2439</v>
      </c>
      <c r="Y401" s="109" t="s">
        <v>2397</v>
      </c>
      <c r="Z401" s="123">
        <v>38394130.399999999</v>
      </c>
      <c r="AA401" s="83" t="s">
        <v>201</v>
      </c>
      <c r="AB401" s="83" t="s">
        <v>201</v>
      </c>
      <c r="AC401" s="83" t="s">
        <v>2084</v>
      </c>
      <c r="AE401" s="93" t="s">
        <v>2965</v>
      </c>
      <c r="AF401" s="93"/>
      <c r="AG401" s="96" t="s">
        <v>1926</v>
      </c>
      <c r="AH401" s="96" t="s">
        <v>1926</v>
      </c>
      <c r="AI401" s="96" t="s">
        <v>1926</v>
      </c>
      <c r="AJ401" s="96" t="s">
        <v>1926</v>
      </c>
      <c r="AK401" s="96" t="s">
        <v>1926</v>
      </c>
      <c r="AL401" s="96" t="s">
        <v>1926</v>
      </c>
      <c r="AM401" s="96" t="s">
        <v>1926</v>
      </c>
      <c r="AN401" s="96" t="s">
        <v>1926</v>
      </c>
      <c r="AO401" s="96" t="s">
        <v>1926</v>
      </c>
      <c r="AP401" s="96" t="s">
        <v>1926</v>
      </c>
      <c r="AQ401" s="96" t="s">
        <v>1926</v>
      </c>
      <c r="AR401" s="96" t="s">
        <v>1926</v>
      </c>
      <c r="AS401" s="96" t="s">
        <v>1926</v>
      </c>
      <c r="AT401" s="96" t="s">
        <v>1926</v>
      </c>
      <c r="AU401" s="96" t="s">
        <v>1926</v>
      </c>
      <c r="AV401" s="96" t="s">
        <v>1926</v>
      </c>
      <c r="AW401" s="96" t="s">
        <v>1926</v>
      </c>
      <c r="AX401" s="96" t="s">
        <v>1926</v>
      </c>
      <c r="AY401" s="344"/>
      <c r="AZ401" s="93"/>
      <c r="BA401" s="93">
        <v>5.4479776799999993E-4</v>
      </c>
      <c r="BB401" s="94">
        <v>0</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1</v>
      </c>
      <c r="BT401" s="94">
        <v>0</v>
      </c>
      <c r="BU401" s="94"/>
      <c r="BV401" s="94"/>
      <c r="BW401" s="94"/>
      <c r="BX401" s="94"/>
      <c r="BY401" s="94"/>
      <c r="BZ401" s="94">
        <v>0</v>
      </c>
      <c r="CA401" s="373"/>
    </row>
    <row r="402" spans="1:79" s="2" customFormat="1" ht="11.45" customHeight="1" x14ac:dyDescent="0.15">
      <c r="A402" s="95"/>
      <c r="B402" s="312"/>
      <c r="C402" s="346" t="s">
        <v>2440</v>
      </c>
      <c r="D402" s="312"/>
      <c r="E402" s="127" t="s">
        <v>745</v>
      </c>
      <c r="F402" s="126">
        <v>0</v>
      </c>
      <c r="G402" s="946" t="s">
        <v>202</v>
      </c>
      <c r="H402" s="946" t="s">
        <v>1811</v>
      </c>
      <c r="I402" s="944">
        <v>2.1015999999999999</v>
      </c>
      <c r="J402" s="103">
        <v>1</v>
      </c>
      <c r="K402" s="104">
        <v>2013795</v>
      </c>
      <c r="L402" s="105">
        <v>5.4478999999999997E-4</v>
      </c>
      <c r="M402" s="629"/>
      <c r="N402" s="630"/>
      <c r="O402" s="372">
        <v>5.4478999999999997E-4</v>
      </c>
      <c r="P402" s="352"/>
      <c r="Q402" s="241">
        <v>1097</v>
      </c>
      <c r="R402" s="100"/>
      <c r="S402" s="42"/>
      <c r="T402" s="228"/>
      <c r="U402" s="340">
        <v>1097</v>
      </c>
      <c r="V402" s="227"/>
      <c r="W402" s="5"/>
      <c r="X402" s="108" t="s">
        <v>2440</v>
      </c>
      <c r="Y402" s="109" t="s">
        <v>2423</v>
      </c>
      <c r="Z402" s="123">
        <v>4232191.5719999997</v>
      </c>
      <c r="AA402" s="83" t="s">
        <v>201</v>
      </c>
      <c r="AB402" s="83" t="s">
        <v>201</v>
      </c>
      <c r="AC402" s="83" t="s">
        <v>1604</v>
      </c>
      <c r="AE402" s="93" t="s">
        <v>2965</v>
      </c>
      <c r="AF402" s="93"/>
      <c r="AG402" s="96" t="s">
        <v>1926</v>
      </c>
      <c r="AH402" s="96" t="s">
        <v>1926</v>
      </c>
      <c r="AI402" s="96" t="s">
        <v>1926</v>
      </c>
      <c r="AJ402" s="96" t="s">
        <v>1926</v>
      </c>
      <c r="AK402" s="96" t="s">
        <v>1926</v>
      </c>
      <c r="AL402" s="96" t="s">
        <v>1926</v>
      </c>
      <c r="AM402" s="96" t="s">
        <v>1926</v>
      </c>
      <c r="AN402" s="96" t="s">
        <v>1926</v>
      </c>
      <c r="AO402" s="96" t="s">
        <v>1926</v>
      </c>
      <c r="AP402" s="96" t="s">
        <v>1926</v>
      </c>
      <c r="AQ402" s="96" t="s">
        <v>1926</v>
      </c>
      <c r="AR402" s="96" t="s">
        <v>1926</v>
      </c>
      <c r="AS402" s="96" t="s">
        <v>1926</v>
      </c>
      <c r="AT402" s="96" t="s">
        <v>1926</v>
      </c>
      <c r="AU402" s="96" t="s">
        <v>1926</v>
      </c>
      <c r="AV402" s="96" t="s">
        <v>1926</v>
      </c>
      <c r="AW402" s="96" t="s">
        <v>1926</v>
      </c>
      <c r="AX402" s="96" t="s">
        <v>1926</v>
      </c>
      <c r="AY402" s="344"/>
      <c r="AZ402" s="93"/>
      <c r="BA402" s="93">
        <v>5.4479776799999993E-4</v>
      </c>
      <c r="BB402" s="94">
        <v>0</v>
      </c>
      <c r="BC402" s="93"/>
      <c r="BD402" s="94"/>
      <c r="BE402" s="94">
        <v>0</v>
      </c>
      <c r="BF402" s="94">
        <v>1</v>
      </c>
      <c r="BG402" s="94">
        <v>0</v>
      </c>
      <c r="BH402" s="94">
        <v>0</v>
      </c>
      <c r="BI402" s="94">
        <v>0</v>
      </c>
      <c r="BJ402" s="94"/>
      <c r="BK402" s="94">
        <v>0</v>
      </c>
      <c r="BL402" s="94">
        <v>0</v>
      </c>
      <c r="BM402" s="94">
        <v>0</v>
      </c>
      <c r="BN402" s="94">
        <v>0</v>
      </c>
      <c r="BO402" s="94">
        <v>0</v>
      </c>
      <c r="BP402" s="94">
        <v>0</v>
      </c>
      <c r="BQ402" s="94">
        <v>0</v>
      </c>
      <c r="BR402" s="94">
        <v>0</v>
      </c>
      <c r="BS402" s="94">
        <v>1</v>
      </c>
      <c r="BT402" s="94">
        <v>0</v>
      </c>
      <c r="BU402" s="94"/>
      <c r="BV402" s="94"/>
      <c r="BW402" s="94"/>
      <c r="BX402" s="94"/>
      <c r="BY402" s="94"/>
      <c r="BZ402" s="94">
        <v>0</v>
      </c>
      <c r="CA402" s="373"/>
    </row>
    <row r="403" spans="1:79" s="2" customFormat="1" ht="11.45" customHeight="1" x14ac:dyDescent="0.15">
      <c r="A403" s="95"/>
      <c r="B403" s="312"/>
      <c r="C403" s="346" t="s">
        <v>1802</v>
      </c>
      <c r="D403" s="312"/>
      <c r="E403" s="127" t="s">
        <v>2641</v>
      </c>
      <c r="F403" s="126">
        <v>0</v>
      </c>
      <c r="G403" s="946" t="s">
        <v>202</v>
      </c>
      <c r="H403" s="946" t="s">
        <v>2494</v>
      </c>
      <c r="I403" s="944">
        <v>2.1015999999999999</v>
      </c>
      <c r="J403" s="103">
        <v>1</v>
      </c>
      <c r="K403" s="104">
        <v>2530200</v>
      </c>
      <c r="L403" s="105">
        <v>5.4478999999999997E-4</v>
      </c>
      <c r="M403" s="629"/>
      <c r="N403" s="630"/>
      <c r="O403" s="372">
        <v>5.4478999999999997E-4</v>
      </c>
      <c r="P403" s="352"/>
      <c r="Q403" s="241">
        <v>1378</v>
      </c>
      <c r="R403" s="100"/>
      <c r="S403" s="42"/>
      <c r="T403" s="228"/>
      <c r="U403" s="340">
        <v>1378</v>
      </c>
      <c r="V403" s="227"/>
      <c r="W403" s="5"/>
      <c r="X403" s="108" t="s">
        <v>1802</v>
      </c>
      <c r="Y403" s="109" t="s">
        <v>858</v>
      </c>
      <c r="Z403" s="123">
        <v>5317468.3199999994</v>
      </c>
      <c r="AA403" s="83" t="s">
        <v>201</v>
      </c>
      <c r="AB403" s="83" t="s">
        <v>201</v>
      </c>
      <c r="AC403" s="83" t="s">
        <v>121</v>
      </c>
      <c r="AE403" s="93" t="s">
        <v>2966</v>
      </c>
      <c r="AF403" s="93"/>
      <c r="AG403" s="96" t="s">
        <v>1926</v>
      </c>
      <c r="AH403" s="96" t="s">
        <v>1926</v>
      </c>
      <c r="AI403" s="96" t="s">
        <v>1926</v>
      </c>
      <c r="AJ403" s="96" t="s">
        <v>1926</v>
      </c>
      <c r="AK403" s="96" t="s">
        <v>1926</v>
      </c>
      <c r="AL403" s="96" t="s">
        <v>1926</v>
      </c>
      <c r="AM403" s="96" t="s">
        <v>1926</v>
      </c>
      <c r="AN403" s="96" t="s">
        <v>1926</v>
      </c>
      <c r="AO403" s="96" t="s">
        <v>1926</v>
      </c>
      <c r="AP403" s="96" t="s">
        <v>1926</v>
      </c>
      <c r="AQ403" s="96" t="s">
        <v>1926</v>
      </c>
      <c r="AR403" s="96" t="s">
        <v>1926</v>
      </c>
      <c r="AS403" s="96" t="s">
        <v>1926</v>
      </c>
      <c r="AT403" s="96" t="s">
        <v>1926</v>
      </c>
      <c r="AU403" s="96" t="s">
        <v>1926</v>
      </c>
      <c r="AV403" s="96" t="s">
        <v>1926</v>
      </c>
      <c r="AW403" s="96" t="s">
        <v>1926</v>
      </c>
      <c r="AX403" s="96" t="s">
        <v>123</v>
      </c>
      <c r="AY403" s="344"/>
      <c r="AZ403" s="93"/>
      <c r="BA403" s="93">
        <v>5.4479776799999993E-4</v>
      </c>
      <c r="BB403" s="94">
        <v>0</v>
      </c>
      <c r="BC403" s="93"/>
      <c r="BD403" s="94"/>
      <c r="BE403" s="94">
        <v>0</v>
      </c>
      <c r="BF403" s="94">
        <v>1</v>
      </c>
      <c r="BG403" s="94">
        <v>0</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1</v>
      </c>
      <c r="CA403" s="373"/>
    </row>
    <row r="404" spans="1:79" s="2" customFormat="1" ht="11.45" customHeight="1" x14ac:dyDescent="0.15">
      <c r="A404" s="95"/>
      <c r="B404" s="312"/>
      <c r="C404" s="346" t="s">
        <v>1926</v>
      </c>
      <c r="D404" s="312"/>
      <c r="E404" s="127"/>
      <c r="F404" s="126"/>
      <c r="G404" s="946" t="s">
        <v>1926</v>
      </c>
      <c r="H404" s="946" t="s">
        <v>1926</v>
      </c>
      <c r="I404" s="944"/>
      <c r="J404" s="103"/>
      <c r="K404" s="104"/>
      <c r="L404" s="105"/>
      <c r="M404" s="629"/>
      <c r="N404" s="630"/>
      <c r="O404" s="372" t="s">
        <v>1926</v>
      </c>
      <c r="P404" s="352"/>
      <c r="Q404" s="241">
        <v>0</v>
      </c>
      <c r="R404" s="100"/>
      <c r="S404" s="42"/>
      <c r="T404" s="228"/>
      <c r="U404" s="340">
        <v>0</v>
      </c>
      <c r="V404" s="227"/>
      <c r="W404" s="5"/>
      <c r="X404" s="108" t="s">
        <v>1926</v>
      </c>
      <c r="Y404" s="109" t="s">
        <v>119</v>
      </c>
      <c r="Z404" s="123">
        <v>0</v>
      </c>
      <c r="AA404" s="83" t="s">
        <v>1926</v>
      </c>
      <c r="AB404" s="83" t="s">
        <v>1926</v>
      </c>
      <c r="AC404" s="83" t="s">
        <v>1926</v>
      </c>
      <c r="AE404" s="93" t="s">
        <v>2965</v>
      </c>
      <c r="AF404" s="93"/>
      <c r="AG404" s="96" t="s">
        <v>1926</v>
      </c>
      <c r="AH404" s="96" t="s">
        <v>1926</v>
      </c>
      <c r="AI404" s="96" t="s">
        <v>1926</v>
      </c>
      <c r="AJ404" s="96" t="s">
        <v>1926</v>
      </c>
      <c r="AK404" s="96" t="s">
        <v>1926</v>
      </c>
      <c r="AL404" s="96" t="s">
        <v>1926</v>
      </c>
      <c r="AM404" s="96" t="s">
        <v>1926</v>
      </c>
      <c r="AN404" s="96" t="s">
        <v>1926</v>
      </c>
      <c r="AO404" s="96" t="s">
        <v>1926</v>
      </c>
      <c r="AP404" s="96" t="s">
        <v>1926</v>
      </c>
      <c r="AQ404" s="96" t="s">
        <v>1926</v>
      </c>
      <c r="AR404" s="96" t="s">
        <v>1926</v>
      </c>
      <c r="AS404" s="96" t="s">
        <v>1926</v>
      </c>
      <c r="AT404" s="96" t="s">
        <v>1926</v>
      </c>
      <c r="AU404" s="96" t="s">
        <v>1926</v>
      </c>
      <c r="AV404" s="96" t="s">
        <v>1926</v>
      </c>
      <c r="AW404" s="96" t="s">
        <v>1926</v>
      </c>
      <c r="AX404" s="96" t="s">
        <v>1926</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customHeight="1" x14ac:dyDescent="0.15">
      <c r="A405" s="95"/>
      <c r="B405" s="312"/>
      <c r="C405" s="346" t="s">
        <v>1926</v>
      </c>
      <c r="D405" s="312"/>
      <c r="E405" s="127"/>
      <c r="F405" s="126"/>
      <c r="G405" s="946" t="s">
        <v>1926</v>
      </c>
      <c r="H405" s="946" t="s">
        <v>1926</v>
      </c>
      <c r="I405" s="944"/>
      <c r="J405" s="103"/>
      <c r="K405" s="104"/>
      <c r="L405" s="105"/>
      <c r="M405" s="629"/>
      <c r="N405" s="630"/>
      <c r="O405" s="372" t="s">
        <v>1926</v>
      </c>
      <c r="P405" s="352"/>
      <c r="Q405" s="241">
        <v>0</v>
      </c>
      <c r="R405" s="100"/>
      <c r="S405" s="42"/>
      <c r="T405" s="228"/>
      <c r="U405" s="340">
        <v>0</v>
      </c>
      <c r="V405" s="227"/>
      <c r="W405" s="5"/>
      <c r="X405" s="108" t="s">
        <v>1926</v>
      </c>
      <c r="Y405" s="109" t="s">
        <v>119</v>
      </c>
      <c r="Z405" s="123">
        <v>0</v>
      </c>
      <c r="AA405" s="83" t="s">
        <v>1926</v>
      </c>
      <c r="AB405" s="83" t="s">
        <v>1926</v>
      </c>
      <c r="AC405" s="83" t="s">
        <v>1926</v>
      </c>
      <c r="AE405" s="93" t="s">
        <v>2965</v>
      </c>
      <c r="AF405" s="93"/>
      <c r="AG405" s="96" t="s">
        <v>1926</v>
      </c>
      <c r="AH405" s="96" t="s">
        <v>1926</v>
      </c>
      <c r="AI405" s="96" t="s">
        <v>1926</v>
      </c>
      <c r="AJ405" s="96" t="s">
        <v>1926</v>
      </c>
      <c r="AK405" s="96" t="s">
        <v>1926</v>
      </c>
      <c r="AL405" s="96" t="s">
        <v>1926</v>
      </c>
      <c r="AM405" s="96" t="s">
        <v>1926</v>
      </c>
      <c r="AN405" s="96" t="s">
        <v>1926</v>
      </c>
      <c r="AO405" s="96" t="s">
        <v>1926</v>
      </c>
      <c r="AP405" s="96" t="s">
        <v>1926</v>
      </c>
      <c r="AQ405" s="96" t="s">
        <v>1926</v>
      </c>
      <c r="AR405" s="96" t="s">
        <v>1926</v>
      </c>
      <c r="AS405" s="96" t="s">
        <v>1926</v>
      </c>
      <c r="AT405" s="96" t="s">
        <v>1926</v>
      </c>
      <c r="AU405" s="96" t="s">
        <v>1926</v>
      </c>
      <c r="AV405" s="96" t="s">
        <v>1926</v>
      </c>
      <c r="AW405" s="96" t="s">
        <v>1926</v>
      </c>
      <c r="AX405" s="96" t="s">
        <v>1926</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customHeight="1" x14ac:dyDescent="0.15">
      <c r="A406" s="95"/>
      <c r="B406" s="312"/>
      <c r="C406" s="346" t="s">
        <v>1926</v>
      </c>
      <c r="D406" s="312"/>
      <c r="E406" s="127"/>
      <c r="F406" s="126"/>
      <c r="G406" s="946" t="s">
        <v>1926</v>
      </c>
      <c r="H406" s="946" t="s">
        <v>1926</v>
      </c>
      <c r="I406" s="944"/>
      <c r="J406" s="103"/>
      <c r="K406" s="104"/>
      <c r="L406" s="105"/>
      <c r="M406" s="629"/>
      <c r="N406" s="630"/>
      <c r="O406" s="372" t="s">
        <v>1926</v>
      </c>
      <c r="P406" s="352"/>
      <c r="Q406" s="241">
        <v>0</v>
      </c>
      <c r="R406" s="100"/>
      <c r="S406" s="42"/>
      <c r="T406" s="228"/>
      <c r="U406" s="340">
        <v>0</v>
      </c>
      <c r="V406" s="227"/>
      <c r="W406" s="5"/>
      <c r="X406" s="108" t="s">
        <v>1926</v>
      </c>
      <c r="Y406" s="109" t="s">
        <v>119</v>
      </c>
      <c r="Z406" s="123">
        <v>0</v>
      </c>
      <c r="AA406" s="83" t="s">
        <v>1926</v>
      </c>
      <c r="AB406" s="83" t="s">
        <v>1926</v>
      </c>
      <c r="AC406" s="83" t="s">
        <v>1926</v>
      </c>
      <c r="AE406" s="93" t="s">
        <v>2965</v>
      </c>
      <c r="AF406" s="93"/>
      <c r="AG406" s="96" t="s">
        <v>1926</v>
      </c>
      <c r="AH406" s="96" t="s">
        <v>1926</v>
      </c>
      <c r="AI406" s="96" t="s">
        <v>1926</v>
      </c>
      <c r="AJ406" s="96" t="s">
        <v>1926</v>
      </c>
      <c r="AK406" s="96" t="s">
        <v>1926</v>
      </c>
      <c r="AL406" s="96" t="s">
        <v>1926</v>
      </c>
      <c r="AM406" s="96" t="s">
        <v>1926</v>
      </c>
      <c r="AN406" s="96" t="s">
        <v>1926</v>
      </c>
      <c r="AO406" s="96" t="s">
        <v>1926</v>
      </c>
      <c r="AP406" s="96" t="s">
        <v>1926</v>
      </c>
      <c r="AQ406" s="96" t="s">
        <v>1926</v>
      </c>
      <c r="AR406" s="96" t="s">
        <v>1926</v>
      </c>
      <c r="AS406" s="96" t="s">
        <v>1926</v>
      </c>
      <c r="AT406" s="96" t="s">
        <v>1926</v>
      </c>
      <c r="AU406" s="96" t="s">
        <v>1926</v>
      </c>
      <c r="AV406" s="96" t="s">
        <v>1926</v>
      </c>
      <c r="AW406" s="96" t="s">
        <v>1926</v>
      </c>
      <c r="AX406" s="96" t="s">
        <v>1926</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customHeight="1" x14ac:dyDescent="0.15">
      <c r="A407" s="95"/>
      <c r="B407" s="312"/>
      <c r="C407" s="346" t="s">
        <v>1926</v>
      </c>
      <c r="D407" s="312"/>
      <c r="E407" s="127"/>
      <c r="F407" s="126"/>
      <c r="G407" s="946" t="s">
        <v>1926</v>
      </c>
      <c r="H407" s="946" t="s">
        <v>1926</v>
      </c>
      <c r="I407" s="944"/>
      <c r="J407" s="103"/>
      <c r="K407" s="104"/>
      <c r="L407" s="105"/>
      <c r="M407" s="629"/>
      <c r="N407" s="630"/>
      <c r="O407" s="372" t="s">
        <v>1926</v>
      </c>
      <c r="P407" s="352"/>
      <c r="Q407" s="241">
        <v>0</v>
      </c>
      <c r="R407" s="100"/>
      <c r="S407" s="42"/>
      <c r="T407" s="228"/>
      <c r="U407" s="340">
        <v>0</v>
      </c>
      <c r="V407" s="227"/>
      <c r="W407" s="5"/>
      <c r="X407" s="108" t="s">
        <v>1926</v>
      </c>
      <c r="Y407" s="109" t="s">
        <v>119</v>
      </c>
      <c r="Z407" s="123">
        <v>0</v>
      </c>
      <c r="AA407" s="83" t="s">
        <v>1926</v>
      </c>
      <c r="AB407" s="83" t="s">
        <v>1926</v>
      </c>
      <c r="AC407" s="83" t="s">
        <v>1926</v>
      </c>
      <c r="AE407" s="93" t="s">
        <v>2965</v>
      </c>
      <c r="AF407" s="93"/>
      <c r="AG407" s="96" t="s">
        <v>1926</v>
      </c>
      <c r="AH407" s="96" t="s">
        <v>1926</v>
      </c>
      <c r="AI407" s="96" t="s">
        <v>1926</v>
      </c>
      <c r="AJ407" s="96" t="s">
        <v>1926</v>
      </c>
      <c r="AK407" s="96" t="s">
        <v>1926</v>
      </c>
      <c r="AL407" s="96" t="s">
        <v>1926</v>
      </c>
      <c r="AM407" s="96" t="s">
        <v>1926</v>
      </c>
      <c r="AN407" s="96" t="s">
        <v>1926</v>
      </c>
      <c r="AO407" s="96" t="s">
        <v>1926</v>
      </c>
      <c r="AP407" s="96" t="s">
        <v>1926</v>
      </c>
      <c r="AQ407" s="96" t="s">
        <v>1926</v>
      </c>
      <c r="AR407" s="96" t="s">
        <v>1926</v>
      </c>
      <c r="AS407" s="96" t="s">
        <v>1926</v>
      </c>
      <c r="AT407" s="96" t="s">
        <v>1926</v>
      </c>
      <c r="AU407" s="96" t="s">
        <v>1926</v>
      </c>
      <c r="AV407" s="96" t="s">
        <v>1926</v>
      </c>
      <c r="AW407" s="96" t="s">
        <v>1926</v>
      </c>
      <c r="AX407" s="96" t="s">
        <v>1926</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customHeight="1" x14ac:dyDescent="0.15">
      <c r="A408" s="95"/>
      <c r="B408" s="312"/>
      <c r="C408" s="346" t="s">
        <v>1926</v>
      </c>
      <c r="D408" s="312"/>
      <c r="E408" s="127"/>
      <c r="F408" s="126"/>
      <c r="G408" s="946" t="s">
        <v>1926</v>
      </c>
      <c r="H408" s="946" t="s">
        <v>1926</v>
      </c>
      <c r="I408" s="944"/>
      <c r="J408" s="103"/>
      <c r="K408" s="104"/>
      <c r="L408" s="105"/>
      <c r="M408" s="629"/>
      <c r="N408" s="630"/>
      <c r="O408" s="372" t="s">
        <v>1926</v>
      </c>
      <c r="P408" s="352"/>
      <c r="Q408" s="241">
        <v>0</v>
      </c>
      <c r="R408" s="100"/>
      <c r="S408" s="42"/>
      <c r="T408" s="228"/>
      <c r="U408" s="340">
        <v>0</v>
      </c>
      <c r="V408" s="227"/>
      <c r="W408" s="5"/>
      <c r="X408" s="108" t="s">
        <v>1926</v>
      </c>
      <c r="Y408" s="109" t="s">
        <v>119</v>
      </c>
      <c r="Z408" s="123">
        <v>0</v>
      </c>
      <c r="AA408" s="83" t="s">
        <v>1926</v>
      </c>
      <c r="AB408" s="83" t="s">
        <v>1926</v>
      </c>
      <c r="AC408" s="83" t="s">
        <v>1926</v>
      </c>
      <c r="AE408" s="93" t="s">
        <v>2965</v>
      </c>
      <c r="AF408" s="93"/>
      <c r="AG408" s="96" t="s">
        <v>1926</v>
      </c>
      <c r="AH408" s="96" t="s">
        <v>1926</v>
      </c>
      <c r="AI408" s="96" t="s">
        <v>1926</v>
      </c>
      <c r="AJ408" s="96" t="s">
        <v>1926</v>
      </c>
      <c r="AK408" s="96" t="s">
        <v>1926</v>
      </c>
      <c r="AL408" s="96" t="s">
        <v>1926</v>
      </c>
      <c r="AM408" s="96" t="s">
        <v>1926</v>
      </c>
      <c r="AN408" s="96" t="s">
        <v>1926</v>
      </c>
      <c r="AO408" s="96" t="s">
        <v>1926</v>
      </c>
      <c r="AP408" s="96" t="s">
        <v>1926</v>
      </c>
      <c r="AQ408" s="96" t="s">
        <v>1926</v>
      </c>
      <c r="AR408" s="96" t="s">
        <v>1926</v>
      </c>
      <c r="AS408" s="96" t="s">
        <v>1926</v>
      </c>
      <c r="AT408" s="96" t="s">
        <v>1926</v>
      </c>
      <c r="AU408" s="96" t="s">
        <v>1926</v>
      </c>
      <c r="AV408" s="96" t="s">
        <v>1926</v>
      </c>
      <c r="AW408" s="96" t="s">
        <v>1926</v>
      </c>
      <c r="AX408" s="96" t="s">
        <v>1926</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customHeight="1" x14ac:dyDescent="0.15">
      <c r="A409" s="95"/>
      <c r="B409" s="312"/>
      <c r="C409" s="346" t="s">
        <v>1926</v>
      </c>
      <c r="D409" s="312"/>
      <c r="E409" s="127"/>
      <c r="F409" s="126"/>
      <c r="G409" s="946" t="s">
        <v>1926</v>
      </c>
      <c r="H409" s="946" t="s">
        <v>1926</v>
      </c>
      <c r="I409" s="944"/>
      <c r="J409" s="103"/>
      <c r="K409" s="104"/>
      <c r="L409" s="105"/>
      <c r="M409" s="629"/>
      <c r="N409" s="630"/>
      <c r="O409" s="372" t="s">
        <v>1926</v>
      </c>
      <c r="P409" s="352"/>
      <c r="Q409" s="241">
        <v>0</v>
      </c>
      <c r="R409" s="100"/>
      <c r="S409" s="42"/>
      <c r="T409" s="228"/>
      <c r="U409" s="340">
        <v>0</v>
      </c>
      <c r="V409" s="227"/>
      <c r="W409" s="5"/>
      <c r="X409" s="108" t="s">
        <v>1926</v>
      </c>
      <c r="Y409" s="109" t="s">
        <v>119</v>
      </c>
      <c r="Z409" s="123">
        <v>0</v>
      </c>
      <c r="AA409" s="83" t="s">
        <v>1926</v>
      </c>
      <c r="AB409" s="83" t="s">
        <v>1926</v>
      </c>
      <c r="AC409" s="83" t="s">
        <v>1926</v>
      </c>
      <c r="AE409" s="93" t="s">
        <v>2965</v>
      </c>
      <c r="AF409" s="93"/>
      <c r="AG409" s="96" t="s">
        <v>1926</v>
      </c>
      <c r="AH409" s="96" t="s">
        <v>1926</v>
      </c>
      <c r="AI409" s="96" t="s">
        <v>1926</v>
      </c>
      <c r="AJ409" s="96" t="s">
        <v>1926</v>
      </c>
      <c r="AK409" s="96" t="s">
        <v>1926</v>
      </c>
      <c r="AL409" s="96" t="s">
        <v>1926</v>
      </c>
      <c r="AM409" s="96" t="s">
        <v>1926</v>
      </c>
      <c r="AN409" s="96" t="s">
        <v>1926</v>
      </c>
      <c r="AO409" s="96" t="s">
        <v>1926</v>
      </c>
      <c r="AP409" s="96" t="s">
        <v>1926</v>
      </c>
      <c r="AQ409" s="96" t="s">
        <v>1926</v>
      </c>
      <c r="AR409" s="96" t="s">
        <v>1926</v>
      </c>
      <c r="AS409" s="96" t="s">
        <v>1926</v>
      </c>
      <c r="AT409" s="96" t="s">
        <v>1926</v>
      </c>
      <c r="AU409" s="96" t="s">
        <v>1926</v>
      </c>
      <c r="AV409" s="96" t="s">
        <v>1926</v>
      </c>
      <c r="AW409" s="96" t="s">
        <v>1926</v>
      </c>
      <c r="AX409" s="96" t="s">
        <v>1926</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customHeight="1" x14ac:dyDescent="0.15">
      <c r="A410" s="95"/>
      <c r="B410" s="312"/>
      <c r="C410" s="346" t="s">
        <v>1926</v>
      </c>
      <c r="D410" s="312"/>
      <c r="E410" s="127"/>
      <c r="F410" s="126"/>
      <c r="G410" s="946" t="s">
        <v>1926</v>
      </c>
      <c r="H410" s="946" t="s">
        <v>1926</v>
      </c>
      <c r="I410" s="944"/>
      <c r="J410" s="103"/>
      <c r="K410" s="104"/>
      <c r="L410" s="105"/>
      <c r="M410" s="629"/>
      <c r="N410" s="630"/>
      <c r="O410" s="372" t="s">
        <v>1926</v>
      </c>
      <c r="P410" s="352"/>
      <c r="Q410" s="241">
        <v>0</v>
      </c>
      <c r="R410" s="100"/>
      <c r="S410" s="42"/>
      <c r="T410" s="228"/>
      <c r="U410" s="340">
        <v>0</v>
      </c>
      <c r="V410" s="227"/>
      <c r="W410" s="5"/>
      <c r="X410" s="108" t="s">
        <v>1926</v>
      </c>
      <c r="Y410" s="109" t="s">
        <v>119</v>
      </c>
      <c r="Z410" s="123">
        <v>0</v>
      </c>
      <c r="AA410" s="83" t="s">
        <v>1926</v>
      </c>
      <c r="AB410" s="83" t="s">
        <v>1926</v>
      </c>
      <c r="AC410" s="83" t="s">
        <v>1926</v>
      </c>
      <c r="AE410" s="93" t="s">
        <v>2965</v>
      </c>
      <c r="AF410" s="93"/>
      <c r="AG410" s="96" t="s">
        <v>1926</v>
      </c>
      <c r="AH410" s="96" t="s">
        <v>1926</v>
      </c>
      <c r="AI410" s="96" t="s">
        <v>1926</v>
      </c>
      <c r="AJ410" s="96" t="s">
        <v>1926</v>
      </c>
      <c r="AK410" s="96" t="s">
        <v>1926</v>
      </c>
      <c r="AL410" s="96" t="s">
        <v>1926</v>
      </c>
      <c r="AM410" s="96" t="s">
        <v>1926</v>
      </c>
      <c r="AN410" s="96" t="s">
        <v>1926</v>
      </c>
      <c r="AO410" s="96" t="s">
        <v>1926</v>
      </c>
      <c r="AP410" s="96" t="s">
        <v>1926</v>
      </c>
      <c r="AQ410" s="96" t="s">
        <v>1926</v>
      </c>
      <c r="AR410" s="96" t="s">
        <v>1926</v>
      </c>
      <c r="AS410" s="96" t="s">
        <v>1926</v>
      </c>
      <c r="AT410" s="96" t="s">
        <v>1926</v>
      </c>
      <c r="AU410" s="96" t="s">
        <v>1926</v>
      </c>
      <c r="AV410" s="96" t="s">
        <v>1926</v>
      </c>
      <c r="AW410" s="96" t="s">
        <v>1926</v>
      </c>
      <c r="AX410" s="96" t="s">
        <v>1926</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customHeight="1" x14ac:dyDescent="0.15">
      <c r="A411" s="95"/>
      <c r="B411" s="312"/>
      <c r="C411" s="346" t="s">
        <v>1926</v>
      </c>
      <c r="D411" s="312"/>
      <c r="E411" s="127"/>
      <c r="F411" s="126"/>
      <c r="G411" s="946" t="s">
        <v>1926</v>
      </c>
      <c r="H411" s="946" t="s">
        <v>1926</v>
      </c>
      <c r="I411" s="944"/>
      <c r="J411" s="103"/>
      <c r="K411" s="104"/>
      <c r="L411" s="105"/>
      <c r="M411" s="629"/>
      <c r="N411" s="630"/>
      <c r="O411" s="372" t="s">
        <v>1926</v>
      </c>
      <c r="P411" s="352"/>
      <c r="Q411" s="241">
        <v>0</v>
      </c>
      <c r="R411" s="100"/>
      <c r="S411" s="42"/>
      <c r="T411" s="228"/>
      <c r="U411" s="340">
        <v>0</v>
      </c>
      <c r="V411" s="227"/>
      <c r="W411" s="5"/>
      <c r="X411" s="108" t="s">
        <v>1926</v>
      </c>
      <c r="Y411" s="109" t="s">
        <v>119</v>
      </c>
      <c r="Z411" s="123">
        <v>0</v>
      </c>
      <c r="AA411" s="83" t="s">
        <v>1926</v>
      </c>
      <c r="AB411" s="83" t="s">
        <v>1926</v>
      </c>
      <c r="AC411" s="83" t="s">
        <v>1926</v>
      </c>
      <c r="AE411" s="93" t="s">
        <v>2965</v>
      </c>
      <c r="AF411" s="93"/>
      <c r="AG411" s="96" t="s">
        <v>1926</v>
      </c>
      <c r="AH411" s="96" t="s">
        <v>1926</v>
      </c>
      <c r="AI411" s="96" t="s">
        <v>1926</v>
      </c>
      <c r="AJ411" s="96" t="s">
        <v>1926</v>
      </c>
      <c r="AK411" s="96" t="s">
        <v>1926</v>
      </c>
      <c r="AL411" s="96" t="s">
        <v>1926</v>
      </c>
      <c r="AM411" s="96" t="s">
        <v>1926</v>
      </c>
      <c r="AN411" s="96" t="s">
        <v>1926</v>
      </c>
      <c r="AO411" s="96" t="s">
        <v>1926</v>
      </c>
      <c r="AP411" s="96" t="s">
        <v>1926</v>
      </c>
      <c r="AQ411" s="96" t="s">
        <v>1926</v>
      </c>
      <c r="AR411" s="96" t="s">
        <v>1926</v>
      </c>
      <c r="AS411" s="96" t="s">
        <v>1926</v>
      </c>
      <c r="AT411" s="96" t="s">
        <v>1926</v>
      </c>
      <c r="AU411" s="96" t="s">
        <v>1926</v>
      </c>
      <c r="AV411" s="96" t="s">
        <v>1926</v>
      </c>
      <c r="AW411" s="96" t="s">
        <v>1926</v>
      </c>
      <c r="AX411" s="96" t="s">
        <v>1926</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customHeight="1" x14ac:dyDescent="0.15">
      <c r="A412" s="95"/>
      <c r="B412" s="312"/>
      <c r="C412" s="346" t="s">
        <v>1926</v>
      </c>
      <c r="D412" s="312"/>
      <c r="E412" s="127"/>
      <c r="F412" s="126"/>
      <c r="G412" s="946" t="s">
        <v>1926</v>
      </c>
      <c r="H412" s="946" t="s">
        <v>1926</v>
      </c>
      <c r="I412" s="944"/>
      <c r="J412" s="103"/>
      <c r="K412" s="104"/>
      <c r="L412" s="105"/>
      <c r="M412" s="629"/>
      <c r="N412" s="630"/>
      <c r="O412" s="372" t="s">
        <v>1926</v>
      </c>
      <c r="P412" s="352"/>
      <c r="Q412" s="241">
        <v>0</v>
      </c>
      <c r="R412" s="100"/>
      <c r="S412" s="42"/>
      <c r="T412" s="228"/>
      <c r="U412" s="340">
        <v>0</v>
      </c>
      <c r="V412" s="227"/>
      <c r="W412" s="5"/>
      <c r="X412" s="108" t="s">
        <v>1926</v>
      </c>
      <c r="Y412" s="109" t="s">
        <v>119</v>
      </c>
      <c r="Z412" s="123">
        <v>0</v>
      </c>
      <c r="AA412" s="83" t="s">
        <v>1926</v>
      </c>
      <c r="AB412" s="83" t="s">
        <v>1926</v>
      </c>
      <c r="AC412" s="83" t="s">
        <v>1926</v>
      </c>
      <c r="AE412" s="93" t="s">
        <v>2965</v>
      </c>
      <c r="AF412" s="93"/>
      <c r="AG412" s="96" t="s">
        <v>1926</v>
      </c>
      <c r="AH412" s="96" t="s">
        <v>1926</v>
      </c>
      <c r="AI412" s="96" t="s">
        <v>1926</v>
      </c>
      <c r="AJ412" s="96" t="s">
        <v>1926</v>
      </c>
      <c r="AK412" s="96" t="s">
        <v>1926</v>
      </c>
      <c r="AL412" s="96" t="s">
        <v>1926</v>
      </c>
      <c r="AM412" s="96" t="s">
        <v>1926</v>
      </c>
      <c r="AN412" s="96" t="s">
        <v>1926</v>
      </c>
      <c r="AO412" s="96" t="s">
        <v>1926</v>
      </c>
      <c r="AP412" s="96" t="s">
        <v>1926</v>
      </c>
      <c r="AQ412" s="96" t="s">
        <v>1926</v>
      </c>
      <c r="AR412" s="96" t="s">
        <v>1926</v>
      </c>
      <c r="AS412" s="96" t="s">
        <v>1926</v>
      </c>
      <c r="AT412" s="96" t="s">
        <v>1926</v>
      </c>
      <c r="AU412" s="96" t="s">
        <v>1926</v>
      </c>
      <c r="AV412" s="96" t="s">
        <v>1926</v>
      </c>
      <c r="AW412" s="96" t="s">
        <v>1926</v>
      </c>
      <c r="AX412" s="96" t="s">
        <v>1926</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customHeight="1" x14ac:dyDescent="0.15">
      <c r="A413" s="95"/>
      <c r="B413" s="312"/>
      <c r="C413" s="346" t="s">
        <v>1926</v>
      </c>
      <c r="D413" s="312"/>
      <c r="E413" s="127"/>
      <c r="F413" s="126"/>
      <c r="G413" s="946" t="s">
        <v>1926</v>
      </c>
      <c r="H413" s="946" t="s">
        <v>1926</v>
      </c>
      <c r="I413" s="944"/>
      <c r="J413" s="103"/>
      <c r="K413" s="104"/>
      <c r="L413" s="105"/>
      <c r="M413" s="629"/>
      <c r="N413" s="630"/>
      <c r="O413" s="372" t="s">
        <v>1926</v>
      </c>
      <c r="P413" s="352"/>
      <c r="Q413" s="241">
        <v>0</v>
      </c>
      <c r="R413" s="100"/>
      <c r="S413" s="42"/>
      <c r="T413" s="228"/>
      <c r="U413" s="340">
        <v>0</v>
      </c>
      <c r="V413" s="227"/>
      <c r="W413" s="5"/>
      <c r="X413" s="108" t="s">
        <v>1926</v>
      </c>
      <c r="Y413" s="109" t="s">
        <v>119</v>
      </c>
      <c r="Z413" s="123">
        <v>0</v>
      </c>
      <c r="AA413" s="83" t="s">
        <v>1926</v>
      </c>
      <c r="AB413" s="83" t="s">
        <v>1926</v>
      </c>
      <c r="AC413" s="83" t="s">
        <v>1926</v>
      </c>
      <c r="AE413" s="93" t="s">
        <v>2965</v>
      </c>
      <c r="AF413" s="93"/>
      <c r="AG413" s="96" t="s">
        <v>1926</v>
      </c>
      <c r="AH413" s="96" t="s">
        <v>1926</v>
      </c>
      <c r="AI413" s="96" t="s">
        <v>1926</v>
      </c>
      <c r="AJ413" s="96" t="s">
        <v>1926</v>
      </c>
      <c r="AK413" s="96" t="s">
        <v>1926</v>
      </c>
      <c r="AL413" s="96" t="s">
        <v>1926</v>
      </c>
      <c r="AM413" s="96" t="s">
        <v>1926</v>
      </c>
      <c r="AN413" s="96" t="s">
        <v>1926</v>
      </c>
      <c r="AO413" s="96" t="s">
        <v>1926</v>
      </c>
      <c r="AP413" s="96" t="s">
        <v>1926</v>
      </c>
      <c r="AQ413" s="96" t="s">
        <v>1926</v>
      </c>
      <c r="AR413" s="96" t="s">
        <v>1926</v>
      </c>
      <c r="AS413" s="96" t="s">
        <v>1926</v>
      </c>
      <c r="AT413" s="96" t="s">
        <v>1926</v>
      </c>
      <c r="AU413" s="96" t="s">
        <v>1926</v>
      </c>
      <c r="AV413" s="96" t="s">
        <v>1926</v>
      </c>
      <c r="AW413" s="96" t="s">
        <v>1926</v>
      </c>
      <c r="AX413" s="96" t="s">
        <v>1926</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customHeight="1" x14ac:dyDescent="0.15">
      <c r="A414" s="95"/>
      <c r="B414" s="312"/>
      <c r="C414" s="346" t="s">
        <v>1926</v>
      </c>
      <c r="D414" s="312"/>
      <c r="E414" s="127"/>
      <c r="F414" s="126"/>
      <c r="G414" s="946" t="s">
        <v>1926</v>
      </c>
      <c r="H414" s="946" t="s">
        <v>1926</v>
      </c>
      <c r="I414" s="944"/>
      <c r="J414" s="103"/>
      <c r="K414" s="104"/>
      <c r="L414" s="105"/>
      <c r="M414" s="629"/>
      <c r="N414" s="630"/>
      <c r="O414" s="372" t="s">
        <v>1926</v>
      </c>
      <c r="P414" s="352"/>
      <c r="Q414" s="241">
        <v>0</v>
      </c>
      <c r="R414" s="100"/>
      <c r="S414" s="42"/>
      <c r="T414" s="228"/>
      <c r="U414" s="340">
        <v>0</v>
      </c>
      <c r="V414" s="227"/>
      <c r="W414" s="5"/>
      <c r="X414" s="108" t="s">
        <v>1926</v>
      </c>
      <c r="Y414" s="109" t="s">
        <v>119</v>
      </c>
      <c r="Z414" s="123">
        <v>0</v>
      </c>
      <c r="AA414" s="83" t="s">
        <v>1926</v>
      </c>
      <c r="AB414" s="83" t="s">
        <v>1926</v>
      </c>
      <c r="AC414" s="83" t="s">
        <v>1926</v>
      </c>
      <c r="AE414" s="93" t="s">
        <v>2965</v>
      </c>
      <c r="AF414" s="93"/>
      <c r="AG414" s="96" t="s">
        <v>1926</v>
      </c>
      <c r="AH414" s="96" t="s">
        <v>1926</v>
      </c>
      <c r="AI414" s="96" t="s">
        <v>1926</v>
      </c>
      <c r="AJ414" s="96" t="s">
        <v>1926</v>
      </c>
      <c r="AK414" s="96" t="s">
        <v>1926</v>
      </c>
      <c r="AL414" s="96" t="s">
        <v>1926</v>
      </c>
      <c r="AM414" s="96" t="s">
        <v>1926</v>
      </c>
      <c r="AN414" s="96" t="s">
        <v>1926</v>
      </c>
      <c r="AO414" s="96" t="s">
        <v>1926</v>
      </c>
      <c r="AP414" s="96" t="s">
        <v>1926</v>
      </c>
      <c r="AQ414" s="96" t="s">
        <v>1926</v>
      </c>
      <c r="AR414" s="96" t="s">
        <v>1926</v>
      </c>
      <c r="AS414" s="96" t="s">
        <v>1926</v>
      </c>
      <c r="AT414" s="96" t="s">
        <v>1926</v>
      </c>
      <c r="AU414" s="96" t="s">
        <v>1926</v>
      </c>
      <c r="AV414" s="96" t="s">
        <v>1926</v>
      </c>
      <c r="AW414" s="96" t="s">
        <v>1926</v>
      </c>
      <c r="AX414" s="96" t="s">
        <v>1926</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customHeight="1" x14ac:dyDescent="0.15">
      <c r="A415" s="95"/>
      <c r="B415" s="312"/>
      <c r="C415" s="346" t="s">
        <v>1926</v>
      </c>
      <c r="D415" s="312"/>
      <c r="E415" s="127"/>
      <c r="F415" s="126"/>
      <c r="G415" s="946" t="s">
        <v>1926</v>
      </c>
      <c r="H415" s="946" t="s">
        <v>1926</v>
      </c>
      <c r="I415" s="944"/>
      <c r="J415" s="103"/>
      <c r="K415" s="104"/>
      <c r="L415" s="105"/>
      <c r="M415" s="629"/>
      <c r="N415" s="630"/>
      <c r="O415" s="372" t="s">
        <v>1926</v>
      </c>
      <c r="P415" s="352"/>
      <c r="Q415" s="241">
        <v>0</v>
      </c>
      <c r="R415" s="100"/>
      <c r="S415" s="42"/>
      <c r="T415" s="228"/>
      <c r="U415" s="340">
        <v>0</v>
      </c>
      <c r="V415" s="227"/>
      <c r="W415" s="5"/>
      <c r="X415" s="108" t="s">
        <v>1926</v>
      </c>
      <c r="Y415" s="109" t="s">
        <v>119</v>
      </c>
      <c r="Z415" s="123">
        <v>0</v>
      </c>
      <c r="AA415" s="83" t="s">
        <v>1926</v>
      </c>
      <c r="AB415" s="83" t="s">
        <v>1926</v>
      </c>
      <c r="AC415" s="83" t="s">
        <v>1926</v>
      </c>
      <c r="AE415" s="93" t="s">
        <v>2965</v>
      </c>
      <c r="AF415" s="93"/>
      <c r="AG415" s="96" t="s">
        <v>1926</v>
      </c>
      <c r="AH415" s="96" t="s">
        <v>1926</v>
      </c>
      <c r="AI415" s="96" t="s">
        <v>1926</v>
      </c>
      <c r="AJ415" s="96" t="s">
        <v>1926</v>
      </c>
      <c r="AK415" s="96" t="s">
        <v>1926</v>
      </c>
      <c r="AL415" s="96" t="s">
        <v>1926</v>
      </c>
      <c r="AM415" s="96" t="s">
        <v>1926</v>
      </c>
      <c r="AN415" s="96" t="s">
        <v>1926</v>
      </c>
      <c r="AO415" s="96" t="s">
        <v>1926</v>
      </c>
      <c r="AP415" s="96" t="s">
        <v>1926</v>
      </c>
      <c r="AQ415" s="96" t="s">
        <v>1926</v>
      </c>
      <c r="AR415" s="96" t="s">
        <v>1926</v>
      </c>
      <c r="AS415" s="96" t="s">
        <v>1926</v>
      </c>
      <c r="AT415" s="96" t="s">
        <v>1926</v>
      </c>
      <c r="AU415" s="96" t="s">
        <v>1926</v>
      </c>
      <c r="AV415" s="96" t="s">
        <v>1926</v>
      </c>
      <c r="AW415" s="96" t="s">
        <v>1926</v>
      </c>
      <c r="AX415" s="96" t="s">
        <v>1926</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customHeight="1" x14ac:dyDescent="0.15">
      <c r="A416" s="95"/>
      <c r="B416" s="312"/>
      <c r="C416" s="346" t="s">
        <v>1926</v>
      </c>
      <c r="D416" s="312"/>
      <c r="E416" s="127"/>
      <c r="F416" s="126"/>
      <c r="G416" s="946" t="s">
        <v>1926</v>
      </c>
      <c r="H416" s="946" t="s">
        <v>1926</v>
      </c>
      <c r="I416" s="944"/>
      <c r="J416" s="103"/>
      <c r="K416" s="104"/>
      <c r="L416" s="105"/>
      <c r="M416" s="629"/>
      <c r="N416" s="630"/>
      <c r="O416" s="372" t="s">
        <v>1926</v>
      </c>
      <c r="P416" s="352"/>
      <c r="Q416" s="241">
        <v>0</v>
      </c>
      <c r="R416" s="100"/>
      <c r="S416" s="42"/>
      <c r="T416" s="228"/>
      <c r="U416" s="340">
        <v>0</v>
      </c>
      <c r="V416" s="227"/>
      <c r="W416" s="5"/>
      <c r="X416" s="108" t="s">
        <v>1926</v>
      </c>
      <c r="Y416" s="109" t="s">
        <v>119</v>
      </c>
      <c r="Z416" s="123">
        <v>0</v>
      </c>
      <c r="AA416" s="83" t="s">
        <v>1926</v>
      </c>
      <c r="AB416" s="83" t="s">
        <v>1926</v>
      </c>
      <c r="AC416" s="83" t="s">
        <v>1926</v>
      </c>
      <c r="AE416" s="93" t="s">
        <v>2965</v>
      </c>
      <c r="AF416" s="93"/>
      <c r="AG416" s="96" t="s">
        <v>1926</v>
      </c>
      <c r="AH416" s="96" t="s">
        <v>1926</v>
      </c>
      <c r="AI416" s="96" t="s">
        <v>1926</v>
      </c>
      <c r="AJ416" s="96" t="s">
        <v>1926</v>
      </c>
      <c r="AK416" s="96" t="s">
        <v>1926</v>
      </c>
      <c r="AL416" s="96" t="s">
        <v>1926</v>
      </c>
      <c r="AM416" s="96" t="s">
        <v>1926</v>
      </c>
      <c r="AN416" s="96" t="s">
        <v>1926</v>
      </c>
      <c r="AO416" s="96" t="s">
        <v>1926</v>
      </c>
      <c r="AP416" s="96" t="s">
        <v>1926</v>
      </c>
      <c r="AQ416" s="96" t="s">
        <v>1926</v>
      </c>
      <c r="AR416" s="96" t="s">
        <v>1926</v>
      </c>
      <c r="AS416" s="96" t="s">
        <v>1926</v>
      </c>
      <c r="AT416" s="96" t="s">
        <v>1926</v>
      </c>
      <c r="AU416" s="96" t="s">
        <v>1926</v>
      </c>
      <c r="AV416" s="96" t="s">
        <v>1926</v>
      </c>
      <c r="AW416" s="96" t="s">
        <v>1926</v>
      </c>
      <c r="AX416" s="96" t="s">
        <v>1926</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customHeight="1" x14ac:dyDescent="0.15">
      <c r="A417" s="95"/>
      <c r="B417" s="312"/>
      <c r="C417" s="346" t="s">
        <v>1926</v>
      </c>
      <c r="D417" s="312"/>
      <c r="E417" s="127"/>
      <c r="F417" s="126"/>
      <c r="G417" s="946" t="s">
        <v>1926</v>
      </c>
      <c r="H417" s="946" t="s">
        <v>1926</v>
      </c>
      <c r="I417" s="944"/>
      <c r="J417" s="103"/>
      <c r="K417" s="104"/>
      <c r="L417" s="105"/>
      <c r="M417" s="629"/>
      <c r="N417" s="630"/>
      <c r="O417" s="372" t="s">
        <v>1926</v>
      </c>
      <c r="P417" s="352"/>
      <c r="Q417" s="241">
        <v>0</v>
      </c>
      <c r="R417" s="100"/>
      <c r="S417" s="42"/>
      <c r="T417" s="228"/>
      <c r="U417" s="340">
        <v>0</v>
      </c>
      <c r="V417" s="227"/>
      <c r="W417" s="5"/>
      <c r="X417" s="108" t="s">
        <v>1926</v>
      </c>
      <c r="Y417" s="109" t="s">
        <v>119</v>
      </c>
      <c r="Z417" s="123">
        <v>0</v>
      </c>
      <c r="AA417" s="83" t="s">
        <v>1926</v>
      </c>
      <c r="AB417" s="83" t="s">
        <v>1926</v>
      </c>
      <c r="AC417" s="83" t="s">
        <v>1926</v>
      </c>
      <c r="AE417" s="93" t="s">
        <v>2965</v>
      </c>
      <c r="AF417" s="93"/>
      <c r="AG417" s="96" t="s">
        <v>1926</v>
      </c>
      <c r="AH417" s="96" t="s">
        <v>1926</v>
      </c>
      <c r="AI417" s="96" t="s">
        <v>1926</v>
      </c>
      <c r="AJ417" s="96" t="s">
        <v>1926</v>
      </c>
      <c r="AK417" s="96" t="s">
        <v>1926</v>
      </c>
      <c r="AL417" s="96" t="s">
        <v>1926</v>
      </c>
      <c r="AM417" s="96" t="s">
        <v>1926</v>
      </c>
      <c r="AN417" s="96" t="s">
        <v>1926</v>
      </c>
      <c r="AO417" s="96" t="s">
        <v>1926</v>
      </c>
      <c r="AP417" s="96" t="s">
        <v>1926</v>
      </c>
      <c r="AQ417" s="96" t="s">
        <v>1926</v>
      </c>
      <c r="AR417" s="96" t="s">
        <v>1926</v>
      </c>
      <c r="AS417" s="96" t="s">
        <v>1926</v>
      </c>
      <c r="AT417" s="96" t="s">
        <v>1926</v>
      </c>
      <c r="AU417" s="96" t="s">
        <v>1926</v>
      </c>
      <c r="AV417" s="96" t="s">
        <v>1926</v>
      </c>
      <c r="AW417" s="96" t="s">
        <v>1926</v>
      </c>
      <c r="AX417" s="96" t="s">
        <v>1926</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1145</v>
      </c>
      <c r="I418" s="354"/>
      <c r="J418" s="259"/>
      <c r="K418" s="358">
        <v>51871700</v>
      </c>
      <c r="L418" s="352"/>
      <c r="M418" s="352"/>
      <c r="N418" s="352"/>
      <c r="O418" s="352"/>
      <c r="P418" s="352"/>
      <c r="Q418" s="358">
        <v>19960</v>
      </c>
      <c r="R418" s="101"/>
      <c r="S418" s="102"/>
      <c r="T418" s="228"/>
      <c r="U418" s="358">
        <v>19960</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46" t="s">
        <v>727</v>
      </c>
      <c r="F422" s="1346" t="s">
        <v>141</v>
      </c>
      <c r="G422" s="1346" t="s">
        <v>142</v>
      </c>
      <c r="H422" s="1346" t="s">
        <v>143</v>
      </c>
      <c r="I422" s="1346" t="s">
        <v>1190</v>
      </c>
      <c r="J422" s="1346" t="s">
        <v>1191</v>
      </c>
      <c r="K422" s="1346" t="s">
        <v>276</v>
      </c>
      <c r="L422" s="79" t="s">
        <v>1471</v>
      </c>
      <c r="M422" s="85"/>
      <c r="N422" s="85"/>
      <c r="O422" s="80"/>
      <c r="P422" s="284"/>
      <c r="Q422" s="79" t="s">
        <v>2184</v>
      </c>
      <c r="R422" s="80"/>
      <c r="S422" s="1346" t="s">
        <v>2185</v>
      </c>
      <c r="T422" s="284"/>
      <c r="U422" s="1346" t="s">
        <v>1934</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47"/>
      <c r="F423" s="1347"/>
      <c r="G423" s="1347"/>
      <c r="H423" s="1347"/>
      <c r="I423" s="1347"/>
      <c r="J423" s="1347"/>
      <c r="K423" s="1347"/>
      <c r="L423" s="37" t="s">
        <v>1270</v>
      </c>
      <c r="M423" s="37" t="s">
        <v>889</v>
      </c>
      <c r="N423" s="37" t="s">
        <v>1271</v>
      </c>
      <c r="O423" s="37" t="s">
        <v>1934</v>
      </c>
      <c r="P423" s="284"/>
      <c r="Q423" s="37" t="s">
        <v>1270</v>
      </c>
      <c r="R423" s="37" t="s">
        <v>889</v>
      </c>
      <c r="S423" s="1347"/>
      <c r="T423" s="284"/>
      <c r="U423" s="1347"/>
      <c r="V423" s="227"/>
      <c r="Y423" s="83"/>
      <c r="AE423" s="576" t="s">
        <v>598</v>
      </c>
      <c r="AX423" s="576" t="s">
        <v>598</v>
      </c>
      <c r="BA423" s="83" t="s">
        <v>653</v>
      </c>
      <c r="BB423" s="83" t="s">
        <v>653</v>
      </c>
      <c r="BC423" s="83" t="s">
        <v>2767</v>
      </c>
      <c r="BD423" s="83" t="s">
        <v>2767</v>
      </c>
      <c r="BE423" s="83" t="s">
        <v>201</v>
      </c>
      <c r="BF423" s="83" t="s">
        <v>203</v>
      </c>
      <c r="BG423" s="83" t="s">
        <v>203</v>
      </c>
      <c r="BH423" s="83" t="s">
        <v>203</v>
      </c>
      <c r="BI423" s="83" t="s">
        <v>546</v>
      </c>
      <c r="BJ423" s="83" t="s">
        <v>2084</v>
      </c>
      <c r="BK423" s="83" t="s">
        <v>1604</v>
      </c>
      <c r="BL423" s="83" t="s">
        <v>2630</v>
      </c>
      <c r="BM423" s="576" t="s">
        <v>1605</v>
      </c>
      <c r="BN423" s="576" t="s">
        <v>1605</v>
      </c>
      <c r="BO423" s="576" t="s">
        <v>1605</v>
      </c>
      <c r="BP423" s="83" t="s">
        <v>1103</v>
      </c>
      <c r="BQ423" s="83" t="s">
        <v>399</v>
      </c>
      <c r="BR423" s="83" t="s">
        <v>1607</v>
      </c>
      <c r="BS423" s="576" t="s">
        <v>125</v>
      </c>
      <c r="BT423" s="83" t="s">
        <v>125</v>
      </c>
      <c r="BU423" s="83" t="s">
        <v>2819</v>
      </c>
      <c r="BV423" s="83" t="s">
        <v>652</v>
      </c>
      <c r="BW423" s="83" t="s">
        <v>652</v>
      </c>
      <c r="BX423" s="83" t="s">
        <v>1608</v>
      </c>
      <c r="BY423" s="83" t="s">
        <v>205</v>
      </c>
      <c r="BZ423" s="579" t="s">
        <v>123</v>
      </c>
      <c r="CA423" s="373"/>
    </row>
    <row r="424" spans="1:79" s="2" customFormat="1" ht="11.45" hidden="1" customHeight="1" x14ac:dyDescent="0.15">
      <c r="A424" s="95"/>
      <c r="B424" s="312"/>
      <c r="C424" s="312"/>
      <c r="D424" s="312"/>
      <c r="E424" s="1346"/>
      <c r="F424" s="1346"/>
      <c r="G424" s="1346"/>
      <c r="H424" s="1346"/>
      <c r="I424" s="1346"/>
      <c r="J424" s="1346"/>
      <c r="K424" s="1346"/>
      <c r="L424" s="79"/>
      <c r="M424" s="85"/>
      <c r="N424" s="85"/>
      <c r="O424" s="80"/>
      <c r="P424" s="284"/>
      <c r="Q424" s="79"/>
      <c r="R424" s="80"/>
      <c r="S424" s="1346"/>
      <c r="T424" s="284"/>
      <c r="U424" s="1346"/>
      <c r="V424" s="227"/>
      <c r="Y424" s="83"/>
      <c r="BE424" s="2" t="s">
        <v>1282</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47"/>
      <c r="F425" s="1347"/>
      <c r="G425" s="1347"/>
      <c r="H425" s="1347"/>
      <c r="I425" s="1347"/>
      <c r="J425" s="1347"/>
      <c r="K425" s="1347"/>
      <c r="L425" s="37"/>
      <c r="M425" s="37"/>
      <c r="N425" s="37"/>
      <c r="O425" s="37"/>
      <c r="P425" s="284"/>
      <c r="Q425" s="37"/>
      <c r="R425" s="37"/>
      <c r="S425" s="1347"/>
      <c r="T425" s="284"/>
      <c r="U425" s="1347"/>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2474</v>
      </c>
      <c r="Y426" s="365" t="s">
        <v>1554</v>
      </c>
      <c r="Z426" s="365" t="s">
        <v>1259</v>
      </c>
      <c r="AA426" s="365" t="s">
        <v>1876</v>
      </c>
      <c r="AB426" s="365" t="s">
        <v>122</v>
      </c>
      <c r="AC426" s="365" t="s">
        <v>654</v>
      </c>
      <c r="AE426" s="365" t="s">
        <v>2543</v>
      </c>
      <c r="AF426" s="95"/>
      <c r="AG426" s="369" t="s">
        <v>2754</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2544</v>
      </c>
      <c r="BB426" s="345">
        <v>0.05</v>
      </c>
      <c r="BC426" s="83" t="s">
        <v>1261</v>
      </c>
      <c r="BD426" s="345"/>
      <c r="BE426" s="83" t="s">
        <v>1282</v>
      </c>
      <c r="BF426" s="83" t="s">
        <v>1262</v>
      </c>
      <c r="BG426" s="83" t="s">
        <v>1262</v>
      </c>
      <c r="BH426" s="83" t="s">
        <v>1262</v>
      </c>
      <c r="BI426" s="83" t="s">
        <v>667</v>
      </c>
      <c r="BJ426" s="83" t="s">
        <v>158</v>
      </c>
      <c r="BK426" s="83" t="s">
        <v>2753</v>
      </c>
      <c r="BL426" s="83" t="s">
        <v>1285</v>
      </c>
      <c r="BM426" s="576" t="s">
        <v>122</v>
      </c>
      <c r="BN426" s="576" t="s">
        <v>654</v>
      </c>
      <c r="BO426" s="576" t="s">
        <v>600</v>
      </c>
      <c r="BP426" s="83" t="s">
        <v>1288</v>
      </c>
      <c r="BQ426" s="83" t="s">
        <v>1289</v>
      </c>
      <c r="BR426" s="83" t="s">
        <v>2759</v>
      </c>
      <c r="BS426" s="576" t="s">
        <v>601</v>
      </c>
      <c r="BT426" s="83" t="s">
        <v>277</v>
      </c>
      <c r="BU426" s="83" t="s">
        <v>2755</v>
      </c>
      <c r="BV426" s="83" t="s">
        <v>159</v>
      </c>
      <c r="BW426" s="83" t="s">
        <v>159</v>
      </c>
      <c r="BX426" s="83" t="s">
        <v>160</v>
      </c>
      <c r="BY426" s="83" t="s">
        <v>160</v>
      </c>
      <c r="BZ426" s="579" t="s">
        <v>597</v>
      </c>
      <c r="CA426" s="373"/>
    </row>
    <row r="427" spans="1:79" s="2" customFormat="1" ht="11.45" customHeight="1" x14ac:dyDescent="0.15">
      <c r="A427" s="95"/>
      <c r="B427" s="312"/>
      <c r="C427" s="312"/>
      <c r="D427" s="312"/>
      <c r="E427" s="58" t="s">
        <v>147</v>
      </c>
      <c r="F427" s="13" t="s">
        <v>147</v>
      </c>
      <c r="G427" s="13"/>
      <c r="H427" s="13"/>
      <c r="I427" s="13"/>
      <c r="J427" s="88" t="s">
        <v>2842</v>
      </c>
      <c r="K427" s="13" t="s">
        <v>2849</v>
      </c>
      <c r="L427" s="13" t="s">
        <v>1137</v>
      </c>
      <c r="M427" s="13" t="s">
        <v>1137</v>
      </c>
      <c r="N427" s="13" t="s">
        <v>1137</v>
      </c>
      <c r="O427" s="13" t="s">
        <v>1137</v>
      </c>
      <c r="P427" s="228"/>
      <c r="Q427" s="13" t="s">
        <v>2849</v>
      </c>
      <c r="R427" s="13" t="s">
        <v>2849</v>
      </c>
      <c r="S427" s="13" t="s">
        <v>2849</v>
      </c>
      <c r="T427" s="228"/>
      <c r="U427" s="13" t="s">
        <v>2849</v>
      </c>
      <c r="V427" s="227"/>
      <c r="X427" s="365"/>
      <c r="Y427" s="365" t="s">
        <v>2629</v>
      </c>
      <c r="Z427" s="365" t="s">
        <v>1260</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2405</v>
      </c>
      <c r="BB427" s="83" t="s">
        <v>1258</v>
      </c>
      <c r="BC427" s="83" t="s">
        <v>1176</v>
      </c>
      <c r="BD427" s="83" t="s">
        <v>1176</v>
      </c>
      <c r="BE427" s="83" t="s">
        <v>1258</v>
      </c>
      <c r="BF427" s="83" t="s">
        <v>1263</v>
      </c>
      <c r="BG427" s="83" t="s">
        <v>2751</v>
      </c>
      <c r="BH427" s="83" t="s">
        <v>1258</v>
      </c>
      <c r="BI427" s="83" t="s">
        <v>1258</v>
      </c>
      <c r="BJ427" s="83" t="s">
        <v>1176</v>
      </c>
      <c r="BK427" s="83" t="s">
        <v>1284</v>
      </c>
      <c r="BL427" s="83" t="s">
        <v>1258</v>
      </c>
      <c r="BM427" s="576"/>
      <c r="BN427" s="576" t="s">
        <v>1287</v>
      </c>
      <c r="BO427" s="576" t="s">
        <v>1258</v>
      </c>
      <c r="BP427" s="83" t="s">
        <v>1258</v>
      </c>
      <c r="BQ427" s="83" t="s">
        <v>2758</v>
      </c>
      <c r="BR427" s="83" t="s">
        <v>2760</v>
      </c>
      <c r="BS427" s="576" t="s">
        <v>602</v>
      </c>
      <c r="BT427" s="83" t="s">
        <v>668</v>
      </c>
      <c r="BU427" s="83" t="s">
        <v>1176</v>
      </c>
      <c r="BV427" s="83" t="s">
        <v>1176</v>
      </c>
      <c r="BW427" s="83" t="s">
        <v>1176</v>
      </c>
      <c r="BX427" s="93" t="s">
        <v>1176</v>
      </c>
      <c r="BY427" s="93" t="s">
        <v>1176</v>
      </c>
      <c r="BZ427" s="579" t="s">
        <v>608</v>
      </c>
      <c r="CA427" s="373"/>
    </row>
    <row r="428" spans="1:79" s="2" customFormat="1" ht="11.45" customHeight="1" x14ac:dyDescent="0.15">
      <c r="A428" s="95"/>
      <c r="B428" s="312"/>
      <c r="C428" s="347">
        <v>4014</v>
      </c>
      <c r="D428" s="312"/>
      <c r="E428" s="375">
        <v>320</v>
      </c>
      <c r="F428" s="375" t="s">
        <v>1976</v>
      </c>
      <c r="G428" s="376" t="s">
        <v>0</v>
      </c>
      <c r="H428" s="362"/>
      <c r="I428" s="377"/>
      <c r="J428" s="378" t="s">
        <v>2559</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2982</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848</v>
      </c>
      <c r="D429" s="312"/>
      <c r="E429" s="355" t="s">
        <v>2625</v>
      </c>
      <c r="F429" s="356">
        <v>0</v>
      </c>
      <c r="G429" s="946" t="s">
        <v>124</v>
      </c>
      <c r="H429" s="946" t="s">
        <v>2563</v>
      </c>
      <c r="I429" s="943">
        <v>1</v>
      </c>
      <c r="J429" s="357">
        <v>1</v>
      </c>
      <c r="K429" s="104">
        <v>2616480</v>
      </c>
      <c r="L429" s="105">
        <v>8.3980000000000003E-4</v>
      </c>
      <c r="M429" s="627"/>
      <c r="N429" s="628"/>
      <c r="O429" s="372">
        <v>8.3980000000000003E-4</v>
      </c>
      <c r="P429" s="352"/>
      <c r="Q429" s="241">
        <v>2197</v>
      </c>
      <c r="R429" s="100"/>
      <c r="S429" s="42"/>
      <c r="T429" s="228"/>
      <c r="U429" s="340">
        <v>2197</v>
      </c>
      <c r="V429" s="227"/>
      <c r="W429" s="5"/>
      <c r="X429" s="106" t="s">
        <v>848</v>
      </c>
      <c r="Y429" s="107" t="s">
        <v>2934</v>
      </c>
      <c r="Z429" s="122">
        <v>2616480</v>
      </c>
      <c r="AA429" s="83" t="s">
        <v>123</v>
      </c>
      <c r="AB429" s="83" t="s">
        <v>123</v>
      </c>
      <c r="AC429" s="83" t="s">
        <v>2084</v>
      </c>
      <c r="AE429" s="93" t="s">
        <v>2965</v>
      </c>
      <c r="AF429" s="93"/>
      <c r="AG429" s="96" t="s">
        <v>1926</v>
      </c>
      <c r="AH429" s="96" t="s">
        <v>1926</v>
      </c>
      <c r="AI429" s="96" t="s">
        <v>1926</v>
      </c>
      <c r="AJ429" s="96" t="s">
        <v>1926</v>
      </c>
      <c r="AK429" s="96" t="s">
        <v>1926</v>
      </c>
      <c r="AL429" s="96" t="s">
        <v>1926</v>
      </c>
      <c r="AM429" s="96" t="s">
        <v>1926</v>
      </c>
      <c r="AN429" s="96" t="s">
        <v>1926</v>
      </c>
      <c r="AO429" s="96" t="s">
        <v>1926</v>
      </c>
      <c r="AP429" s="96" t="s">
        <v>1926</v>
      </c>
      <c r="AQ429" s="96" t="s">
        <v>1926</v>
      </c>
      <c r="AR429" s="96" t="s">
        <v>1926</v>
      </c>
      <c r="AS429" s="96" t="s">
        <v>1926</v>
      </c>
      <c r="AT429" s="96" t="s">
        <v>1926</v>
      </c>
      <c r="AU429" s="96" t="s">
        <v>1926</v>
      </c>
      <c r="AV429" s="96" t="s">
        <v>1926</v>
      </c>
      <c r="AW429" s="96" t="s">
        <v>1926</v>
      </c>
      <c r="AX429" s="96" t="s">
        <v>1926</v>
      </c>
      <c r="AY429" s="344"/>
      <c r="AZ429" s="93"/>
      <c r="BA429" s="93">
        <v>8.3980000000000003E-4</v>
      </c>
      <c r="BB429" s="94">
        <v>0</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3"/>
    </row>
    <row r="430" spans="1:79" s="2" customFormat="1" ht="11.45" customHeight="1" x14ac:dyDescent="0.15">
      <c r="A430" s="95"/>
      <c r="B430" s="312"/>
      <c r="C430" s="346" t="s">
        <v>392</v>
      </c>
      <c r="D430" s="312"/>
      <c r="E430" s="127" t="s">
        <v>1226</v>
      </c>
      <c r="F430" s="126">
        <v>0</v>
      </c>
      <c r="G430" s="946" t="s">
        <v>1580</v>
      </c>
      <c r="H430" s="946" t="s">
        <v>2493</v>
      </c>
      <c r="I430" s="944">
        <v>1</v>
      </c>
      <c r="J430" s="103">
        <v>1</v>
      </c>
      <c r="K430" s="104">
        <v>26445970</v>
      </c>
      <c r="L430" s="105">
        <v>8.3980000000000003E-4</v>
      </c>
      <c r="M430" s="629"/>
      <c r="N430" s="630"/>
      <c r="O430" s="372">
        <v>8.3980000000000003E-4</v>
      </c>
      <c r="P430" s="352"/>
      <c r="Q430" s="241">
        <v>22209</v>
      </c>
      <c r="R430" s="100"/>
      <c r="S430" s="42"/>
      <c r="T430" s="228"/>
      <c r="U430" s="340">
        <v>22209</v>
      </c>
      <c r="V430" s="227"/>
      <c r="W430" s="5"/>
      <c r="X430" s="108" t="s">
        <v>392</v>
      </c>
      <c r="Y430" s="109" t="s">
        <v>2671</v>
      </c>
      <c r="Z430" s="123">
        <v>26445970</v>
      </c>
      <c r="AA430" s="83" t="s">
        <v>123</v>
      </c>
      <c r="AB430" s="83" t="s">
        <v>123</v>
      </c>
      <c r="AC430" s="83" t="s">
        <v>1608</v>
      </c>
      <c r="AE430" s="93" t="s">
        <v>2965</v>
      </c>
      <c r="AF430" s="93"/>
      <c r="AG430" s="96" t="s">
        <v>1926</v>
      </c>
      <c r="AH430" s="96" t="s">
        <v>1926</v>
      </c>
      <c r="AI430" s="96" t="s">
        <v>1926</v>
      </c>
      <c r="AJ430" s="96" t="s">
        <v>1926</v>
      </c>
      <c r="AK430" s="96" t="s">
        <v>1926</v>
      </c>
      <c r="AL430" s="96" t="s">
        <v>1926</v>
      </c>
      <c r="AM430" s="96" t="s">
        <v>1926</v>
      </c>
      <c r="AN430" s="96" t="s">
        <v>1926</v>
      </c>
      <c r="AO430" s="96" t="s">
        <v>1926</v>
      </c>
      <c r="AP430" s="96" t="s">
        <v>1926</v>
      </c>
      <c r="AQ430" s="96" t="s">
        <v>1926</v>
      </c>
      <c r="AR430" s="96" t="s">
        <v>1926</v>
      </c>
      <c r="AS430" s="96" t="s">
        <v>1926</v>
      </c>
      <c r="AT430" s="96" t="s">
        <v>1926</v>
      </c>
      <c r="AU430" s="96" t="s">
        <v>1926</v>
      </c>
      <c r="AV430" s="96" t="s">
        <v>1926</v>
      </c>
      <c r="AW430" s="96" t="s">
        <v>1926</v>
      </c>
      <c r="AX430" s="96" t="s">
        <v>1926</v>
      </c>
      <c r="AY430" s="344"/>
      <c r="AZ430" s="93"/>
      <c r="BA430" s="93">
        <v>8.3980000000000003E-4</v>
      </c>
      <c r="BB430" s="94">
        <v>0</v>
      </c>
      <c r="BC430" s="93"/>
      <c r="BD430" s="94"/>
      <c r="BE430" s="94">
        <v>0</v>
      </c>
      <c r="BF430" s="94">
        <v>1</v>
      </c>
      <c r="BG430" s="94">
        <v>0</v>
      </c>
      <c r="BH430" s="94">
        <v>0</v>
      </c>
      <c r="BI430" s="94">
        <v>0</v>
      </c>
      <c r="BJ430" s="94"/>
      <c r="BK430" s="94">
        <v>0</v>
      </c>
      <c r="BL430" s="94">
        <v>0</v>
      </c>
      <c r="BM430" s="94">
        <v>1</v>
      </c>
      <c r="BN430" s="94">
        <v>0</v>
      </c>
      <c r="BO430" s="94">
        <v>0</v>
      </c>
      <c r="BP430" s="94">
        <v>0</v>
      </c>
      <c r="BQ430" s="94">
        <v>0</v>
      </c>
      <c r="BR430" s="94">
        <v>0</v>
      </c>
      <c r="BS430" s="94">
        <v>1</v>
      </c>
      <c r="BT430" s="94">
        <v>0</v>
      </c>
      <c r="BU430" s="94"/>
      <c r="BV430" s="94"/>
      <c r="BW430" s="94"/>
      <c r="BX430" s="94"/>
      <c r="BY430" s="94"/>
      <c r="BZ430" s="94">
        <v>0</v>
      </c>
      <c r="CA430" s="373"/>
    </row>
    <row r="431" spans="1:79" s="2" customFormat="1" ht="11.45" customHeight="1" x14ac:dyDescent="0.15">
      <c r="A431" s="95"/>
      <c r="B431" s="312"/>
      <c r="C431" s="346" t="s">
        <v>2238</v>
      </c>
      <c r="D431" s="312"/>
      <c r="E431" s="127" t="s">
        <v>2626</v>
      </c>
      <c r="F431" s="126">
        <v>0</v>
      </c>
      <c r="G431" s="946" t="s">
        <v>1580</v>
      </c>
      <c r="H431" s="946" t="s">
        <v>1811</v>
      </c>
      <c r="I431" s="944">
        <v>1</v>
      </c>
      <c r="J431" s="103">
        <v>1</v>
      </c>
      <c r="K431" s="104">
        <v>508230</v>
      </c>
      <c r="L431" s="105">
        <v>8.3980000000000003E-4</v>
      </c>
      <c r="M431" s="629"/>
      <c r="N431" s="630"/>
      <c r="O431" s="372">
        <v>8.3980000000000003E-4</v>
      </c>
      <c r="P431" s="352"/>
      <c r="Q431" s="241">
        <v>427</v>
      </c>
      <c r="R431" s="100"/>
      <c r="S431" s="42"/>
      <c r="T431" s="228"/>
      <c r="U431" s="340">
        <v>427</v>
      </c>
      <c r="V431" s="227"/>
      <c r="W431" s="5"/>
      <c r="X431" s="108" t="s">
        <v>2238</v>
      </c>
      <c r="Y431" s="109" t="s">
        <v>2672</v>
      </c>
      <c r="Z431" s="123">
        <v>508230</v>
      </c>
      <c r="AA431" s="83" t="s">
        <v>123</v>
      </c>
      <c r="AB431" s="83" t="s">
        <v>123</v>
      </c>
      <c r="AC431" s="83" t="s">
        <v>1604</v>
      </c>
      <c r="AE431" s="93" t="s">
        <v>2965</v>
      </c>
      <c r="AF431" s="93"/>
      <c r="AG431" s="96" t="s">
        <v>1926</v>
      </c>
      <c r="AH431" s="96" t="s">
        <v>1926</v>
      </c>
      <c r="AI431" s="96" t="s">
        <v>1926</v>
      </c>
      <c r="AJ431" s="96" t="s">
        <v>1926</v>
      </c>
      <c r="AK431" s="96" t="s">
        <v>1926</v>
      </c>
      <c r="AL431" s="96" t="s">
        <v>1926</v>
      </c>
      <c r="AM431" s="96" t="s">
        <v>1926</v>
      </c>
      <c r="AN431" s="96" t="s">
        <v>1926</v>
      </c>
      <c r="AO431" s="96" t="s">
        <v>1926</v>
      </c>
      <c r="AP431" s="96" t="s">
        <v>1926</v>
      </c>
      <c r="AQ431" s="96" t="s">
        <v>1926</v>
      </c>
      <c r="AR431" s="96" t="s">
        <v>1926</v>
      </c>
      <c r="AS431" s="96" t="s">
        <v>1926</v>
      </c>
      <c r="AT431" s="96" t="s">
        <v>1926</v>
      </c>
      <c r="AU431" s="96" t="s">
        <v>1926</v>
      </c>
      <c r="AV431" s="96" t="s">
        <v>1926</v>
      </c>
      <c r="AW431" s="96" t="s">
        <v>1926</v>
      </c>
      <c r="AX431" s="96" t="s">
        <v>1926</v>
      </c>
      <c r="AY431" s="344"/>
      <c r="AZ431" s="93"/>
      <c r="BA431" s="93">
        <v>8.3980000000000003E-4</v>
      </c>
      <c r="BB431" s="94">
        <v>0</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373"/>
    </row>
    <row r="432" spans="1:79" s="2" customFormat="1" ht="11.45" customHeight="1" x14ac:dyDescent="0.15">
      <c r="A432" s="95"/>
      <c r="B432" s="312"/>
      <c r="C432" s="346" t="s">
        <v>393</v>
      </c>
      <c r="D432" s="312"/>
      <c r="E432" s="127" t="s">
        <v>1227</v>
      </c>
      <c r="F432" s="126">
        <v>0</v>
      </c>
      <c r="G432" s="946" t="s">
        <v>126</v>
      </c>
      <c r="H432" s="946" t="s">
        <v>2493</v>
      </c>
      <c r="I432" s="944">
        <v>2.74</v>
      </c>
      <c r="J432" s="103">
        <v>1</v>
      </c>
      <c r="K432" s="104">
        <v>10380150</v>
      </c>
      <c r="L432" s="105">
        <v>2.3010499999999998E-3</v>
      </c>
      <c r="M432" s="629"/>
      <c r="N432" s="630"/>
      <c r="O432" s="372">
        <v>2.3010499999999998E-3</v>
      </c>
      <c r="P432" s="352"/>
      <c r="Q432" s="241">
        <v>23885</v>
      </c>
      <c r="R432" s="100"/>
      <c r="S432" s="42"/>
      <c r="T432" s="228"/>
      <c r="U432" s="340">
        <v>23885</v>
      </c>
      <c r="V432" s="227"/>
      <c r="W432" s="5"/>
      <c r="X432" s="108" t="s">
        <v>393</v>
      </c>
      <c r="Y432" s="109" t="s">
        <v>2673</v>
      </c>
      <c r="Z432" s="123">
        <v>28441611.000000004</v>
      </c>
      <c r="AA432" s="83" t="s">
        <v>125</v>
      </c>
      <c r="AB432" s="83" t="s">
        <v>125</v>
      </c>
      <c r="AC432" s="83" t="s">
        <v>1608</v>
      </c>
      <c r="AE432" s="93" t="s">
        <v>2965</v>
      </c>
      <c r="AF432" s="93"/>
      <c r="AG432" s="96" t="s">
        <v>1926</v>
      </c>
      <c r="AH432" s="96" t="s">
        <v>1926</v>
      </c>
      <c r="AI432" s="96" t="s">
        <v>1926</v>
      </c>
      <c r="AJ432" s="96" t="s">
        <v>1926</v>
      </c>
      <c r="AK432" s="96" t="s">
        <v>1926</v>
      </c>
      <c r="AL432" s="96" t="s">
        <v>1926</v>
      </c>
      <c r="AM432" s="96" t="s">
        <v>1926</v>
      </c>
      <c r="AN432" s="96" t="s">
        <v>1926</v>
      </c>
      <c r="AO432" s="96" t="s">
        <v>1926</v>
      </c>
      <c r="AP432" s="96" t="s">
        <v>1926</v>
      </c>
      <c r="AQ432" s="96" t="s">
        <v>1926</v>
      </c>
      <c r="AR432" s="96" t="s">
        <v>1926</v>
      </c>
      <c r="AS432" s="96" t="s">
        <v>1926</v>
      </c>
      <c r="AT432" s="96" t="s">
        <v>1926</v>
      </c>
      <c r="AU432" s="96" t="s">
        <v>1926</v>
      </c>
      <c r="AV432" s="96" t="s">
        <v>1926</v>
      </c>
      <c r="AW432" s="96" t="s">
        <v>1926</v>
      </c>
      <c r="AX432" s="96" t="s">
        <v>1926</v>
      </c>
      <c r="AY432" s="344"/>
      <c r="AZ432" s="93"/>
      <c r="BA432" s="93">
        <v>2.301052E-3</v>
      </c>
      <c r="BB432" s="94">
        <v>0</v>
      </c>
      <c r="BC432" s="93"/>
      <c r="BD432" s="94"/>
      <c r="BE432" s="94">
        <v>0</v>
      </c>
      <c r="BF432" s="94">
        <v>1</v>
      </c>
      <c r="BG432" s="94">
        <v>0</v>
      </c>
      <c r="BH432" s="94">
        <v>0</v>
      </c>
      <c r="BI432" s="94">
        <v>0</v>
      </c>
      <c r="BJ432" s="94"/>
      <c r="BK432" s="94">
        <v>0</v>
      </c>
      <c r="BL432" s="94">
        <v>0</v>
      </c>
      <c r="BM432" s="94">
        <v>1</v>
      </c>
      <c r="BN432" s="94">
        <v>0</v>
      </c>
      <c r="BO432" s="94">
        <v>0</v>
      </c>
      <c r="BP432" s="94">
        <v>0</v>
      </c>
      <c r="BQ432" s="94">
        <v>0</v>
      </c>
      <c r="BR432" s="94">
        <v>0</v>
      </c>
      <c r="BS432" s="94">
        <v>1</v>
      </c>
      <c r="BT432" s="94">
        <v>0</v>
      </c>
      <c r="BU432" s="94"/>
      <c r="BV432" s="94"/>
      <c r="BW432" s="94"/>
      <c r="BX432" s="94"/>
      <c r="BY432" s="94"/>
      <c r="BZ432" s="94">
        <v>0</v>
      </c>
      <c r="CA432" s="373"/>
    </row>
    <row r="433" spans="1:79" s="2" customFormat="1" ht="11.45" customHeight="1" x14ac:dyDescent="0.15">
      <c r="A433" s="95"/>
      <c r="B433" s="312"/>
      <c r="C433" s="346" t="s">
        <v>2439</v>
      </c>
      <c r="D433" s="312"/>
      <c r="E433" s="127" t="s">
        <v>2627</v>
      </c>
      <c r="F433" s="126">
        <v>0</v>
      </c>
      <c r="G433" s="946" t="s">
        <v>202</v>
      </c>
      <c r="H433" s="946" t="s">
        <v>2563</v>
      </c>
      <c r="I433" s="944">
        <v>2.1015999999999999</v>
      </c>
      <c r="J433" s="103">
        <v>1</v>
      </c>
      <c r="K433" s="104">
        <v>57696045</v>
      </c>
      <c r="L433" s="105">
        <v>1.7649E-3</v>
      </c>
      <c r="M433" s="629"/>
      <c r="N433" s="630"/>
      <c r="O433" s="372">
        <v>1.7649E-3</v>
      </c>
      <c r="P433" s="352"/>
      <c r="Q433" s="241">
        <v>101828</v>
      </c>
      <c r="R433" s="100"/>
      <c r="S433" s="42"/>
      <c r="T433" s="228"/>
      <c r="U433" s="340">
        <v>101828</v>
      </c>
      <c r="V433" s="227"/>
      <c r="W433" s="5"/>
      <c r="X433" s="108" t="s">
        <v>2439</v>
      </c>
      <c r="Y433" s="109" t="s">
        <v>2397</v>
      </c>
      <c r="Z433" s="123">
        <v>121254008.17199999</v>
      </c>
      <c r="AA433" s="83" t="s">
        <v>201</v>
      </c>
      <c r="AB433" s="83" t="s">
        <v>201</v>
      </c>
      <c r="AC433" s="83" t="s">
        <v>2084</v>
      </c>
      <c r="AE433" s="93" t="s">
        <v>2965</v>
      </c>
      <c r="AF433" s="93"/>
      <c r="AG433" s="96" t="s">
        <v>1926</v>
      </c>
      <c r="AH433" s="96" t="s">
        <v>1926</v>
      </c>
      <c r="AI433" s="96" t="s">
        <v>1926</v>
      </c>
      <c r="AJ433" s="96" t="s">
        <v>1926</v>
      </c>
      <c r="AK433" s="96" t="s">
        <v>1926</v>
      </c>
      <c r="AL433" s="96" t="s">
        <v>1926</v>
      </c>
      <c r="AM433" s="96" t="s">
        <v>1926</v>
      </c>
      <c r="AN433" s="96" t="s">
        <v>1926</v>
      </c>
      <c r="AO433" s="96" t="s">
        <v>1926</v>
      </c>
      <c r="AP433" s="96" t="s">
        <v>1926</v>
      </c>
      <c r="AQ433" s="96" t="s">
        <v>1926</v>
      </c>
      <c r="AR433" s="96" t="s">
        <v>1926</v>
      </c>
      <c r="AS433" s="96" t="s">
        <v>1926</v>
      </c>
      <c r="AT433" s="96" t="s">
        <v>1926</v>
      </c>
      <c r="AU433" s="96" t="s">
        <v>1926</v>
      </c>
      <c r="AV433" s="96" t="s">
        <v>1926</v>
      </c>
      <c r="AW433" s="96" t="s">
        <v>1926</v>
      </c>
      <c r="AX433" s="96" t="s">
        <v>1926</v>
      </c>
      <c r="AY433" s="344"/>
      <c r="AZ433" s="93"/>
      <c r="BA433" s="93">
        <v>1.7649236799999999E-3</v>
      </c>
      <c r="BB433" s="94">
        <v>0</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373"/>
    </row>
    <row r="434" spans="1:79" s="2" customFormat="1" ht="11.45" customHeight="1" x14ac:dyDescent="0.15">
      <c r="A434" s="95"/>
      <c r="B434" s="312"/>
      <c r="C434" s="346" t="s">
        <v>2440</v>
      </c>
      <c r="D434" s="312"/>
      <c r="E434" s="127" t="s">
        <v>745</v>
      </c>
      <c r="F434" s="126">
        <v>0</v>
      </c>
      <c r="G434" s="946" t="s">
        <v>202</v>
      </c>
      <c r="H434" s="946" t="s">
        <v>1811</v>
      </c>
      <c r="I434" s="944">
        <v>2.1015999999999999</v>
      </c>
      <c r="J434" s="103">
        <v>1</v>
      </c>
      <c r="K434" s="104">
        <v>40215265</v>
      </c>
      <c r="L434" s="105">
        <v>1.7649E-3</v>
      </c>
      <c r="M434" s="629"/>
      <c r="N434" s="630"/>
      <c r="O434" s="372">
        <v>1.7649E-3</v>
      </c>
      <c r="P434" s="352"/>
      <c r="Q434" s="241">
        <v>70976</v>
      </c>
      <c r="R434" s="100"/>
      <c r="S434" s="42"/>
      <c r="T434" s="228"/>
      <c r="U434" s="340">
        <v>70976</v>
      </c>
      <c r="V434" s="227"/>
      <c r="W434" s="5"/>
      <c r="X434" s="108" t="s">
        <v>2440</v>
      </c>
      <c r="Y434" s="109" t="s">
        <v>2423</v>
      </c>
      <c r="Z434" s="123">
        <v>84516400.923999995</v>
      </c>
      <c r="AA434" s="83" t="s">
        <v>201</v>
      </c>
      <c r="AB434" s="83" t="s">
        <v>201</v>
      </c>
      <c r="AC434" s="83" t="s">
        <v>1604</v>
      </c>
      <c r="AE434" s="93" t="s">
        <v>2965</v>
      </c>
      <c r="AF434" s="93"/>
      <c r="AG434" s="96" t="s">
        <v>1926</v>
      </c>
      <c r="AH434" s="96" t="s">
        <v>1926</v>
      </c>
      <c r="AI434" s="96" t="s">
        <v>1926</v>
      </c>
      <c r="AJ434" s="96" t="s">
        <v>1926</v>
      </c>
      <c r="AK434" s="96" t="s">
        <v>1926</v>
      </c>
      <c r="AL434" s="96" t="s">
        <v>1926</v>
      </c>
      <c r="AM434" s="96" t="s">
        <v>1926</v>
      </c>
      <c r="AN434" s="96" t="s">
        <v>1926</v>
      </c>
      <c r="AO434" s="96" t="s">
        <v>1926</v>
      </c>
      <c r="AP434" s="96" t="s">
        <v>1926</v>
      </c>
      <c r="AQ434" s="96" t="s">
        <v>1926</v>
      </c>
      <c r="AR434" s="96" t="s">
        <v>1926</v>
      </c>
      <c r="AS434" s="96" t="s">
        <v>1926</v>
      </c>
      <c r="AT434" s="96" t="s">
        <v>1926</v>
      </c>
      <c r="AU434" s="96" t="s">
        <v>1926</v>
      </c>
      <c r="AV434" s="96" t="s">
        <v>1926</v>
      </c>
      <c r="AW434" s="96" t="s">
        <v>1926</v>
      </c>
      <c r="AX434" s="96" t="s">
        <v>1926</v>
      </c>
      <c r="AY434" s="344"/>
      <c r="AZ434" s="93"/>
      <c r="BA434" s="93">
        <v>1.7649236799999999E-3</v>
      </c>
      <c r="BB434" s="94">
        <v>0</v>
      </c>
      <c r="BC434" s="93"/>
      <c r="BD434" s="94"/>
      <c r="BE434" s="94">
        <v>0</v>
      </c>
      <c r="BF434" s="94">
        <v>1</v>
      </c>
      <c r="BG434" s="94">
        <v>0</v>
      </c>
      <c r="BH434" s="94">
        <v>0</v>
      </c>
      <c r="BI434" s="94">
        <v>0</v>
      </c>
      <c r="BJ434" s="94"/>
      <c r="BK434" s="94">
        <v>0</v>
      </c>
      <c r="BL434" s="94">
        <v>0</v>
      </c>
      <c r="BM434" s="94">
        <v>0</v>
      </c>
      <c r="BN434" s="94">
        <v>0</v>
      </c>
      <c r="BO434" s="94">
        <v>0</v>
      </c>
      <c r="BP434" s="94">
        <v>0</v>
      </c>
      <c r="BQ434" s="94">
        <v>0</v>
      </c>
      <c r="BR434" s="94">
        <v>0</v>
      </c>
      <c r="BS434" s="94">
        <v>1</v>
      </c>
      <c r="BT434" s="94">
        <v>0</v>
      </c>
      <c r="BU434" s="94"/>
      <c r="BV434" s="94"/>
      <c r="BW434" s="94"/>
      <c r="BX434" s="94"/>
      <c r="BY434" s="94"/>
      <c r="BZ434" s="94">
        <v>0</v>
      </c>
      <c r="CA434" s="373"/>
    </row>
    <row r="435" spans="1:79" s="2" customFormat="1" ht="11.45" customHeight="1" x14ac:dyDescent="0.15">
      <c r="A435" s="95"/>
      <c r="B435" s="312"/>
      <c r="C435" s="346" t="s">
        <v>394</v>
      </c>
      <c r="D435" s="312"/>
      <c r="E435" s="127" t="s">
        <v>1228</v>
      </c>
      <c r="F435" s="126">
        <v>0</v>
      </c>
      <c r="G435" s="946" t="s">
        <v>202</v>
      </c>
      <c r="H435" s="946" t="s">
        <v>2493</v>
      </c>
      <c r="I435" s="944">
        <v>2.1015999999999999</v>
      </c>
      <c r="J435" s="103">
        <v>1</v>
      </c>
      <c r="K435" s="104">
        <v>1043875</v>
      </c>
      <c r="L435" s="105">
        <v>1.7649E-3</v>
      </c>
      <c r="M435" s="629"/>
      <c r="N435" s="630"/>
      <c r="O435" s="372">
        <v>1.7649E-3</v>
      </c>
      <c r="P435" s="352"/>
      <c r="Q435" s="241">
        <v>1842</v>
      </c>
      <c r="R435" s="100"/>
      <c r="S435" s="42"/>
      <c r="T435" s="228"/>
      <c r="U435" s="340">
        <v>1842</v>
      </c>
      <c r="V435" s="227"/>
      <c r="W435" s="5"/>
      <c r="X435" s="108" t="s">
        <v>394</v>
      </c>
      <c r="Y435" s="109" t="s">
        <v>2398</v>
      </c>
      <c r="Z435" s="123">
        <v>2193807.6999999997</v>
      </c>
      <c r="AA435" s="83" t="s">
        <v>201</v>
      </c>
      <c r="AB435" s="83" t="s">
        <v>201</v>
      </c>
      <c r="AC435" s="83" t="s">
        <v>1608</v>
      </c>
      <c r="AE435" s="93" t="s">
        <v>2965</v>
      </c>
      <c r="AF435" s="93"/>
      <c r="AG435" s="96" t="s">
        <v>1926</v>
      </c>
      <c r="AH435" s="96" t="s">
        <v>1926</v>
      </c>
      <c r="AI435" s="96" t="s">
        <v>1926</v>
      </c>
      <c r="AJ435" s="96" t="s">
        <v>1926</v>
      </c>
      <c r="AK435" s="96" t="s">
        <v>1926</v>
      </c>
      <c r="AL435" s="96" t="s">
        <v>1926</v>
      </c>
      <c r="AM435" s="96" t="s">
        <v>1926</v>
      </c>
      <c r="AN435" s="96" t="s">
        <v>1926</v>
      </c>
      <c r="AO435" s="96" t="s">
        <v>1926</v>
      </c>
      <c r="AP435" s="96" t="s">
        <v>1926</v>
      </c>
      <c r="AQ435" s="96" t="s">
        <v>1926</v>
      </c>
      <c r="AR435" s="96" t="s">
        <v>1926</v>
      </c>
      <c r="AS435" s="96" t="s">
        <v>1926</v>
      </c>
      <c r="AT435" s="96" t="s">
        <v>1926</v>
      </c>
      <c r="AU435" s="96" t="s">
        <v>1926</v>
      </c>
      <c r="AV435" s="96" t="s">
        <v>1926</v>
      </c>
      <c r="AW435" s="96" t="s">
        <v>1926</v>
      </c>
      <c r="AX435" s="96" t="s">
        <v>1926</v>
      </c>
      <c r="AY435" s="344"/>
      <c r="AZ435" s="93"/>
      <c r="BA435" s="93">
        <v>1.7649236799999999E-3</v>
      </c>
      <c r="BB435" s="94">
        <v>0</v>
      </c>
      <c r="BC435" s="93"/>
      <c r="BD435" s="94"/>
      <c r="BE435" s="94">
        <v>0</v>
      </c>
      <c r="BF435" s="94">
        <v>1</v>
      </c>
      <c r="BG435" s="94">
        <v>0</v>
      </c>
      <c r="BH435" s="94">
        <v>0</v>
      </c>
      <c r="BI435" s="94">
        <v>0</v>
      </c>
      <c r="BJ435" s="94"/>
      <c r="BK435" s="94">
        <v>0</v>
      </c>
      <c r="BL435" s="94">
        <v>0</v>
      </c>
      <c r="BM435" s="94">
        <v>0</v>
      </c>
      <c r="BN435" s="94">
        <v>0</v>
      </c>
      <c r="BO435" s="94">
        <v>0</v>
      </c>
      <c r="BP435" s="94">
        <v>0</v>
      </c>
      <c r="BQ435" s="94">
        <v>0</v>
      </c>
      <c r="BR435" s="94">
        <v>0</v>
      </c>
      <c r="BS435" s="94">
        <v>1</v>
      </c>
      <c r="BT435" s="94">
        <v>0</v>
      </c>
      <c r="BU435" s="94"/>
      <c r="BV435" s="94"/>
      <c r="BW435" s="94"/>
      <c r="BX435" s="94"/>
      <c r="BY435" s="94"/>
      <c r="BZ435" s="94">
        <v>0</v>
      </c>
      <c r="CA435" s="373"/>
    </row>
    <row r="436" spans="1:79" s="2" customFormat="1" ht="11.45" customHeight="1" x14ac:dyDescent="0.15">
      <c r="A436" s="95"/>
      <c r="B436" s="312"/>
      <c r="C436" s="346" t="s">
        <v>492</v>
      </c>
      <c r="D436" s="312"/>
      <c r="E436" s="127" t="s">
        <v>2640</v>
      </c>
      <c r="F436" s="126">
        <v>0</v>
      </c>
      <c r="G436" s="946" t="s">
        <v>202</v>
      </c>
      <c r="H436" s="946" t="s">
        <v>1160</v>
      </c>
      <c r="I436" s="944">
        <v>2.1015999999999999</v>
      </c>
      <c r="J436" s="103">
        <v>1</v>
      </c>
      <c r="K436" s="104">
        <v>983360</v>
      </c>
      <c r="L436" s="105">
        <v>1.7649E-3</v>
      </c>
      <c r="M436" s="629"/>
      <c r="N436" s="630"/>
      <c r="O436" s="372">
        <v>1.7649E-3</v>
      </c>
      <c r="P436" s="352"/>
      <c r="Q436" s="241">
        <v>1736</v>
      </c>
      <c r="R436" s="100"/>
      <c r="S436" s="42"/>
      <c r="T436" s="228"/>
      <c r="U436" s="340">
        <v>1736</v>
      </c>
      <c r="V436" s="227"/>
      <c r="W436" s="5"/>
      <c r="X436" s="108" t="s">
        <v>492</v>
      </c>
      <c r="Y436" s="109" t="s">
        <v>2943</v>
      </c>
      <c r="Z436" s="123">
        <v>2066629.3759999999</v>
      </c>
      <c r="AA436" s="83" t="s">
        <v>201</v>
      </c>
      <c r="AB436" s="83" t="s">
        <v>201</v>
      </c>
      <c r="AC436" s="83" t="s">
        <v>2820</v>
      </c>
      <c r="AE436" s="93" t="s">
        <v>2966</v>
      </c>
      <c r="AF436" s="93"/>
      <c r="AG436" s="96" t="s">
        <v>1926</v>
      </c>
      <c r="AH436" s="96" t="s">
        <v>1926</v>
      </c>
      <c r="AI436" s="96" t="s">
        <v>1926</v>
      </c>
      <c r="AJ436" s="96" t="s">
        <v>1926</v>
      </c>
      <c r="AK436" s="96" t="s">
        <v>1926</v>
      </c>
      <c r="AL436" s="96" t="s">
        <v>1926</v>
      </c>
      <c r="AM436" s="96" t="s">
        <v>1926</v>
      </c>
      <c r="AN436" s="96" t="s">
        <v>1926</v>
      </c>
      <c r="AO436" s="96" t="s">
        <v>1926</v>
      </c>
      <c r="AP436" s="96" t="s">
        <v>1926</v>
      </c>
      <c r="AQ436" s="96" t="s">
        <v>1926</v>
      </c>
      <c r="AR436" s="96" t="s">
        <v>1926</v>
      </c>
      <c r="AS436" s="96" t="s">
        <v>1926</v>
      </c>
      <c r="AT436" s="96" t="s">
        <v>1926</v>
      </c>
      <c r="AU436" s="96" t="s">
        <v>1926</v>
      </c>
      <c r="AV436" s="96" t="s">
        <v>1926</v>
      </c>
      <c r="AW436" s="96" t="s">
        <v>1926</v>
      </c>
      <c r="AX436" s="96" t="s">
        <v>123</v>
      </c>
      <c r="AY436" s="344"/>
      <c r="AZ436" s="93"/>
      <c r="BA436" s="93">
        <v>1.7649236799999999E-3</v>
      </c>
      <c r="BB436" s="94">
        <v>0</v>
      </c>
      <c r="BC436" s="93"/>
      <c r="BD436" s="94"/>
      <c r="BE436" s="94">
        <v>0</v>
      </c>
      <c r="BF436" s="94">
        <v>1</v>
      </c>
      <c r="BG436" s="94">
        <v>0</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1</v>
      </c>
      <c r="CA436" s="373"/>
    </row>
    <row r="437" spans="1:79" s="2" customFormat="1" ht="11.45" customHeight="1" x14ac:dyDescent="0.15">
      <c r="A437" s="95"/>
      <c r="B437" s="312"/>
      <c r="C437" s="346" t="s">
        <v>1802</v>
      </c>
      <c r="D437" s="312"/>
      <c r="E437" s="127" t="s">
        <v>2641</v>
      </c>
      <c r="F437" s="126">
        <v>0</v>
      </c>
      <c r="G437" s="946" t="s">
        <v>202</v>
      </c>
      <c r="H437" s="946" t="s">
        <v>2494</v>
      </c>
      <c r="I437" s="944">
        <v>2.1015999999999999</v>
      </c>
      <c r="J437" s="103">
        <v>1</v>
      </c>
      <c r="K437" s="104">
        <v>501000</v>
      </c>
      <c r="L437" s="105">
        <v>1.7649E-3</v>
      </c>
      <c r="M437" s="629"/>
      <c r="N437" s="630"/>
      <c r="O437" s="372">
        <v>1.7649E-3</v>
      </c>
      <c r="P437" s="352"/>
      <c r="Q437" s="241">
        <v>884</v>
      </c>
      <c r="R437" s="100"/>
      <c r="S437" s="42"/>
      <c r="T437" s="228"/>
      <c r="U437" s="340">
        <v>884</v>
      </c>
      <c r="V437" s="227"/>
      <c r="W437" s="5"/>
      <c r="X437" s="108" t="s">
        <v>1802</v>
      </c>
      <c r="Y437" s="109" t="s">
        <v>858</v>
      </c>
      <c r="Z437" s="123">
        <v>1052901.5999999999</v>
      </c>
      <c r="AA437" s="83" t="s">
        <v>201</v>
      </c>
      <c r="AB437" s="83" t="s">
        <v>201</v>
      </c>
      <c r="AC437" s="83" t="s">
        <v>121</v>
      </c>
      <c r="AE437" s="93" t="s">
        <v>2966</v>
      </c>
      <c r="AF437" s="93"/>
      <c r="AG437" s="96" t="s">
        <v>1926</v>
      </c>
      <c r="AH437" s="96" t="s">
        <v>1926</v>
      </c>
      <c r="AI437" s="96" t="s">
        <v>1926</v>
      </c>
      <c r="AJ437" s="96" t="s">
        <v>1926</v>
      </c>
      <c r="AK437" s="96" t="s">
        <v>1926</v>
      </c>
      <c r="AL437" s="96" t="s">
        <v>1926</v>
      </c>
      <c r="AM437" s="96" t="s">
        <v>1926</v>
      </c>
      <c r="AN437" s="96" t="s">
        <v>1926</v>
      </c>
      <c r="AO437" s="96" t="s">
        <v>1926</v>
      </c>
      <c r="AP437" s="96" t="s">
        <v>1926</v>
      </c>
      <c r="AQ437" s="96" t="s">
        <v>1926</v>
      </c>
      <c r="AR437" s="96" t="s">
        <v>1926</v>
      </c>
      <c r="AS437" s="96" t="s">
        <v>1926</v>
      </c>
      <c r="AT437" s="96" t="s">
        <v>1926</v>
      </c>
      <c r="AU437" s="96" t="s">
        <v>1926</v>
      </c>
      <c r="AV437" s="96" t="s">
        <v>1926</v>
      </c>
      <c r="AW437" s="96" t="s">
        <v>1926</v>
      </c>
      <c r="AX437" s="96" t="s">
        <v>123</v>
      </c>
      <c r="AY437" s="344"/>
      <c r="AZ437" s="93"/>
      <c r="BA437" s="93">
        <v>1.7649236799999999E-3</v>
      </c>
      <c r="BB437" s="94">
        <v>0</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1</v>
      </c>
      <c r="CA437" s="373"/>
    </row>
    <row r="438" spans="1:79" s="2" customFormat="1" ht="11.45" customHeight="1" x14ac:dyDescent="0.15">
      <c r="A438" s="95"/>
      <c r="B438" s="312"/>
      <c r="C438" s="346" t="s">
        <v>2805</v>
      </c>
      <c r="D438" s="312"/>
      <c r="E438" s="127" t="s">
        <v>2642</v>
      </c>
      <c r="F438" s="126">
        <v>0</v>
      </c>
      <c r="G438" s="946" t="s">
        <v>2742</v>
      </c>
      <c r="H438" s="946" t="s">
        <v>2563</v>
      </c>
      <c r="I438" s="944">
        <v>2.1015999999999999</v>
      </c>
      <c r="J438" s="103">
        <v>1</v>
      </c>
      <c r="K438" s="104">
        <v>12027585</v>
      </c>
      <c r="L438" s="105">
        <v>1.7649E-3</v>
      </c>
      <c r="M438" s="629"/>
      <c r="N438" s="630"/>
      <c r="O438" s="372">
        <v>1.7649E-3</v>
      </c>
      <c r="P438" s="352"/>
      <c r="Q438" s="241">
        <v>21227</v>
      </c>
      <c r="R438" s="100"/>
      <c r="S438" s="42"/>
      <c r="T438" s="228"/>
      <c r="U438" s="340">
        <v>21227</v>
      </c>
      <c r="V438" s="227"/>
      <c r="W438" s="5"/>
      <c r="X438" s="108" t="s">
        <v>2805</v>
      </c>
      <c r="Y438" s="109" t="s">
        <v>2900</v>
      </c>
      <c r="Z438" s="123">
        <v>25277172.636</v>
      </c>
      <c r="AA438" s="83" t="s">
        <v>1604</v>
      </c>
      <c r="AB438" s="83" t="s">
        <v>1604</v>
      </c>
      <c r="AC438" s="83" t="s">
        <v>2084</v>
      </c>
      <c r="AE438" s="93" t="s">
        <v>2965</v>
      </c>
      <c r="AF438" s="93"/>
      <c r="AG438" s="96" t="s">
        <v>1926</v>
      </c>
      <c r="AH438" s="96" t="s">
        <v>1926</v>
      </c>
      <c r="AI438" s="96" t="s">
        <v>1926</v>
      </c>
      <c r="AJ438" s="96" t="s">
        <v>1926</v>
      </c>
      <c r="AK438" s="96" t="s">
        <v>1926</v>
      </c>
      <c r="AL438" s="96" t="s">
        <v>1926</v>
      </c>
      <c r="AM438" s="96" t="s">
        <v>1926</v>
      </c>
      <c r="AN438" s="96" t="s">
        <v>1926</v>
      </c>
      <c r="AO438" s="96" t="s">
        <v>1926</v>
      </c>
      <c r="AP438" s="96" t="s">
        <v>1926</v>
      </c>
      <c r="AQ438" s="96" t="s">
        <v>1926</v>
      </c>
      <c r="AR438" s="96" t="s">
        <v>1926</v>
      </c>
      <c r="AS438" s="96" t="s">
        <v>1926</v>
      </c>
      <c r="AT438" s="96" t="s">
        <v>1926</v>
      </c>
      <c r="AU438" s="96" t="s">
        <v>1926</v>
      </c>
      <c r="AV438" s="96" t="s">
        <v>1926</v>
      </c>
      <c r="AW438" s="96" t="s">
        <v>1926</v>
      </c>
      <c r="AX438" s="96" t="s">
        <v>1926</v>
      </c>
      <c r="AY438" s="344"/>
      <c r="AZ438" s="93"/>
      <c r="BA438" s="93">
        <v>1.7649236799999999E-3</v>
      </c>
      <c r="BB438" s="94">
        <v>0</v>
      </c>
      <c r="BC438" s="93"/>
      <c r="BD438" s="94"/>
      <c r="BE438" s="94">
        <v>0</v>
      </c>
      <c r="BF438" s="94">
        <v>1</v>
      </c>
      <c r="BG438" s="94">
        <v>0</v>
      </c>
      <c r="BH438" s="94">
        <v>0</v>
      </c>
      <c r="BI438" s="94">
        <v>0</v>
      </c>
      <c r="BJ438" s="94"/>
      <c r="BK438" s="94">
        <v>0</v>
      </c>
      <c r="BL438" s="94">
        <v>0</v>
      </c>
      <c r="BM438" s="94">
        <v>0</v>
      </c>
      <c r="BN438" s="94">
        <v>0</v>
      </c>
      <c r="BO438" s="94">
        <v>0</v>
      </c>
      <c r="BP438" s="94">
        <v>0</v>
      </c>
      <c r="BQ438" s="94">
        <v>0</v>
      </c>
      <c r="BR438" s="94">
        <v>0</v>
      </c>
      <c r="BS438" s="94">
        <v>1</v>
      </c>
      <c r="BT438" s="94">
        <v>0</v>
      </c>
      <c r="BU438" s="94"/>
      <c r="BV438" s="94"/>
      <c r="BW438" s="94"/>
      <c r="BX438" s="94"/>
      <c r="BY438" s="94"/>
      <c r="BZ438" s="94">
        <v>0</v>
      </c>
      <c r="CA438" s="373"/>
    </row>
    <row r="439" spans="1:79" s="2" customFormat="1" ht="11.45" customHeight="1" x14ac:dyDescent="0.15">
      <c r="A439" s="95"/>
      <c r="B439" s="312"/>
      <c r="C439" s="346" t="s">
        <v>2806</v>
      </c>
      <c r="D439" s="312"/>
      <c r="E439" s="127" t="s">
        <v>2643</v>
      </c>
      <c r="F439" s="126">
        <v>0</v>
      </c>
      <c r="G439" s="946" t="s">
        <v>1601</v>
      </c>
      <c r="H439" s="946" t="s">
        <v>2563</v>
      </c>
      <c r="I439" s="944">
        <v>2.1015999999999999</v>
      </c>
      <c r="J439" s="103">
        <v>1</v>
      </c>
      <c r="K439" s="104">
        <v>2151240</v>
      </c>
      <c r="L439" s="105">
        <v>1.7649E-3</v>
      </c>
      <c r="M439" s="629"/>
      <c r="N439" s="630"/>
      <c r="O439" s="372">
        <v>1.7649E-3</v>
      </c>
      <c r="P439" s="352"/>
      <c r="Q439" s="241">
        <v>3797</v>
      </c>
      <c r="R439" s="100"/>
      <c r="S439" s="42"/>
      <c r="T439" s="228"/>
      <c r="U439" s="340">
        <v>3797</v>
      </c>
      <c r="V439" s="227"/>
      <c r="W439" s="5"/>
      <c r="X439" s="108" t="s">
        <v>2806</v>
      </c>
      <c r="Y439" s="109" t="s">
        <v>1793</v>
      </c>
      <c r="Z439" s="123">
        <v>4521045.9840000002</v>
      </c>
      <c r="AA439" s="83" t="s">
        <v>203</v>
      </c>
      <c r="AB439" s="83" t="s">
        <v>203</v>
      </c>
      <c r="AC439" s="83" t="s">
        <v>2084</v>
      </c>
      <c r="AE439" s="93" t="s">
        <v>2965</v>
      </c>
      <c r="AF439" s="93"/>
      <c r="AG439" s="96" t="s">
        <v>1926</v>
      </c>
      <c r="AH439" s="96" t="s">
        <v>1926</v>
      </c>
      <c r="AI439" s="96" t="s">
        <v>1926</v>
      </c>
      <c r="AJ439" s="96" t="s">
        <v>1926</v>
      </c>
      <c r="AK439" s="96" t="s">
        <v>1926</v>
      </c>
      <c r="AL439" s="96" t="s">
        <v>1926</v>
      </c>
      <c r="AM439" s="96" t="s">
        <v>1926</v>
      </c>
      <c r="AN439" s="96" t="s">
        <v>1926</v>
      </c>
      <c r="AO439" s="96" t="s">
        <v>1926</v>
      </c>
      <c r="AP439" s="96" t="s">
        <v>1926</v>
      </c>
      <c r="AQ439" s="96" t="s">
        <v>1926</v>
      </c>
      <c r="AR439" s="96" t="s">
        <v>1926</v>
      </c>
      <c r="AS439" s="96" t="s">
        <v>1926</v>
      </c>
      <c r="AT439" s="96" t="s">
        <v>1926</v>
      </c>
      <c r="AU439" s="96" t="s">
        <v>1926</v>
      </c>
      <c r="AV439" s="96" t="s">
        <v>1926</v>
      </c>
      <c r="AW439" s="96" t="s">
        <v>1926</v>
      </c>
      <c r="AX439" s="96" t="s">
        <v>1926</v>
      </c>
      <c r="AY439" s="344"/>
      <c r="AZ439" s="93"/>
      <c r="BA439" s="93">
        <v>1.7649236799999999E-3</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c r="BV439" s="94"/>
      <c r="BW439" s="94"/>
      <c r="BX439" s="94"/>
      <c r="BY439" s="94"/>
      <c r="BZ439" s="94">
        <v>0</v>
      </c>
      <c r="CA439" s="373"/>
    </row>
    <row r="440" spans="1:79" s="2" customFormat="1" ht="11.45" customHeight="1" x14ac:dyDescent="0.15">
      <c r="A440" s="95"/>
      <c r="B440" s="312"/>
      <c r="C440" s="346" t="s">
        <v>1926</v>
      </c>
      <c r="D440" s="312"/>
      <c r="E440" s="127"/>
      <c r="F440" s="126"/>
      <c r="G440" s="946" t="s">
        <v>1926</v>
      </c>
      <c r="H440" s="946" t="s">
        <v>1926</v>
      </c>
      <c r="I440" s="944"/>
      <c r="J440" s="103"/>
      <c r="K440" s="104"/>
      <c r="L440" s="105"/>
      <c r="M440" s="629"/>
      <c r="N440" s="630"/>
      <c r="O440" s="372" t="s">
        <v>1926</v>
      </c>
      <c r="P440" s="352"/>
      <c r="Q440" s="241">
        <v>0</v>
      </c>
      <c r="R440" s="100"/>
      <c r="S440" s="42"/>
      <c r="T440" s="228"/>
      <c r="U440" s="340">
        <v>0</v>
      </c>
      <c r="V440" s="227"/>
      <c r="W440" s="5"/>
      <c r="X440" s="108" t="s">
        <v>1926</v>
      </c>
      <c r="Y440" s="109" t="s">
        <v>119</v>
      </c>
      <c r="Z440" s="123">
        <v>0</v>
      </c>
      <c r="AA440" s="83" t="s">
        <v>1926</v>
      </c>
      <c r="AB440" s="83" t="s">
        <v>1926</v>
      </c>
      <c r="AC440" s="83" t="s">
        <v>1926</v>
      </c>
      <c r="AE440" s="93" t="s">
        <v>2965</v>
      </c>
      <c r="AF440" s="93"/>
      <c r="AG440" s="96" t="s">
        <v>1926</v>
      </c>
      <c r="AH440" s="96" t="s">
        <v>1926</v>
      </c>
      <c r="AI440" s="96" t="s">
        <v>1926</v>
      </c>
      <c r="AJ440" s="96" t="s">
        <v>1926</v>
      </c>
      <c r="AK440" s="96" t="s">
        <v>1926</v>
      </c>
      <c r="AL440" s="96" t="s">
        <v>1926</v>
      </c>
      <c r="AM440" s="96" t="s">
        <v>1926</v>
      </c>
      <c r="AN440" s="96" t="s">
        <v>1926</v>
      </c>
      <c r="AO440" s="96" t="s">
        <v>1926</v>
      </c>
      <c r="AP440" s="96" t="s">
        <v>1926</v>
      </c>
      <c r="AQ440" s="96" t="s">
        <v>1926</v>
      </c>
      <c r="AR440" s="96" t="s">
        <v>1926</v>
      </c>
      <c r="AS440" s="96" t="s">
        <v>1926</v>
      </c>
      <c r="AT440" s="96" t="s">
        <v>1926</v>
      </c>
      <c r="AU440" s="96" t="s">
        <v>1926</v>
      </c>
      <c r="AV440" s="96" t="s">
        <v>1926</v>
      </c>
      <c r="AW440" s="96" t="s">
        <v>1926</v>
      </c>
      <c r="AX440" s="96" t="s">
        <v>1926</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3"/>
    </row>
    <row r="441" spans="1:79" s="2" customFormat="1" ht="11.45" customHeight="1" x14ac:dyDescent="0.15">
      <c r="A441" s="95"/>
      <c r="B441" s="312"/>
      <c r="C441" s="346" t="s">
        <v>1926</v>
      </c>
      <c r="D441" s="312"/>
      <c r="E441" s="127"/>
      <c r="F441" s="126"/>
      <c r="G441" s="946" t="s">
        <v>1926</v>
      </c>
      <c r="H441" s="946" t="s">
        <v>1926</v>
      </c>
      <c r="I441" s="944"/>
      <c r="J441" s="103"/>
      <c r="K441" s="104"/>
      <c r="L441" s="105"/>
      <c r="M441" s="629"/>
      <c r="N441" s="630"/>
      <c r="O441" s="372" t="s">
        <v>1926</v>
      </c>
      <c r="P441" s="352"/>
      <c r="Q441" s="241">
        <v>0</v>
      </c>
      <c r="R441" s="100"/>
      <c r="S441" s="42"/>
      <c r="T441" s="228"/>
      <c r="U441" s="340">
        <v>0</v>
      </c>
      <c r="V441" s="227"/>
      <c r="W441" s="5"/>
      <c r="X441" s="108" t="s">
        <v>1926</v>
      </c>
      <c r="Y441" s="109" t="s">
        <v>119</v>
      </c>
      <c r="Z441" s="123">
        <v>0</v>
      </c>
      <c r="AA441" s="83" t="s">
        <v>1926</v>
      </c>
      <c r="AB441" s="83" t="s">
        <v>1926</v>
      </c>
      <c r="AC441" s="83" t="s">
        <v>1926</v>
      </c>
      <c r="AE441" s="93" t="s">
        <v>2965</v>
      </c>
      <c r="AF441" s="93"/>
      <c r="AG441" s="96" t="s">
        <v>1926</v>
      </c>
      <c r="AH441" s="96" t="s">
        <v>1926</v>
      </c>
      <c r="AI441" s="96" t="s">
        <v>1926</v>
      </c>
      <c r="AJ441" s="96" t="s">
        <v>1926</v>
      </c>
      <c r="AK441" s="96" t="s">
        <v>1926</v>
      </c>
      <c r="AL441" s="96" t="s">
        <v>1926</v>
      </c>
      <c r="AM441" s="96" t="s">
        <v>1926</v>
      </c>
      <c r="AN441" s="96" t="s">
        <v>1926</v>
      </c>
      <c r="AO441" s="96" t="s">
        <v>1926</v>
      </c>
      <c r="AP441" s="96" t="s">
        <v>1926</v>
      </c>
      <c r="AQ441" s="96" t="s">
        <v>1926</v>
      </c>
      <c r="AR441" s="96" t="s">
        <v>1926</v>
      </c>
      <c r="AS441" s="96" t="s">
        <v>1926</v>
      </c>
      <c r="AT441" s="96" t="s">
        <v>1926</v>
      </c>
      <c r="AU441" s="96" t="s">
        <v>1926</v>
      </c>
      <c r="AV441" s="96" t="s">
        <v>1926</v>
      </c>
      <c r="AW441" s="96" t="s">
        <v>1926</v>
      </c>
      <c r="AX441" s="96" t="s">
        <v>1926</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3"/>
    </row>
    <row r="442" spans="1:79" s="2" customFormat="1" ht="11.45" customHeight="1" x14ac:dyDescent="0.15">
      <c r="A442" s="95"/>
      <c r="B442" s="312"/>
      <c r="C442" s="346" t="s">
        <v>1926</v>
      </c>
      <c r="D442" s="312"/>
      <c r="E442" s="127"/>
      <c r="F442" s="126"/>
      <c r="G442" s="946" t="s">
        <v>1926</v>
      </c>
      <c r="H442" s="946" t="s">
        <v>1926</v>
      </c>
      <c r="I442" s="944"/>
      <c r="J442" s="103"/>
      <c r="K442" s="104"/>
      <c r="L442" s="105"/>
      <c r="M442" s="629"/>
      <c r="N442" s="630"/>
      <c r="O442" s="372" t="s">
        <v>1926</v>
      </c>
      <c r="P442" s="352"/>
      <c r="Q442" s="241">
        <v>0</v>
      </c>
      <c r="R442" s="100"/>
      <c r="S442" s="42"/>
      <c r="T442" s="228"/>
      <c r="U442" s="340">
        <v>0</v>
      </c>
      <c r="V442" s="227"/>
      <c r="W442" s="5"/>
      <c r="X442" s="108" t="s">
        <v>1926</v>
      </c>
      <c r="Y442" s="109" t="s">
        <v>119</v>
      </c>
      <c r="Z442" s="123">
        <v>0</v>
      </c>
      <c r="AA442" s="83" t="s">
        <v>1926</v>
      </c>
      <c r="AB442" s="83" t="s">
        <v>1926</v>
      </c>
      <c r="AC442" s="83" t="s">
        <v>1926</v>
      </c>
      <c r="AE442" s="93" t="s">
        <v>2965</v>
      </c>
      <c r="AF442" s="93"/>
      <c r="AG442" s="96" t="s">
        <v>1926</v>
      </c>
      <c r="AH442" s="96" t="s">
        <v>1926</v>
      </c>
      <c r="AI442" s="96" t="s">
        <v>1926</v>
      </c>
      <c r="AJ442" s="96" t="s">
        <v>1926</v>
      </c>
      <c r="AK442" s="96" t="s">
        <v>1926</v>
      </c>
      <c r="AL442" s="96" t="s">
        <v>1926</v>
      </c>
      <c r="AM442" s="96" t="s">
        <v>1926</v>
      </c>
      <c r="AN442" s="96" t="s">
        <v>1926</v>
      </c>
      <c r="AO442" s="96" t="s">
        <v>1926</v>
      </c>
      <c r="AP442" s="96" t="s">
        <v>1926</v>
      </c>
      <c r="AQ442" s="96" t="s">
        <v>1926</v>
      </c>
      <c r="AR442" s="96" t="s">
        <v>1926</v>
      </c>
      <c r="AS442" s="96" t="s">
        <v>1926</v>
      </c>
      <c r="AT442" s="96" t="s">
        <v>1926</v>
      </c>
      <c r="AU442" s="96" t="s">
        <v>1926</v>
      </c>
      <c r="AV442" s="96" t="s">
        <v>1926</v>
      </c>
      <c r="AW442" s="96" t="s">
        <v>1926</v>
      </c>
      <c r="AX442" s="96" t="s">
        <v>1926</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3"/>
    </row>
    <row r="443" spans="1:79" s="2" customFormat="1" ht="11.45" customHeight="1" x14ac:dyDescent="0.15">
      <c r="A443" s="95"/>
      <c r="B443" s="312"/>
      <c r="C443" s="346" t="s">
        <v>1926</v>
      </c>
      <c r="D443" s="312"/>
      <c r="E443" s="127"/>
      <c r="F443" s="126"/>
      <c r="G443" s="946" t="s">
        <v>1926</v>
      </c>
      <c r="H443" s="946" t="s">
        <v>1926</v>
      </c>
      <c r="I443" s="944"/>
      <c r="J443" s="103"/>
      <c r="K443" s="104"/>
      <c r="L443" s="105"/>
      <c r="M443" s="629"/>
      <c r="N443" s="630"/>
      <c r="O443" s="372" t="s">
        <v>1926</v>
      </c>
      <c r="P443" s="352"/>
      <c r="Q443" s="241">
        <v>0</v>
      </c>
      <c r="R443" s="100"/>
      <c r="S443" s="42"/>
      <c r="T443" s="228"/>
      <c r="U443" s="340">
        <v>0</v>
      </c>
      <c r="V443" s="227"/>
      <c r="W443" s="5"/>
      <c r="X443" s="108" t="s">
        <v>1926</v>
      </c>
      <c r="Y443" s="109" t="s">
        <v>119</v>
      </c>
      <c r="Z443" s="123">
        <v>0</v>
      </c>
      <c r="AA443" s="83" t="s">
        <v>1926</v>
      </c>
      <c r="AB443" s="83" t="s">
        <v>1926</v>
      </c>
      <c r="AC443" s="83" t="s">
        <v>1926</v>
      </c>
      <c r="AE443" s="93" t="s">
        <v>2965</v>
      </c>
      <c r="AF443" s="93"/>
      <c r="AG443" s="96" t="s">
        <v>1926</v>
      </c>
      <c r="AH443" s="96" t="s">
        <v>1926</v>
      </c>
      <c r="AI443" s="96" t="s">
        <v>1926</v>
      </c>
      <c r="AJ443" s="96" t="s">
        <v>1926</v>
      </c>
      <c r="AK443" s="96" t="s">
        <v>1926</v>
      </c>
      <c r="AL443" s="96" t="s">
        <v>1926</v>
      </c>
      <c r="AM443" s="96" t="s">
        <v>1926</v>
      </c>
      <c r="AN443" s="96" t="s">
        <v>1926</v>
      </c>
      <c r="AO443" s="96" t="s">
        <v>1926</v>
      </c>
      <c r="AP443" s="96" t="s">
        <v>1926</v>
      </c>
      <c r="AQ443" s="96" t="s">
        <v>1926</v>
      </c>
      <c r="AR443" s="96" t="s">
        <v>1926</v>
      </c>
      <c r="AS443" s="96" t="s">
        <v>1926</v>
      </c>
      <c r="AT443" s="96" t="s">
        <v>1926</v>
      </c>
      <c r="AU443" s="96" t="s">
        <v>1926</v>
      </c>
      <c r="AV443" s="96" t="s">
        <v>1926</v>
      </c>
      <c r="AW443" s="96" t="s">
        <v>1926</v>
      </c>
      <c r="AX443" s="96" t="s">
        <v>1926</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3"/>
    </row>
    <row r="444" spans="1:79" s="2" customFormat="1" ht="11.45" customHeight="1" x14ac:dyDescent="0.15">
      <c r="A444" s="95"/>
      <c r="B444" s="312"/>
      <c r="C444" s="346" t="s">
        <v>1926</v>
      </c>
      <c r="D444" s="312"/>
      <c r="E444" s="127"/>
      <c r="F444" s="126"/>
      <c r="G444" s="946" t="s">
        <v>1926</v>
      </c>
      <c r="H444" s="946" t="s">
        <v>1926</v>
      </c>
      <c r="I444" s="944"/>
      <c r="J444" s="103"/>
      <c r="K444" s="104"/>
      <c r="L444" s="105"/>
      <c r="M444" s="629"/>
      <c r="N444" s="630"/>
      <c r="O444" s="372" t="s">
        <v>1926</v>
      </c>
      <c r="P444" s="352"/>
      <c r="Q444" s="241">
        <v>0</v>
      </c>
      <c r="R444" s="100"/>
      <c r="S444" s="42"/>
      <c r="T444" s="228"/>
      <c r="U444" s="340">
        <v>0</v>
      </c>
      <c r="V444" s="227"/>
      <c r="W444" s="5"/>
      <c r="X444" s="108" t="s">
        <v>1926</v>
      </c>
      <c r="Y444" s="109" t="s">
        <v>119</v>
      </c>
      <c r="Z444" s="123">
        <v>0</v>
      </c>
      <c r="AA444" s="83" t="s">
        <v>1926</v>
      </c>
      <c r="AB444" s="83" t="s">
        <v>1926</v>
      </c>
      <c r="AC444" s="83" t="s">
        <v>1926</v>
      </c>
      <c r="AE444" s="93" t="s">
        <v>2965</v>
      </c>
      <c r="AF444" s="93"/>
      <c r="AG444" s="96" t="s">
        <v>1926</v>
      </c>
      <c r="AH444" s="96" t="s">
        <v>1926</v>
      </c>
      <c r="AI444" s="96" t="s">
        <v>1926</v>
      </c>
      <c r="AJ444" s="96" t="s">
        <v>1926</v>
      </c>
      <c r="AK444" s="96" t="s">
        <v>1926</v>
      </c>
      <c r="AL444" s="96" t="s">
        <v>1926</v>
      </c>
      <c r="AM444" s="96" t="s">
        <v>1926</v>
      </c>
      <c r="AN444" s="96" t="s">
        <v>1926</v>
      </c>
      <c r="AO444" s="96" t="s">
        <v>1926</v>
      </c>
      <c r="AP444" s="96" t="s">
        <v>1926</v>
      </c>
      <c r="AQ444" s="96" t="s">
        <v>1926</v>
      </c>
      <c r="AR444" s="96" t="s">
        <v>1926</v>
      </c>
      <c r="AS444" s="96" t="s">
        <v>1926</v>
      </c>
      <c r="AT444" s="96" t="s">
        <v>1926</v>
      </c>
      <c r="AU444" s="96" t="s">
        <v>1926</v>
      </c>
      <c r="AV444" s="96" t="s">
        <v>1926</v>
      </c>
      <c r="AW444" s="96" t="s">
        <v>1926</v>
      </c>
      <c r="AX444" s="96" t="s">
        <v>1926</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3"/>
    </row>
    <row r="445" spans="1:79" s="2" customFormat="1" ht="11.45" customHeight="1" x14ac:dyDescent="0.15">
      <c r="A445" s="95"/>
      <c r="B445" s="312"/>
      <c r="C445" s="346" t="s">
        <v>1926</v>
      </c>
      <c r="D445" s="312"/>
      <c r="E445" s="127"/>
      <c r="F445" s="126"/>
      <c r="G445" s="946" t="s">
        <v>1926</v>
      </c>
      <c r="H445" s="946" t="s">
        <v>1926</v>
      </c>
      <c r="I445" s="944"/>
      <c r="J445" s="103"/>
      <c r="K445" s="104"/>
      <c r="L445" s="105"/>
      <c r="M445" s="629"/>
      <c r="N445" s="630"/>
      <c r="O445" s="372" t="s">
        <v>1926</v>
      </c>
      <c r="P445" s="352"/>
      <c r="Q445" s="241">
        <v>0</v>
      </c>
      <c r="R445" s="100"/>
      <c r="S445" s="42"/>
      <c r="T445" s="228"/>
      <c r="U445" s="340">
        <v>0</v>
      </c>
      <c r="V445" s="227"/>
      <c r="W445" s="5"/>
      <c r="X445" s="108" t="s">
        <v>1926</v>
      </c>
      <c r="Y445" s="109" t="s">
        <v>119</v>
      </c>
      <c r="Z445" s="123">
        <v>0</v>
      </c>
      <c r="AA445" s="83" t="s">
        <v>1926</v>
      </c>
      <c r="AB445" s="83" t="s">
        <v>1926</v>
      </c>
      <c r="AC445" s="83" t="s">
        <v>1926</v>
      </c>
      <c r="AE445" s="93" t="s">
        <v>2965</v>
      </c>
      <c r="AF445" s="93"/>
      <c r="AG445" s="96" t="s">
        <v>1926</v>
      </c>
      <c r="AH445" s="96" t="s">
        <v>1926</v>
      </c>
      <c r="AI445" s="96" t="s">
        <v>1926</v>
      </c>
      <c r="AJ445" s="96" t="s">
        <v>1926</v>
      </c>
      <c r="AK445" s="96" t="s">
        <v>1926</v>
      </c>
      <c r="AL445" s="96" t="s">
        <v>1926</v>
      </c>
      <c r="AM445" s="96" t="s">
        <v>1926</v>
      </c>
      <c r="AN445" s="96" t="s">
        <v>1926</v>
      </c>
      <c r="AO445" s="96" t="s">
        <v>1926</v>
      </c>
      <c r="AP445" s="96" t="s">
        <v>1926</v>
      </c>
      <c r="AQ445" s="96" t="s">
        <v>1926</v>
      </c>
      <c r="AR445" s="96" t="s">
        <v>1926</v>
      </c>
      <c r="AS445" s="96" t="s">
        <v>1926</v>
      </c>
      <c r="AT445" s="96" t="s">
        <v>1926</v>
      </c>
      <c r="AU445" s="96" t="s">
        <v>1926</v>
      </c>
      <c r="AV445" s="96" t="s">
        <v>1926</v>
      </c>
      <c r="AW445" s="96" t="s">
        <v>1926</v>
      </c>
      <c r="AX445" s="96" t="s">
        <v>1926</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3"/>
    </row>
    <row r="446" spans="1:79" s="2" customFormat="1" ht="11.45" customHeight="1" x14ac:dyDescent="0.15">
      <c r="A446" s="95"/>
      <c r="B446" s="312"/>
      <c r="C446" s="346" t="s">
        <v>1926</v>
      </c>
      <c r="D446" s="312"/>
      <c r="E446" s="127"/>
      <c r="F446" s="126"/>
      <c r="G446" s="946" t="s">
        <v>1926</v>
      </c>
      <c r="H446" s="946" t="s">
        <v>1926</v>
      </c>
      <c r="I446" s="944"/>
      <c r="J446" s="103"/>
      <c r="K446" s="104"/>
      <c r="L446" s="105"/>
      <c r="M446" s="629"/>
      <c r="N446" s="630"/>
      <c r="O446" s="372" t="s">
        <v>1926</v>
      </c>
      <c r="P446" s="352"/>
      <c r="Q446" s="241">
        <v>0</v>
      </c>
      <c r="R446" s="100"/>
      <c r="S446" s="42"/>
      <c r="T446" s="228"/>
      <c r="U446" s="340">
        <v>0</v>
      </c>
      <c r="V446" s="227"/>
      <c r="W446" s="5"/>
      <c r="X446" s="108" t="s">
        <v>1926</v>
      </c>
      <c r="Y446" s="109" t="s">
        <v>119</v>
      </c>
      <c r="Z446" s="123">
        <v>0</v>
      </c>
      <c r="AA446" s="83" t="s">
        <v>1926</v>
      </c>
      <c r="AB446" s="83" t="s">
        <v>1926</v>
      </c>
      <c r="AC446" s="83" t="s">
        <v>1926</v>
      </c>
      <c r="AE446" s="93" t="s">
        <v>2965</v>
      </c>
      <c r="AF446" s="93"/>
      <c r="AG446" s="96" t="s">
        <v>1926</v>
      </c>
      <c r="AH446" s="96" t="s">
        <v>1926</v>
      </c>
      <c r="AI446" s="96" t="s">
        <v>1926</v>
      </c>
      <c r="AJ446" s="96" t="s">
        <v>1926</v>
      </c>
      <c r="AK446" s="96" t="s">
        <v>1926</v>
      </c>
      <c r="AL446" s="96" t="s">
        <v>1926</v>
      </c>
      <c r="AM446" s="96" t="s">
        <v>1926</v>
      </c>
      <c r="AN446" s="96" t="s">
        <v>1926</v>
      </c>
      <c r="AO446" s="96" t="s">
        <v>1926</v>
      </c>
      <c r="AP446" s="96" t="s">
        <v>1926</v>
      </c>
      <c r="AQ446" s="96" t="s">
        <v>1926</v>
      </c>
      <c r="AR446" s="96" t="s">
        <v>1926</v>
      </c>
      <c r="AS446" s="96" t="s">
        <v>1926</v>
      </c>
      <c r="AT446" s="96" t="s">
        <v>1926</v>
      </c>
      <c r="AU446" s="96" t="s">
        <v>1926</v>
      </c>
      <c r="AV446" s="96" t="s">
        <v>1926</v>
      </c>
      <c r="AW446" s="96" t="s">
        <v>1926</v>
      </c>
      <c r="AX446" s="96" t="s">
        <v>1926</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3"/>
    </row>
    <row r="447" spans="1:79" s="2" customFormat="1" ht="11.45" customHeight="1" x14ac:dyDescent="0.15">
      <c r="A447" s="95"/>
      <c r="B447" s="312"/>
      <c r="C447" s="346" t="s">
        <v>1926</v>
      </c>
      <c r="D447" s="312"/>
      <c r="E447" s="127"/>
      <c r="F447" s="126"/>
      <c r="G447" s="946" t="s">
        <v>1926</v>
      </c>
      <c r="H447" s="946" t="s">
        <v>1926</v>
      </c>
      <c r="I447" s="944"/>
      <c r="J447" s="103"/>
      <c r="K447" s="104"/>
      <c r="L447" s="105"/>
      <c r="M447" s="629"/>
      <c r="N447" s="630"/>
      <c r="O447" s="372" t="s">
        <v>1926</v>
      </c>
      <c r="P447" s="352"/>
      <c r="Q447" s="241">
        <v>0</v>
      </c>
      <c r="R447" s="100"/>
      <c r="S447" s="42"/>
      <c r="T447" s="228"/>
      <c r="U447" s="340">
        <v>0</v>
      </c>
      <c r="V447" s="227"/>
      <c r="W447" s="5"/>
      <c r="X447" s="108" t="s">
        <v>1926</v>
      </c>
      <c r="Y447" s="109" t="s">
        <v>119</v>
      </c>
      <c r="Z447" s="123">
        <v>0</v>
      </c>
      <c r="AA447" s="83" t="s">
        <v>1926</v>
      </c>
      <c r="AB447" s="83" t="s">
        <v>1926</v>
      </c>
      <c r="AC447" s="83" t="s">
        <v>1926</v>
      </c>
      <c r="AE447" s="93" t="s">
        <v>2965</v>
      </c>
      <c r="AF447" s="93"/>
      <c r="AG447" s="96" t="s">
        <v>1926</v>
      </c>
      <c r="AH447" s="96" t="s">
        <v>1926</v>
      </c>
      <c r="AI447" s="96" t="s">
        <v>1926</v>
      </c>
      <c r="AJ447" s="96" t="s">
        <v>1926</v>
      </c>
      <c r="AK447" s="96" t="s">
        <v>1926</v>
      </c>
      <c r="AL447" s="96" t="s">
        <v>1926</v>
      </c>
      <c r="AM447" s="96" t="s">
        <v>1926</v>
      </c>
      <c r="AN447" s="96" t="s">
        <v>1926</v>
      </c>
      <c r="AO447" s="96" t="s">
        <v>1926</v>
      </c>
      <c r="AP447" s="96" t="s">
        <v>1926</v>
      </c>
      <c r="AQ447" s="96" t="s">
        <v>1926</v>
      </c>
      <c r="AR447" s="96" t="s">
        <v>1926</v>
      </c>
      <c r="AS447" s="96" t="s">
        <v>1926</v>
      </c>
      <c r="AT447" s="96" t="s">
        <v>1926</v>
      </c>
      <c r="AU447" s="96" t="s">
        <v>1926</v>
      </c>
      <c r="AV447" s="96" t="s">
        <v>1926</v>
      </c>
      <c r="AW447" s="96" t="s">
        <v>1926</v>
      </c>
      <c r="AX447" s="96" t="s">
        <v>1926</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3"/>
    </row>
    <row r="448" spans="1:79" s="2" customFormat="1" ht="11.45" customHeight="1" x14ac:dyDescent="0.15">
      <c r="A448" s="95"/>
      <c r="B448" s="312"/>
      <c r="C448" s="346" t="s">
        <v>1926</v>
      </c>
      <c r="D448" s="312"/>
      <c r="E448" s="127"/>
      <c r="F448" s="126"/>
      <c r="G448" s="946" t="s">
        <v>1926</v>
      </c>
      <c r="H448" s="946" t="s">
        <v>1926</v>
      </c>
      <c r="I448" s="944"/>
      <c r="J448" s="103"/>
      <c r="K448" s="104"/>
      <c r="L448" s="105"/>
      <c r="M448" s="629"/>
      <c r="N448" s="630"/>
      <c r="O448" s="372" t="s">
        <v>1926</v>
      </c>
      <c r="P448" s="352"/>
      <c r="Q448" s="241">
        <v>0</v>
      </c>
      <c r="R448" s="100"/>
      <c r="S448" s="42"/>
      <c r="T448" s="228"/>
      <c r="U448" s="340">
        <v>0</v>
      </c>
      <c r="V448" s="227"/>
      <c r="W448" s="5"/>
      <c r="X448" s="108" t="s">
        <v>1926</v>
      </c>
      <c r="Y448" s="109" t="s">
        <v>119</v>
      </c>
      <c r="Z448" s="123">
        <v>0</v>
      </c>
      <c r="AA448" s="83" t="s">
        <v>1926</v>
      </c>
      <c r="AB448" s="83" t="s">
        <v>1926</v>
      </c>
      <c r="AC448" s="83" t="s">
        <v>1926</v>
      </c>
      <c r="AE448" s="93" t="s">
        <v>2965</v>
      </c>
      <c r="AF448" s="93"/>
      <c r="AG448" s="96" t="s">
        <v>1926</v>
      </c>
      <c r="AH448" s="96" t="s">
        <v>1926</v>
      </c>
      <c r="AI448" s="96" t="s">
        <v>1926</v>
      </c>
      <c r="AJ448" s="96" t="s">
        <v>1926</v>
      </c>
      <c r="AK448" s="96" t="s">
        <v>1926</v>
      </c>
      <c r="AL448" s="96" t="s">
        <v>1926</v>
      </c>
      <c r="AM448" s="96" t="s">
        <v>1926</v>
      </c>
      <c r="AN448" s="96" t="s">
        <v>1926</v>
      </c>
      <c r="AO448" s="96" t="s">
        <v>1926</v>
      </c>
      <c r="AP448" s="96" t="s">
        <v>1926</v>
      </c>
      <c r="AQ448" s="96" t="s">
        <v>1926</v>
      </c>
      <c r="AR448" s="96" t="s">
        <v>1926</v>
      </c>
      <c r="AS448" s="96" t="s">
        <v>1926</v>
      </c>
      <c r="AT448" s="96" t="s">
        <v>1926</v>
      </c>
      <c r="AU448" s="96" t="s">
        <v>1926</v>
      </c>
      <c r="AV448" s="96" t="s">
        <v>1926</v>
      </c>
      <c r="AW448" s="96" t="s">
        <v>1926</v>
      </c>
      <c r="AX448" s="96" t="s">
        <v>1926</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1145</v>
      </c>
      <c r="I449" s="354"/>
      <c r="J449" s="259"/>
      <c r="K449" s="358">
        <v>154569200</v>
      </c>
      <c r="L449" s="352"/>
      <c r="M449" s="352"/>
      <c r="N449" s="352"/>
      <c r="O449" s="352"/>
      <c r="P449" s="352"/>
      <c r="Q449" s="358">
        <v>251008</v>
      </c>
      <c r="R449" s="101"/>
      <c r="S449" s="102"/>
      <c r="T449" s="228"/>
      <c r="U449" s="358">
        <v>251008</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46" t="s">
        <v>727</v>
      </c>
      <c r="F453" s="1346" t="s">
        <v>141</v>
      </c>
      <c r="G453" s="1346" t="s">
        <v>142</v>
      </c>
      <c r="H453" s="1346" t="s">
        <v>143</v>
      </c>
      <c r="I453" s="1346" t="s">
        <v>1190</v>
      </c>
      <c r="J453" s="1346" t="s">
        <v>1191</v>
      </c>
      <c r="K453" s="1346" t="s">
        <v>276</v>
      </c>
      <c r="L453" s="79" t="s">
        <v>1471</v>
      </c>
      <c r="M453" s="85"/>
      <c r="N453" s="85"/>
      <c r="O453" s="80"/>
      <c r="P453" s="284"/>
      <c r="Q453" s="79" t="s">
        <v>2184</v>
      </c>
      <c r="R453" s="80"/>
      <c r="S453" s="1346" t="s">
        <v>2185</v>
      </c>
      <c r="T453" s="284"/>
      <c r="U453" s="1346" t="s">
        <v>1934</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47"/>
      <c r="F454" s="1347"/>
      <c r="G454" s="1347"/>
      <c r="H454" s="1347"/>
      <c r="I454" s="1347"/>
      <c r="J454" s="1347"/>
      <c r="K454" s="1347"/>
      <c r="L454" s="37" t="s">
        <v>1270</v>
      </c>
      <c r="M454" s="37" t="s">
        <v>889</v>
      </c>
      <c r="N454" s="37" t="s">
        <v>1271</v>
      </c>
      <c r="O454" s="37" t="s">
        <v>1934</v>
      </c>
      <c r="P454" s="284"/>
      <c r="Q454" s="37" t="s">
        <v>1270</v>
      </c>
      <c r="R454" s="37" t="s">
        <v>889</v>
      </c>
      <c r="S454" s="1347"/>
      <c r="T454" s="284"/>
      <c r="U454" s="1347"/>
      <c r="V454" s="227"/>
      <c r="Y454" s="83"/>
      <c r="AE454" s="576" t="s">
        <v>598</v>
      </c>
      <c r="AX454" s="576" t="s">
        <v>598</v>
      </c>
      <c r="BA454" s="83" t="s">
        <v>653</v>
      </c>
      <c r="BB454" s="83" t="s">
        <v>653</v>
      </c>
      <c r="BC454" s="83" t="s">
        <v>2767</v>
      </c>
      <c r="BD454" s="83" t="s">
        <v>2767</v>
      </c>
      <c r="BE454" s="83" t="s">
        <v>201</v>
      </c>
      <c r="BF454" s="83" t="s">
        <v>203</v>
      </c>
      <c r="BG454" s="83" t="s">
        <v>203</v>
      </c>
      <c r="BH454" s="83" t="s">
        <v>203</v>
      </c>
      <c r="BI454" s="83" t="s">
        <v>546</v>
      </c>
      <c r="BJ454" s="83" t="s">
        <v>2084</v>
      </c>
      <c r="BK454" s="83" t="s">
        <v>1604</v>
      </c>
      <c r="BL454" s="83" t="s">
        <v>2630</v>
      </c>
      <c r="BM454" s="576" t="s">
        <v>1605</v>
      </c>
      <c r="BN454" s="576" t="s">
        <v>1605</v>
      </c>
      <c r="BO454" s="576" t="s">
        <v>1605</v>
      </c>
      <c r="BP454" s="83" t="s">
        <v>1103</v>
      </c>
      <c r="BQ454" s="83" t="s">
        <v>399</v>
      </c>
      <c r="BR454" s="83" t="s">
        <v>1607</v>
      </c>
      <c r="BS454" s="576" t="s">
        <v>125</v>
      </c>
      <c r="BT454" s="83" t="s">
        <v>125</v>
      </c>
      <c r="BU454" s="83" t="s">
        <v>2819</v>
      </c>
      <c r="BV454" s="83" t="s">
        <v>652</v>
      </c>
      <c r="BW454" s="83" t="s">
        <v>652</v>
      </c>
      <c r="BX454" s="83" t="s">
        <v>1608</v>
      </c>
      <c r="BY454" s="83" t="s">
        <v>205</v>
      </c>
      <c r="BZ454" s="579" t="s">
        <v>123</v>
      </c>
      <c r="CA454" s="373"/>
    </row>
    <row r="455" spans="1:79" s="2" customFormat="1" ht="11.45" hidden="1" customHeight="1" x14ac:dyDescent="0.15">
      <c r="A455" s="95"/>
      <c r="B455" s="312"/>
      <c r="C455" s="312"/>
      <c r="D455" s="312"/>
      <c r="E455" s="1346"/>
      <c r="F455" s="1346"/>
      <c r="G455" s="1346"/>
      <c r="H455" s="1346"/>
      <c r="I455" s="1346"/>
      <c r="J455" s="1346"/>
      <c r="K455" s="1346"/>
      <c r="L455" s="79"/>
      <c r="M455" s="85"/>
      <c r="N455" s="85"/>
      <c r="O455" s="80"/>
      <c r="P455" s="284"/>
      <c r="Q455" s="79"/>
      <c r="R455" s="80"/>
      <c r="S455" s="1346"/>
      <c r="T455" s="284"/>
      <c r="U455" s="1346"/>
      <c r="V455" s="227"/>
      <c r="Y455" s="83"/>
      <c r="BE455" s="2" t="s">
        <v>1282</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47"/>
      <c r="F456" s="1347"/>
      <c r="G456" s="1347"/>
      <c r="H456" s="1347"/>
      <c r="I456" s="1347"/>
      <c r="J456" s="1347"/>
      <c r="K456" s="1347"/>
      <c r="L456" s="37"/>
      <c r="M456" s="37"/>
      <c r="N456" s="37"/>
      <c r="O456" s="37"/>
      <c r="P456" s="284"/>
      <c r="Q456" s="37"/>
      <c r="R456" s="37"/>
      <c r="S456" s="1347"/>
      <c r="T456" s="284"/>
      <c r="U456" s="1347"/>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2474</v>
      </c>
      <c r="Y457" s="365" t="s">
        <v>1554</v>
      </c>
      <c r="Z457" s="365" t="s">
        <v>1259</v>
      </c>
      <c r="AA457" s="365" t="s">
        <v>1876</v>
      </c>
      <c r="AB457" s="365" t="s">
        <v>122</v>
      </c>
      <c r="AC457" s="365" t="s">
        <v>654</v>
      </c>
      <c r="AE457" s="365" t="s">
        <v>2543</v>
      </c>
      <c r="AF457" s="95"/>
      <c r="AG457" s="369" t="s">
        <v>2754</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2544</v>
      </c>
      <c r="BB457" s="345">
        <v>0.05</v>
      </c>
      <c r="BC457" s="83" t="s">
        <v>1261</v>
      </c>
      <c r="BD457" s="345"/>
      <c r="BE457" s="83" t="s">
        <v>1282</v>
      </c>
      <c r="BF457" s="83" t="s">
        <v>1262</v>
      </c>
      <c r="BG457" s="83" t="s">
        <v>1262</v>
      </c>
      <c r="BH457" s="83" t="s">
        <v>1262</v>
      </c>
      <c r="BI457" s="83" t="s">
        <v>667</v>
      </c>
      <c r="BJ457" s="83" t="s">
        <v>158</v>
      </c>
      <c r="BK457" s="83" t="s">
        <v>2753</v>
      </c>
      <c r="BL457" s="83" t="s">
        <v>1285</v>
      </c>
      <c r="BM457" s="576" t="s">
        <v>122</v>
      </c>
      <c r="BN457" s="576" t="s">
        <v>654</v>
      </c>
      <c r="BO457" s="576" t="s">
        <v>600</v>
      </c>
      <c r="BP457" s="83" t="s">
        <v>1288</v>
      </c>
      <c r="BQ457" s="83" t="s">
        <v>1289</v>
      </c>
      <c r="BR457" s="83" t="s">
        <v>2759</v>
      </c>
      <c r="BS457" s="576" t="s">
        <v>601</v>
      </c>
      <c r="BT457" s="83" t="s">
        <v>277</v>
      </c>
      <c r="BU457" s="83" t="s">
        <v>2755</v>
      </c>
      <c r="BV457" s="83" t="s">
        <v>159</v>
      </c>
      <c r="BW457" s="83" t="s">
        <v>159</v>
      </c>
      <c r="BX457" s="83" t="s">
        <v>160</v>
      </c>
      <c r="BY457" s="83" t="s">
        <v>160</v>
      </c>
      <c r="BZ457" s="579" t="s">
        <v>597</v>
      </c>
      <c r="CA457" s="373"/>
    </row>
    <row r="458" spans="1:79" s="2" customFormat="1" ht="11.45" customHeight="1" x14ac:dyDescent="0.15">
      <c r="A458" s="95"/>
      <c r="B458" s="312"/>
      <c r="C458" s="312"/>
      <c r="D458" s="312"/>
      <c r="E458" s="58" t="s">
        <v>147</v>
      </c>
      <c r="F458" s="13" t="s">
        <v>147</v>
      </c>
      <c r="G458" s="13"/>
      <c r="H458" s="13"/>
      <c r="I458" s="13"/>
      <c r="J458" s="88" t="s">
        <v>2842</v>
      </c>
      <c r="K458" s="13" t="s">
        <v>2849</v>
      </c>
      <c r="L458" s="13" t="s">
        <v>1137</v>
      </c>
      <c r="M458" s="13" t="s">
        <v>1137</v>
      </c>
      <c r="N458" s="13" t="s">
        <v>1137</v>
      </c>
      <c r="O458" s="13" t="s">
        <v>1137</v>
      </c>
      <c r="P458" s="228"/>
      <c r="Q458" s="13" t="s">
        <v>2849</v>
      </c>
      <c r="R458" s="13" t="s">
        <v>2849</v>
      </c>
      <c r="S458" s="13" t="s">
        <v>2849</v>
      </c>
      <c r="T458" s="228"/>
      <c r="U458" s="13" t="s">
        <v>2849</v>
      </c>
      <c r="V458" s="227"/>
      <c r="X458" s="365"/>
      <c r="Y458" s="365" t="s">
        <v>2629</v>
      </c>
      <c r="Z458" s="365" t="s">
        <v>1260</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2405</v>
      </c>
      <c r="BB458" s="83" t="s">
        <v>1258</v>
      </c>
      <c r="BC458" s="83" t="s">
        <v>1176</v>
      </c>
      <c r="BD458" s="83" t="s">
        <v>1176</v>
      </c>
      <c r="BE458" s="83" t="s">
        <v>1258</v>
      </c>
      <c r="BF458" s="83" t="s">
        <v>1263</v>
      </c>
      <c r="BG458" s="83" t="s">
        <v>2751</v>
      </c>
      <c r="BH458" s="83" t="s">
        <v>1258</v>
      </c>
      <c r="BI458" s="83" t="s">
        <v>1258</v>
      </c>
      <c r="BJ458" s="83" t="s">
        <v>1176</v>
      </c>
      <c r="BK458" s="83" t="s">
        <v>1284</v>
      </c>
      <c r="BL458" s="83" t="s">
        <v>1258</v>
      </c>
      <c r="BM458" s="576"/>
      <c r="BN458" s="576" t="s">
        <v>1287</v>
      </c>
      <c r="BO458" s="576" t="s">
        <v>1258</v>
      </c>
      <c r="BP458" s="83" t="s">
        <v>1258</v>
      </c>
      <c r="BQ458" s="83" t="s">
        <v>2758</v>
      </c>
      <c r="BR458" s="83" t="s">
        <v>2760</v>
      </c>
      <c r="BS458" s="576" t="s">
        <v>602</v>
      </c>
      <c r="BT458" s="83" t="s">
        <v>668</v>
      </c>
      <c r="BU458" s="83" t="s">
        <v>1176</v>
      </c>
      <c r="BV458" s="83" t="s">
        <v>1176</v>
      </c>
      <c r="BW458" s="83" t="s">
        <v>1176</v>
      </c>
      <c r="BX458" s="93" t="s">
        <v>1176</v>
      </c>
      <c r="BY458" s="93" t="s">
        <v>1176</v>
      </c>
      <c r="BZ458" s="579" t="s">
        <v>608</v>
      </c>
      <c r="CA458" s="373"/>
    </row>
    <row r="459" spans="1:79" s="2" customFormat="1" ht="11.45" customHeight="1" x14ac:dyDescent="0.15">
      <c r="A459" s="95"/>
      <c r="B459" s="312"/>
      <c r="C459" s="347">
        <v>4015</v>
      </c>
      <c r="D459" s="312"/>
      <c r="E459" s="375">
        <v>320</v>
      </c>
      <c r="F459" s="375" t="s">
        <v>2784</v>
      </c>
      <c r="G459" s="376" t="s">
        <v>0</v>
      </c>
      <c r="H459" s="362"/>
      <c r="I459" s="377"/>
      <c r="J459" s="378" t="s">
        <v>2560</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2983</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848</v>
      </c>
      <c r="D460" s="312"/>
      <c r="E460" s="355" t="s">
        <v>2625</v>
      </c>
      <c r="F460" s="356">
        <v>0</v>
      </c>
      <c r="G460" s="946" t="s">
        <v>124</v>
      </c>
      <c r="H460" s="946" t="s">
        <v>2563</v>
      </c>
      <c r="I460" s="943">
        <v>1</v>
      </c>
      <c r="J460" s="357">
        <v>1</v>
      </c>
      <c r="K460" s="104">
        <v>312000</v>
      </c>
      <c r="L460" s="105">
        <v>1.6988999999999999E-4</v>
      </c>
      <c r="M460" s="627"/>
      <c r="N460" s="628"/>
      <c r="O460" s="372">
        <v>1.6988999999999999E-4</v>
      </c>
      <c r="P460" s="352"/>
      <c r="Q460" s="241">
        <v>53</v>
      </c>
      <c r="R460" s="100"/>
      <c r="S460" s="42"/>
      <c r="T460" s="228"/>
      <c r="U460" s="340">
        <v>53</v>
      </c>
      <c r="V460" s="227"/>
      <c r="W460" s="5"/>
      <c r="X460" s="106" t="s">
        <v>848</v>
      </c>
      <c r="Y460" s="107" t="s">
        <v>2934</v>
      </c>
      <c r="Z460" s="122">
        <v>312000</v>
      </c>
      <c r="AA460" s="83" t="s">
        <v>123</v>
      </c>
      <c r="AB460" s="83" t="s">
        <v>123</v>
      </c>
      <c r="AC460" s="83" t="s">
        <v>2084</v>
      </c>
      <c r="AE460" s="93" t="s">
        <v>2965</v>
      </c>
      <c r="AF460" s="93"/>
      <c r="AG460" s="96" t="s">
        <v>1926</v>
      </c>
      <c r="AH460" s="96" t="s">
        <v>1926</v>
      </c>
      <c r="AI460" s="96" t="s">
        <v>1926</v>
      </c>
      <c r="AJ460" s="96" t="s">
        <v>1926</v>
      </c>
      <c r="AK460" s="96" t="s">
        <v>1926</v>
      </c>
      <c r="AL460" s="96" t="s">
        <v>1926</v>
      </c>
      <c r="AM460" s="96" t="s">
        <v>1926</v>
      </c>
      <c r="AN460" s="96" t="s">
        <v>1926</v>
      </c>
      <c r="AO460" s="96" t="s">
        <v>1926</v>
      </c>
      <c r="AP460" s="96" t="s">
        <v>1926</v>
      </c>
      <c r="AQ460" s="96" t="s">
        <v>1926</v>
      </c>
      <c r="AR460" s="96" t="s">
        <v>1926</v>
      </c>
      <c r="AS460" s="96" t="s">
        <v>1926</v>
      </c>
      <c r="AT460" s="96" t="s">
        <v>1926</v>
      </c>
      <c r="AU460" s="96" t="s">
        <v>1926</v>
      </c>
      <c r="AV460" s="96" t="s">
        <v>1926</v>
      </c>
      <c r="AW460" s="96" t="s">
        <v>1926</v>
      </c>
      <c r="AX460" s="96" t="s">
        <v>1926</v>
      </c>
      <c r="AY460" s="344"/>
      <c r="AZ460" s="93"/>
      <c r="BA460" s="93">
        <v>1.6988999999999999E-4</v>
      </c>
      <c r="BB460" s="94">
        <v>0</v>
      </c>
      <c r="BC460" s="93"/>
      <c r="BD460" s="94"/>
      <c r="BE460" s="94">
        <v>0</v>
      </c>
      <c r="BF460" s="94">
        <v>1</v>
      </c>
      <c r="BG460" s="94">
        <v>0</v>
      </c>
      <c r="BH460" s="578">
        <v>0</v>
      </c>
      <c r="BI460" s="578">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3"/>
    </row>
    <row r="461" spans="1:79" s="2" customFormat="1" ht="11.45" customHeight="1" x14ac:dyDescent="0.15">
      <c r="A461" s="95"/>
      <c r="B461" s="312"/>
      <c r="C461" s="346" t="s">
        <v>392</v>
      </c>
      <c r="D461" s="312"/>
      <c r="E461" s="127" t="s">
        <v>1226</v>
      </c>
      <c r="F461" s="126">
        <v>0</v>
      </c>
      <c r="G461" s="946" t="s">
        <v>1580</v>
      </c>
      <c r="H461" s="946" t="s">
        <v>2493</v>
      </c>
      <c r="I461" s="944">
        <v>1</v>
      </c>
      <c r="J461" s="103">
        <v>1</v>
      </c>
      <c r="K461" s="104">
        <v>885000</v>
      </c>
      <c r="L461" s="105">
        <v>1.6988999999999999E-4</v>
      </c>
      <c r="M461" s="629"/>
      <c r="N461" s="630"/>
      <c r="O461" s="372">
        <v>1.6988999999999999E-4</v>
      </c>
      <c r="P461" s="352"/>
      <c r="Q461" s="241">
        <v>150</v>
      </c>
      <c r="R461" s="100"/>
      <c r="S461" s="42"/>
      <c r="T461" s="228"/>
      <c r="U461" s="340">
        <v>150</v>
      </c>
      <c r="V461" s="227"/>
      <c r="W461" s="5"/>
      <c r="X461" s="108" t="s">
        <v>392</v>
      </c>
      <c r="Y461" s="109" t="s">
        <v>2671</v>
      </c>
      <c r="Z461" s="123">
        <v>885000</v>
      </c>
      <c r="AA461" s="83" t="s">
        <v>123</v>
      </c>
      <c r="AB461" s="83" t="s">
        <v>123</v>
      </c>
      <c r="AC461" s="83" t="s">
        <v>1608</v>
      </c>
      <c r="AE461" s="93" t="s">
        <v>2965</v>
      </c>
      <c r="AF461" s="93"/>
      <c r="AG461" s="96" t="s">
        <v>1926</v>
      </c>
      <c r="AH461" s="96" t="s">
        <v>1926</v>
      </c>
      <c r="AI461" s="96" t="s">
        <v>1926</v>
      </c>
      <c r="AJ461" s="96" t="s">
        <v>1926</v>
      </c>
      <c r="AK461" s="96" t="s">
        <v>1926</v>
      </c>
      <c r="AL461" s="96" t="s">
        <v>1926</v>
      </c>
      <c r="AM461" s="96" t="s">
        <v>1926</v>
      </c>
      <c r="AN461" s="96" t="s">
        <v>1926</v>
      </c>
      <c r="AO461" s="96" t="s">
        <v>1926</v>
      </c>
      <c r="AP461" s="96" t="s">
        <v>1926</v>
      </c>
      <c r="AQ461" s="96" t="s">
        <v>1926</v>
      </c>
      <c r="AR461" s="96" t="s">
        <v>1926</v>
      </c>
      <c r="AS461" s="96" t="s">
        <v>1926</v>
      </c>
      <c r="AT461" s="96" t="s">
        <v>1926</v>
      </c>
      <c r="AU461" s="96" t="s">
        <v>1926</v>
      </c>
      <c r="AV461" s="96" t="s">
        <v>1926</v>
      </c>
      <c r="AW461" s="96" t="s">
        <v>1926</v>
      </c>
      <c r="AX461" s="96" t="s">
        <v>1926</v>
      </c>
      <c r="AY461" s="344"/>
      <c r="AZ461" s="93"/>
      <c r="BA461" s="93">
        <v>1.6988999999999999E-4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c r="BV461" s="94"/>
      <c r="BW461" s="94"/>
      <c r="BX461" s="94"/>
      <c r="BY461" s="94"/>
      <c r="BZ461" s="94">
        <v>0</v>
      </c>
      <c r="CA461" s="373"/>
    </row>
    <row r="462" spans="1:79" s="2" customFormat="1" ht="11.45" customHeight="1" x14ac:dyDescent="0.15">
      <c r="A462" s="95"/>
      <c r="B462" s="312"/>
      <c r="C462" s="346" t="s">
        <v>2238</v>
      </c>
      <c r="D462" s="312"/>
      <c r="E462" s="127" t="s">
        <v>2626</v>
      </c>
      <c r="F462" s="126">
        <v>0</v>
      </c>
      <c r="G462" s="946" t="s">
        <v>1580</v>
      </c>
      <c r="H462" s="946" t="s">
        <v>1811</v>
      </c>
      <c r="I462" s="944">
        <v>1</v>
      </c>
      <c r="J462" s="103">
        <v>1</v>
      </c>
      <c r="K462" s="104">
        <v>1091585</v>
      </c>
      <c r="L462" s="105">
        <v>1.6988999999999999E-4</v>
      </c>
      <c r="M462" s="629"/>
      <c r="N462" s="630"/>
      <c r="O462" s="372">
        <v>1.6988999999999999E-4</v>
      </c>
      <c r="P462" s="352"/>
      <c r="Q462" s="241">
        <v>185</v>
      </c>
      <c r="R462" s="100"/>
      <c r="S462" s="42"/>
      <c r="T462" s="228"/>
      <c r="U462" s="340">
        <v>185</v>
      </c>
      <c r="V462" s="227"/>
      <c r="W462" s="5"/>
      <c r="X462" s="108" t="s">
        <v>2238</v>
      </c>
      <c r="Y462" s="109" t="s">
        <v>2672</v>
      </c>
      <c r="Z462" s="123">
        <v>1091585</v>
      </c>
      <c r="AA462" s="83" t="s">
        <v>123</v>
      </c>
      <c r="AB462" s="83" t="s">
        <v>123</v>
      </c>
      <c r="AC462" s="83" t="s">
        <v>1604</v>
      </c>
      <c r="AE462" s="93" t="s">
        <v>2965</v>
      </c>
      <c r="AF462" s="93"/>
      <c r="AG462" s="96" t="s">
        <v>1926</v>
      </c>
      <c r="AH462" s="96" t="s">
        <v>1926</v>
      </c>
      <c r="AI462" s="96" t="s">
        <v>1926</v>
      </c>
      <c r="AJ462" s="96" t="s">
        <v>1926</v>
      </c>
      <c r="AK462" s="96" t="s">
        <v>1926</v>
      </c>
      <c r="AL462" s="96" t="s">
        <v>1926</v>
      </c>
      <c r="AM462" s="96" t="s">
        <v>1926</v>
      </c>
      <c r="AN462" s="96" t="s">
        <v>1926</v>
      </c>
      <c r="AO462" s="96" t="s">
        <v>1926</v>
      </c>
      <c r="AP462" s="96" t="s">
        <v>1926</v>
      </c>
      <c r="AQ462" s="96" t="s">
        <v>1926</v>
      </c>
      <c r="AR462" s="96" t="s">
        <v>1926</v>
      </c>
      <c r="AS462" s="96" t="s">
        <v>1926</v>
      </c>
      <c r="AT462" s="96" t="s">
        <v>1926</v>
      </c>
      <c r="AU462" s="96" t="s">
        <v>1926</v>
      </c>
      <c r="AV462" s="96" t="s">
        <v>1926</v>
      </c>
      <c r="AW462" s="96" t="s">
        <v>1926</v>
      </c>
      <c r="AX462" s="96" t="s">
        <v>1926</v>
      </c>
      <c r="AY462" s="344"/>
      <c r="AZ462" s="93"/>
      <c r="BA462" s="93">
        <v>1.6988999999999999E-4</v>
      </c>
      <c r="BB462" s="94">
        <v>0</v>
      </c>
      <c r="BC462" s="93"/>
      <c r="BD462" s="94"/>
      <c r="BE462" s="94">
        <v>0</v>
      </c>
      <c r="BF462" s="94">
        <v>1</v>
      </c>
      <c r="BG462" s="94">
        <v>0</v>
      </c>
      <c r="BH462" s="94">
        <v>0</v>
      </c>
      <c r="BI462" s="94">
        <v>0</v>
      </c>
      <c r="BJ462" s="94"/>
      <c r="BK462" s="94">
        <v>0</v>
      </c>
      <c r="BL462" s="94">
        <v>0</v>
      </c>
      <c r="BM462" s="94">
        <v>1</v>
      </c>
      <c r="BN462" s="94">
        <v>0</v>
      </c>
      <c r="BO462" s="94">
        <v>0</v>
      </c>
      <c r="BP462" s="94">
        <v>0</v>
      </c>
      <c r="BQ462" s="94">
        <v>0</v>
      </c>
      <c r="BR462" s="94">
        <v>0</v>
      </c>
      <c r="BS462" s="94">
        <v>1</v>
      </c>
      <c r="BT462" s="94">
        <v>0</v>
      </c>
      <c r="BU462" s="94"/>
      <c r="BV462" s="94"/>
      <c r="BW462" s="94"/>
      <c r="BX462" s="94"/>
      <c r="BY462" s="94"/>
      <c r="BZ462" s="94">
        <v>0</v>
      </c>
      <c r="CA462" s="373"/>
    </row>
    <row r="463" spans="1:79" s="2" customFormat="1" ht="11.45" customHeight="1" x14ac:dyDescent="0.15">
      <c r="A463" s="95"/>
      <c r="B463" s="312"/>
      <c r="C463" s="346" t="s">
        <v>2439</v>
      </c>
      <c r="D463" s="312"/>
      <c r="E463" s="127" t="s">
        <v>2627</v>
      </c>
      <c r="F463" s="126">
        <v>0</v>
      </c>
      <c r="G463" s="946" t="s">
        <v>202</v>
      </c>
      <c r="H463" s="946" t="s">
        <v>2563</v>
      </c>
      <c r="I463" s="944">
        <v>2.1015999999999999</v>
      </c>
      <c r="J463" s="103">
        <v>1</v>
      </c>
      <c r="K463" s="104">
        <v>2301625</v>
      </c>
      <c r="L463" s="105">
        <v>3.5703999999999998E-4</v>
      </c>
      <c r="M463" s="629"/>
      <c r="N463" s="630"/>
      <c r="O463" s="372">
        <v>3.5703999999999998E-4</v>
      </c>
      <c r="P463" s="352"/>
      <c r="Q463" s="241">
        <v>822</v>
      </c>
      <c r="R463" s="100"/>
      <c r="S463" s="42"/>
      <c r="T463" s="228"/>
      <c r="U463" s="340">
        <v>822</v>
      </c>
      <c r="V463" s="227"/>
      <c r="W463" s="5"/>
      <c r="X463" s="108" t="s">
        <v>2439</v>
      </c>
      <c r="Y463" s="109" t="s">
        <v>2397</v>
      </c>
      <c r="Z463" s="123">
        <v>4837095.0999999996</v>
      </c>
      <c r="AA463" s="83" t="s">
        <v>201</v>
      </c>
      <c r="AB463" s="83" t="s">
        <v>201</v>
      </c>
      <c r="AC463" s="83" t="s">
        <v>2084</v>
      </c>
      <c r="AE463" s="93" t="s">
        <v>2965</v>
      </c>
      <c r="AF463" s="93"/>
      <c r="AG463" s="96" t="s">
        <v>1926</v>
      </c>
      <c r="AH463" s="96" t="s">
        <v>1926</v>
      </c>
      <c r="AI463" s="96" t="s">
        <v>1926</v>
      </c>
      <c r="AJ463" s="96" t="s">
        <v>1926</v>
      </c>
      <c r="AK463" s="96" t="s">
        <v>1926</v>
      </c>
      <c r="AL463" s="96" t="s">
        <v>1926</v>
      </c>
      <c r="AM463" s="96" t="s">
        <v>1926</v>
      </c>
      <c r="AN463" s="96" t="s">
        <v>1926</v>
      </c>
      <c r="AO463" s="96" t="s">
        <v>1926</v>
      </c>
      <c r="AP463" s="96" t="s">
        <v>1926</v>
      </c>
      <c r="AQ463" s="96" t="s">
        <v>1926</v>
      </c>
      <c r="AR463" s="96" t="s">
        <v>1926</v>
      </c>
      <c r="AS463" s="96" t="s">
        <v>1926</v>
      </c>
      <c r="AT463" s="96" t="s">
        <v>1926</v>
      </c>
      <c r="AU463" s="96" t="s">
        <v>1926</v>
      </c>
      <c r="AV463" s="96" t="s">
        <v>1926</v>
      </c>
      <c r="AW463" s="96" t="s">
        <v>1926</v>
      </c>
      <c r="AX463" s="96" t="s">
        <v>1926</v>
      </c>
      <c r="AY463" s="344"/>
      <c r="AZ463" s="93"/>
      <c r="BA463" s="93">
        <v>3.5704082399999994E-4</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c r="BV463" s="94"/>
      <c r="BW463" s="94"/>
      <c r="BX463" s="94"/>
      <c r="BY463" s="94"/>
      <c r="BZ463" s="94">
        <v>0</v>
      </c>
      <c r="CA463" s="373"/>
    </row>
    <row r="464" spans="1:79" s="2" customFormat="1" ht="11.45" customHeight="1" x14ac:dyDescent="0.15">
      <c r="A464" s="95"/>
      <c r="B464" s="312"/>
      <c r="C464" s="346" t="s">
        <v>2440</v>
      </c>
      <c r="D464" s="312"/>
      <c r="E464" s="127" t="s">
        <v>745</v>
      </c>
      <c r="F464" s="126">
        <v>0</v>
      </c>
      <c r="G464" s="946" t="s">
        <v>202</v>
      </c>
      <c r="H464" s="946" t="s">
        <v>1811</v>
      </c>
      <c r="I464" s="944">
        <v>2.1015999999999999</v>
      </c>
      <c r="J464" s="103">
        <v>1</v>
      </c>
      <c r="K464" s="104">
        <v>1233665</v>
      </c>
      <c r="L464" s="105">
        <v>3.5703999999999998E-4</v>
      </c>
      <c r="M464" s="629"/>
      <c r="N464" s="630"/>
      <c r="O464" s="372">
        <v>3.5703999999999998E-4</v>
      </c>
      <c r="P464" s="352"/>
      <c r="Q464" s="241">
        <v>440</v>
      </c>
      <c r="R464" s="100"/>
      <c r="S464" s="42"/>
      <c r="T464" s="228"/>
      <c r="U464" s="340">
        <v>440</v>
      </c>
      <c r="V464" s="227"/>
      <c r="W464" s="5"/>
      <c r="X464" s="108" t="s">
        <v>2440</v>
      </c>
      <c r="Y464" s="109" t="s">
        <v>2423</v>
      </c>
      <c r="Z464" s="123">
        <v>2592670.3640000001</v>
      </c>
      <c r="AA464" s="83" t="s">
        <v>201</v>
      </c>
      <c r="AB464" s="83" t="s">
        <v>201</v>
      </c>
      <c r="AC464" s="83" t="s">
        <v>1604</v>
      </c>
      <c r="AE464" s="93" t="s">
        <v>2965</v>
      </c>
      <c r="AF464" s="93"/>
      <c r="AG464" s="96" t="s">
        <v>1926</v>
      </c>
      <c r="AH464" s="96" t="s">
        <v>1926</v>
      </c>
      <c r="AI464" s="96" t="s">
        <v>1926</v>
      </c>
      <c r="AJ464" s="96" t="s">
        <v>1926</v>
      </c>
      <c r="AK464" s="96" t="s">
        <v>1926</v>
      </c>
      <c r="AL464" s="96" t="s">
        <v>1926</v>
      </c>
      <c r="AM464" s="96" t="s">
        <v>1926</v>
      </c>
      <c r="AN464" s="96" t="s">
        <v>1926</v>
      </c>
      <c r="AO464" s="96" t="s">
        <v>1926</v>
      </c>
      <c r="AP464" s="96" t="s">
        <v>1926</v>
      </c>
      <c r="AQ464" s="96" t="s">
        <v>1926</v>
      </c>
      <c r="AR464" s="96" t="s">
        <v>1926</v>
      </c>
      <c r="AS464" s="96" t="s">
        <v>1926</v>
      </c>
      <c r="AT464" s="96" t="s">
        <v>1926</v>
      </c>
      <c r="AU464" s="96" t="s">
        <v>1926</v>
      </c>
      <c r="AV464" s="96" t="s">
        <v>1926</v>
      </c>
      <c r="AW464" s="96" t="s">
        <v>1926</v>
      </c>
      <c r="AX464" s="96" t="s">
        <v>1926</v>
      </c>
      <c r="AY464" s="344"/>
      <c r="AZ464" s="93"/>
      <c r="BA464" s="93">
        <v>3.5704082399999994E-4</v>
      </c>
      <c r="BB464" s="94">
        <v>0</v>
      </c>
      <c r="BC464" s="93"/>
      <c r="BD464" s="94"/>
      <c r="BE464" s="94">
        <v>0</v>
      </c>
      <c r="BF464" s="94">
        <v>1</v>
      </c>
      <c r="BG464" s="94">
        <v>0</v>
      </c>
      <c r="BH464" s="94">
        <v>0</v>
      </c>
      <c r="BI464" s="94">
        <v>0</v>
      </c>
      <c r="BJ464" s="94"/>
      <c r="BK464" s="94">
        <v>0</v>
      </c>
      <c r="BL464" s="94">
        <v>0</v>
      </c>
      <c r="BM464" s="94">
        <v>0</v>
      </c>
      <c r="BN464" s="94">
        <v>0</v>
      </c>
      <c r="BO464" s="94">
        <v>0</v>
      </c>
      <c r="BP464" s="94">
        <v>0</v>
      </c>
      <c r="BQ464" s="94">
        <v>0</v>
      </c>
      <c r="BR464" s="94">
        <v>0</v>
      </c>
      <c r="BS464" s="94">
        <v>1</v>
      </c>
      <c r="BT464" s="94">
        <v>0</v>
      </c>
      <c r="BU464" s="94"/>
      <c r="BV464" s="94"/>
      <c r="BW464" s="94"/>
      <c r="BX464" s="94"/>
      <c r="BY464" s="94"/>
      <c r="BZ464" s="94">
        <v>0</v>
      </c>
      <c r="CA464" s="373"/>
    </row>
    <row r="465" spans="1:79" s="2" customFormat="1" ht="11.45" customHeight="1" x14ac:dyDescent="0.15">
      <c r="A465" s="95"/>
      <c r="B465" s="312"/>
      <c r="C465" s="346" t="s">
        <v>1802</v>
      </c>
      <c r="D465" s="312"/>
      <c r="E465" s="127" t="s">
        <v>2641</v>
      </c>
      <c r="F465" s="126">
        <v>0</v>
      </c>
      <c r="G465" s="946" t="s">
        <v>202</v>
      </c>
      <c r="H465" s="946" t="s">
        <v>2494</v>
      </c>
      <c r="I465" s="944">
        <v>2.1015999999999999</v>
      </c>
      <c r="J465" s="103">
        <v>1</v>
      </c>
      <c r="K465" s="104">
        <v>841980</v>
      </c>
      <c r="L465" s="105">
        <v>3.5703999999999998E-4</v>
      </c>
      <c r="M465" s="629"/>
      <c r="N465" s="630"/>
      <c r="O465" s="372">
        <v>3.5703999999999998E-4</v>
      </c>
      <c r="P465" s="352"/>
      <c r="Q465" s="241">
        <v>301</v>
      </c>
      <c r="R465" s="100"/>
      <c r="S465" s="42"/>
      <c r="T465" s="228"/>
      <c r="U465" s="340">
        <v>301</v>
      </c>
      <c r="V465" s="227"/>
      <c r="W465" s="5"/>
      <c r="X465" s="108" t="s">
        <v>1802</v>
      </c>
      <c r="Y465" s="109" t="s">
        <v>858</v>
      </c>
      <c r="Z465" s="123">
        <v>1769505.1679999998</v>
      </c>
      <c r="AA465" s="83" t="s">
        <v>201</v>
      </c>
      <c r="AB465" s="83" t="s">
        <v>201</v>
      </c>
      <c r="AC465" s="83" t="s">
        <v>121</v>
      </c>
      <c r="AE465" s="93" t="s">
        <v>2966</v>
      </c>
      <c r="AF465" s="93"/>
      <c r="AG465" s="96" t="s">
        <v>1926</v>
      </c>
      <c r="AH465" s="96" t="s">
        <v>1926</v>
      </c>
      <c r="AI465" s="96" t="s">
        <v>1926</v>
      </c>
      <c r="AJ465" s="96" t="s">
        <v>1926</v>
      </c>
      <c r="AK465" s="96" t="s">
        <v>1926</v>
      </c>
      <c r="AL465" s="96" t="s">
        <v>1926</v>
      </c>
      <c r="AM465" s="96" t="s">
        <v>1926</v>
      </c>
      <c r="AN465" s="96" t="s">
        <v>1926</v>
      </c>
      <c r="AO465" s="96" t="s">
        <v>1926</v>
      </c>
      <c r="AP465" s="96" t="s">
        <v>1926</v>
      </c>
      <c r="AQ465" s="96" t="s">
        <v>1926</v>
      </c>
      <c r="AR465" s="96" t="s">
        <v>1926</v>
      </c>
      <c r="AS465" s="96" t="s">
        <v>1926</v>
      </c>
      <c r="AT465" s="96" t="s">
        <v>1926</v>
      </c>
      <c r="AU465" s="96" t="s">
        <v>1926</v>
      </c>
      <c r="AV465" s="96" t="s">
        <v>1926</v>
      </c>
      <c r="AW465" s="96" t="s">
        <v>1926</v>
      </c>
      <c r="AX465" s="96" t="s">
        <v>123</v>
      </c>
      <c r="AY465" s="344"/>
      <c r="AZ465" s="93"/>
      <c r="BA465" s="93">
        <v>3.5704082399999994E-4</v>
      </c>
      <c r="BB465" s="94">
        <v>0</v>
      </c>
      <c r="BC465" s="93"/>
      <c r="BD465" s="94"/>
      <c r="BE465" s="94">
        <v>0</v>
      </c>
      <c r="BF465" s="94">
        <v>1</v>
      </c>
      <c r="BG465" s="94">
        <v>0</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1</v>
      </c>
      <c r="CA465" s="373"/>
    </row>
    <row r="466" spans="1:79" s="2" customFormat="1" ht="11.45" customHeight="1" x14ac:dyDescent="0.15">
      <c r="A466" s="95"/>
      <c r="B466" s="312"/>
      <c r="C466" s="346" t="s">
        <v>1926</v>
      </c>
      <c r="D466" s="312"/>
      <c r="E466" s="127"/>
      <c r="F466" s="126"/>
      <c r="G466" s="946" t="s">
        <v>1926</v>
      </c>
      <c r="H466" s="946" t="s">
        <v>1926</v>
      </c>
      <c r="I466" s="944"/>
      <c r="J466" s="103"/>
      <c r="K466" s="104"/>
      <c r="L466" s="105"/>
      <c r="M466" s="629"/>
      <c r="N466" s="630"/>
      <c r="O466" s="372" t="s">
        <v>1926</v>
      </c>
      <c r="P466" s="352"/>
      <c r="Q466" s="241">
        <v>0</v>
      </c>
      <c r="R466" s="100"/>
      <c r="S466" s="42"/>
      <c r="T466" s="228"/>
      <c r="U466" s="340">
        <v>0</v>
      </c>
      <c r="V466" s="227"/>
      <c r="W466" s="5"/>
      <c r="X466" s="108" t="s">
        <v>1926</v>
      </c>
      <c r="Y466" s="109" t="s">
        <v>119</v>
      </c>
      <c r="Z466" s="123">
        <v>0</v>
      </c>
      <c r="AA466" s="83" t="s">
        <v>1926</v>
      </c>
      <c r="AB466" s="83" t="s">
        <v>1926</v>
      </c>
      <c r="AC466" s="83" t="s">
        <v>1926</v>
      </c>
      <c r="AE466" s="93" t="s">
        <v>2965</v>
      </c>
      <c r="AF466" s="93"/>
      <c r="AG466" s="96" t="s">
        <v>1926</v>
      </c>
      <c r="AH466" s="96" t="s">
        <v>1926</v>
      </c>
      <c r="AI466" s="96" t="s">
        <v>1926</v>
      </c>
      <c r="AJ466" s="96" t="s">
        <v>1926</v>
      </c>
      <c r="AK466" s="96" t="s">
        <v>1926</v>
      </c>
      <c r="AL466" s="96" t="s">
        <v>1926</v>
      </c>
      <c r="AM466" s="96" t="s">
        <v>1926</v>
      </c>
      <c r="AN466" s="96" t="s">
        <v>1926</v>
      </c>
      <c r="AO466" s="96" t="s">
        <v>1926</v>
      </c>
      <c r="AP466" s="96" t="s">
        <v>1926</v>
      </c>
      <c r="AQ466" s="96" t="s">
        <v>1926</v>
      </c>
      <c r="AR466" s="96" t="s">
        <v>1926</v>
      </c>
      <c r="AS466" s="96" t="s">
        <v>1926</v>
      </c>
      <c r="AT466" s="96" t="s">
        <v>1926</v>
      </c>
      <c r="AU466" s="96" t="s">
        <v>1926</v>
      </c>
      <c r="AV466" s="96" t="s">
        <v>1926</v>
      </c>
      <c r="AW466" s="96" t="s">
        <v>1926</v>
      </c>
      <c r="AX466" s="96" t="s">
        <v>1926</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3"/>
    </row>
    <row r="467" spans="1:79" s="2" customFormat="1" ht="11.45" customHeight="1" x14ac:dyDescent="0.15">
      <c r="A467" s="95"/>
      <c r="B467" s="312"/>
      <c r="C467" s="346" t="s">
        <v>1926</v>
      </c>
      <c r="D467" s="312"/>
      <c r="E467" s="127"/>
      <c r="F467" s="126"/>
      <c r="G467" s="946" t="s">
        <v>1926</v>
      </c>
      <c r="H467" s="946" t="s">
        <v>1926</v>
      </c>
      <c r="I467" s="944"/>
      <c r="J467" s="103"/>
      <c r="K467" s="104"/>
      <c r="L467" s="105"/>
      <c r="M467" s="629"/>
      <c r="N467" s="630"/>
      <c r="O467" s="372" t="s">
        <v>1926</v>
      </c>
      <c r="P467" s="352"/>
      <c r="Q467" s="241">
        <v>0</v>
      </c>
      <c r="R467" s="100"/>
      <c r="S467" s="42"/>
      <c r="T467" s="228"/>
      <c r="U467" s="340">
        <v>0</v>
      </c>
      <c r="V467" s="227"/>
      <c r="W467" s="5"/>
      <c r="X467" s="108" t="s">
        <v>1926</v>
      </c>
      <c r="Y467" s="109" t="s">
        <v>119</v>
      </c>
      <c r="Z467" s="123">
        <v>0</v>
      </c>
      <c r="AA467" s="83" t="s">
        <v>1926</v>
      </c>
      <c r="AB467" s="83" t="s">
        <v>1926</v>
      </c>
      <c r="AC467" s="83" t="s">
        <v>1926</v>
      </c>
      <c r="AE467" s="93" t="s">
        <v>2965</v>
      </c>
      <c r="AF467" s="93"/>
      <c r="AG467" s="96" t="s">
        <v>1926</v>
      </c>
      <c r="AH467" s="96" t="s">
        <v>1926</v>
      </c>
      <c r="AI467" s="96" t="s">
        <v>1926</v>
      </c>
      <c r="AJ467" s="96" t="s">
        <v>1926</v>
      </c>
      <c r="AK467" s="96" t="s">
        <v>1926</v>
      </c>
      <c r="AL467" s="96" t="s">
        <v>1926</v>
      </c>
      <c r="AM467" s="96" t="s">
        <v>1926</v>
      </c>
      <c r="AN467" s="96" t="s">
        <v>1926</v>
      </c>
      <c r="AO467" s="96" t="s">
        <v>1926</v>
      </c>
      <c r="AP467" s="96" t="s">
        <v>1926</v>
      </c>
      <c r="AQ467" s="96" t="s">
        <v>1926</v>
      </c>
      <c r="AR467" s="96" t="s">
        <v>1926</v>
      </c>
      <c r="AS467" s="96" t="s">
        <v>1926</v>
      </c>
      <c r="AT467" s="96" t="s">
        <v>1926</v>
      </c>
      <c r="AU467" s="96" t="s">
        <v>1926</v>
      </c>
      <c r="AV467" s="96" t="s">
        <v>1926</v>
      </c>
      <c r="AW467" s="96" t="s">
        <v>1926</v>
      </c>
      <c r="AX467" s="96" t="s">
        <v>1926</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3"/>
    </row>
    <row r="468" spans="1:79" s="2" customFormat="1" ht="11.45" customHeight="1" x14ac:dyDescent="0.15">
      <c r="A468" s="95"/>
      <c r="B468" s="312"/>
      <c r="C468" s="346" t="s">
        <v>1926</v>
      </c>
      <c r="D468" s="312"/>
      <c r="E468" s="127"/>
      <c r="F468" s="126"/>
      <c r="G468" s="946" t="s">
        <v>1926</v>
      </c>
      <c r="H468" s="946" t="s">
        <v>1926</v>
      </c>
      <c r="I468" s="944"/>
      <c r="J468" s="103"/>
      <c r="K468" s="104"/>
      <c r="L468" s="105"/>
      <c r="M468" s="629"/>
      <c r="N468" s="630"/>
      <c r="O468" s="372" t="s">
        <v>1926</v>
      </c>
      <c r="P468" s="352"/>
      <c r="Q468" s="241">
        <v>0</v>
      </c>
      <c r="R468" s="100"/>
      <c r="S468" s="42"/>
      <c r="T468" s="228"/>
      <c r="U468" s="340">
        <v>0</v>
      </c>
      <c r="V468" s="227"/>
      <c r="W468" s="5"/>
      <c r="X468" s="108" t="s">
        <v>1926</v>
      </c>
      <c r="Y468" s="109" t="s">
        <v>119</v>
      </c>
      <c r="Z468" s="123">
        <v>0</v>
      </c>
      <c r="AA468" s="83" t="s">
        <v>1926</v>
      </c>
      <c r="AB468" s="83" t="s">
        <v>1926</v>
      </c>
      <c r="AC468" s="83" t="s">
        <v>1926</v>
      </c>
      <c r="AE468" s="93" t="s">
        <v>2965</v>
      </c>
      <c r="AF468" s="93"/>
      <c r="AG468" s="96" t="s">
        <v>1926</v>
      </c>
      <c r="AH468" s="96" t="s">
        <v>1926</v>
      </c>
      <c r="AI468" s="96" t="s">
        <v>1926</v>
      </c>
      <c r="AJ468" s="96" t="s">
        <v>1926</v>
      </c>
      <c r="AK468" s="96" t="s">
        <v>1926</v>
      </c>
      <c r="AL468" s="96" t="s">
        <v>1926</v>
      </c>
      <c r="AM468" s="96" t="s">
        <v>1926</v>
      </c>
      <c r="AN468" s="96" t="s">
        <v>1926</v>
      </c>
      <c r="AO468" s="96" t="s">
        <v>1926</v>
      </c>
      <c r="AP468" s="96" t="s">
        <v>1926</v>
      </c>
      <c r="AQ468" s="96" t="s">
        <v>1926</v>
      </c>
      <c r="AR468" s="96" t="s">
        <v>1926</v>
      </c>
      <c r="AS468" s="96" t="s">
        <v>1926</v>
      </c>
      <c r="AT468" s="96" t="s">
        <v>1926</v>
      </c>
      <c r="AU468" s="96" t="s">
        <v>1926</v>
      </c>
      <c r="AV468" s="96" t="s">
        <v>1926</v>
      </c>
      <c r="AW468" s="96" t="s">
        <v>1926</v>
      </c>
      <c r="AX468" s="96" t="s">
        <v>1926</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3"/>
    </row>
    <row r="469" spans="1:79" s="2" customFormat="1" ht="11.45" customHeight="1" x14ac:dyDescent="0.15">
      <c r="A469" s="95"/>
      <c r="B469" s="312"/>
      <c r="C469" s="346" t="s">
        <v>1926</v>
      </c>
      <c r="D469" s="312"/>
      <c r="E469" s="127"/>
      <c r="F469" s="126"/>
      <c r="G469" s="946" t="s">
        <v>1926</v>
      </c>
      <c r="H469" s="946" t="s">
        <v>1926</v>
      </c>
      <c r="I469" s="944"/>
      <c r="J469" s="103"/>
      <c r="K469" s="104"/>
      <c r="L469" s="105"/>
      <c r="M469" s="629"/>
      <c r="N469" s="630"/>
      <c r="O469" s="372" t="s">
        <v>1926</v>
      </c>
      <c r="P469" s="352"/>
      <c r="Q469" s="241">
        <v>0</v>
      </c>
      <c r="R469" s="100"/>
      <c r="S469" s="42"/>
      <c r="T469" s="228"/>
      <c r="U469" s="340">
        <v>0</v>
      </c>
      <c r="V469" s="227"/>
      <c r="W469" s="5"/>
      <c r="X469" s="108" t="s">
        <v>1926</v>
      </c>
      <c r="Y469" s="109" t="s">
        <v>119</v>
      </c>
      <c r="Z469" s="123">
        <v>0</v>
      </c>
      <c r="AA469" s="83" t="s">
        <v>1926</v>
      </c>
      <c r="AB469" s="83" t="s">
        <v>1926</v>
      </c>
      <c r="AC469" s="83" t="s">
        <v>1926</v>
      </c>
      <c r="AE469" s="93" t="s">
        <v>2965</v>
      </c>
      <c r="AF469" s="93"/>
      <c r="AG469" s="96" t="s">
        <v>1926</v>
      </c>
      <c r="AH469" s="96" t="s">
        <v>1926</v>
      </c>
      <c r="AI469" s="96" t="s">
        <v>1926</v>
      </c>
      <c r="AJ469" s="96" t="s">
        <v>1926</v>
      </c>
      <c r="AK469" s="96" t="s">
        <v>1926</v>
      </c>
      <c r="AL469" s="96" t="s">
        <v>1926</v>
      </c>
      <c r="AM469" s="96" t="s">
        <v>1926</v>
      </c>
      <c r="AN469" s="96" t="s">
        <v>1926</v>
      </c>
      <c r="AO469" s="96" t="s">
        <v>1926</v>
      </c>
      <c r="AP469" s="96" t="s">
        <v>1926</v>
      </c>
      <c r="AQ469" s="96" t="s">
        <v>1926</v>
      </c>
      <c r="AR469" s="96" t="s">
        <v>1926</v>
      </c>
      <c r="AS469" s="96" t="s">
        <v>1926</v>
      </c>
      <c r="AT469" s="96" t="s">
        <v>1926</v>
      </c>
      <c r="AU469" s="96" t="s">
        <v>1926</v>
      </c>
      <c r="AV469" s="96" t="s">
        <v>1926</v>
      </c>
      <c r="AW469" s="96" t="s">
        <v>1926</v>
      </c>
      <c r="AX469" s="96" t="s">
        <v>1926</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3"/>
    </row>
    <row r="470" spans="1:79" s="2" customFormat="1" ht="11.45" customHeight="1" x14ac:dyDescent="0.15">
      <c r="A470" s="95"/>
      <c r="B470" s="312"/>
      <c r="C470" s="346" t="s">
        <v>1926</v>
      </c>
      <c r="D470" s="312"/>
      <c r="E470" s="127"/>
      <c r="F470" s="126"/>
      <c r="G470" s="946" t="s">
        <v>1926</v>
      </c>
      <c r="H470" s="946" t="s">
        <v>1926</v>
      </c>
      <c r="I470" s="944"/>
      <c r="J470" s="103"/>
      <c r="K470" s="104"/>
      <c r="L470" s="105"/>
      <c r="M470" s="629"/>
      <c r="N470" s="630"/>
      <c r="O470" s="372" t="s">
        <v>1926</v>
      </c>
      <c r="P470" s="352"/>
      <c r="Q470" s="241">
        <v>0</v>
      </c>
      <c r="R470" s="100"/>
      <c r="S470" s="42"/>
      <c r="T470" s="228"/>
      <c r="U470" s="340">
        <v>0</v>
      </c>
      <c r="V470" s="227"/>
      <c r="W470" s="5"/>
      <c r="X470" s="108" t="s">
        <v>1926</v>
      </c>
      <c r="Y470" s="109" t="s">
        <v>119</v>
      </c>
      <c r="Z470" s="123">
        <v>0</v>
      </c>
      <c r="AA470" s="83" t="s">
        <v>1926</v>
      </c>
      <c r="AB470" s="83" t="s">
        <v>1926</v>
      </c>
      <c r="AC470" s="83" t="s">
        <v>1926</v>
      </c>
      <c r="AE470" s="93" t="s">
        <v>2965</v>
      </c>
      <c r="AF470" s="93"/>
      <c r="AG470" s="96" t="s">
        <v>1926</v>
      </c>
      <c r="AH470" s="96" t="s">
        <v>1926</v>
      </c>
      <c r="AI470" s="96" t="s">
        <v>1926</v>
      </c>
      <c r="AJ470" s="96" t="s">
        <v>1926</v>
      </c>
      <c r="AK470" s="96" t="s">
        <v>1926</v>
      </c>
      <c r="AL470" s="96" t="s">
        <v>1926</v>
      </c>
      <c r="AM470" s="96" t="s">
        <v>1926</v>
      </c>
      <c r="AN470" s="96" t="s">
        <v>1926</v>
      </c>
      <c r="AO470" s="96" t="s">
        <v>1926</v>
      </c>
      <c r="AP470" s="96" t="s">
        <v>1926</v>
      </c>
      <c r="AQ470" s="96" t="s">
        <v>1926</v>
      </c>
      <c r="AR470" s="96" t="s">
        <v>1926</v>
      </c>
      <c r="AS470" s="96" t="s">
        <v>1926</v>
      </c>
      <c r="AT470" s="96" t="s">
        <v>1926</v>
      </c>
      <c r="AU470" s="96" t="s">
        <v>1926</v>
      </c>
      <c r="AV470" s="96" t="s">
        <v>1926</v>
      </c>
      <c r="AW470" s="96" t="s">
        <v>1926</v>
      </c>
      <c r="AX470" s="96" t="s">
        <v>1926</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3"/>
    </row>
    <row r="471" spans="1:79" s="2" customFormat="1" ht="11.45" customHeight="1" x14ac:dyDescent="0.15">
      <c r="A471" s="95"/>
      <c r="B471" s="312"/>
      <c r="C471" s="346" t="s">
        <v>1926</v>
      </c>
      <c r="D471" s="312"/>
      <c r="E471" s="127"/>
      <c r="F471" s="126"/>
      <c r="G471" s="946" t="s">
        <v>1926</v>
      </c>
      <c r="H471" s="946" t="s">
        <v>1926</v>
      </c>
      <c r="I471" s="944"/>
      <c r="J471" s="103"/>
      <c r="K471" s="104"/>
      <c r="L471" s="105"/>
      <c r="M471" s="629"/>
      <c r="N471" s="630"/>
      <c r="O471" s="372" t="s">
        <v>1926</v>
      </c>
      <c r="P471" s="352"/>
      <c r="Q471" s="241">
        <v>0</v>
      </c>
      <c r="R471" s="100"/>
      <c r="S471" s="42"/>
      <c r="T471" s="228"/>
      <c r="U471" s="340">
        <v>0</v>
      </c>
      <c r="V471" s="227"/>
      <c r="W471" s="5"/>
      <c r="X471" s="108" t="s">
        <v>1926</v>
      </c>
      <c r="Y471" s="109" t="s">
        <v>119</v>
      </c>
      <c r="Z471" s="123">
        <v>0</v>
      </c>
      <c r="AA471" s="83" t="s">
        <v>1926</v>
      </c>
      <c r="AB471" s="83" t="s">
        <v>1926</v>
      </c>
      <c r="AC471" s="83" t="s">
        <v>1926</v>
      </c>
      <c r="AE471" s="93" t="s">
        <v>2965</v>
      </c>
      <c r="AF471" s="93"/>
      <c r="AG471" s="96" t="s">
        <v>1926</v>
      </c>
      <c r="AH471" s="96" t="s">
        <v>1926</v>
      </c>
      <c r="AI471" s="96" t="s">
        <v>1926</v>
      </c>
      <c r="AJ471" s="96" t="s">
        <v>1926</v>
      </c>
      <c r="AK471" s="96" t="s">
        <v>1926</v>
      </c>
      <c r="AL471" s="96" t="s">
        <v>1926</v>
      </c>
      <c r="AM471" s="96" t="s">
        <v>1926</v>
      </c>
      <c r="AN471" s="96" t="s">
        <v>1926</v>
      </c>
      <c r="AO471" s="96" t="s">
        <v>1926</v>
      </c>
      <c r="AP471" s="96" t="s">
        <v>1926</v>
      </c>
      <c r="AQ471" s="96" t="s">
        <v>1926</v>
      </c>
      <c r="AR471" s="96" t="s">
        <v>1926</v>
      </c>
      <c r="AS471" s="96" t="s">
        <v>1926</v>
      </c>
      <c r="AT471" s="96" t="s">
        <v>1926</v>
      </c>
      <c r="AU471" s="96" t="s">
        <v>1926</v>
      </c>
      <c r="AV471" s="96" t="s">
        <v>1926</v>
      </c>
      <c r="AW471" s="96" t="s">
        <v>1926</v>
      </c>
      <c r="AX471" s="96" t="s">
        <v>1926</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3"/>
    </row>
    <row r="472" spans="1:79" s="2" customFormat="1" ht="11.45" customHeight="1" x14ac:dyDescent="0.15">
      <c r="A472" s="95"/>
      <c r="B472" s="312"/>
      <c r="C472" s="346" t="s">
        <v>1926</v>
      </c>
      <c r="D472" s="312"/>
      <c r="E472" s="127"/>
      <c r="F472" s="126"/>
      <c r="G472" s="946" t="s">
        <v>1926</v>
      </c>
      <c r="H472" s="946" t="s">
        <v>1926</v>
      </c>
      <c r="I472" s="944"/>
      <c r="J472" s="103"/>
      <c r="K472" s="104"/>
      <c r="L472" s="105"/>
      <c r="M472" s="629"/>
      <c r="N472" s="630"/>
      <c r="O472" s="372" t="s">
        <v>1926</v>
      </c>
      <c r="P472" s="352"/>
      <c r="Q472" s="241">
        <v>0</v>
      </c>
      <c r="R472" s="100"/>
      <c r="S472" s="42"/>
      <c r="T472" s="228"/>
      <c r="U472" s="340">
        <v>0</v>
      </c>
      <c r="V472" s="227"/>
      <c r="W472" s="5"/>
      <c r="X472" s="108" t="s">
        <v>1926</v>
      </c>
      <c r="Y472" s="109" t="s">
        <v>119</v>
      </c>
      <c r="Z472" s="123">
        <v>0</v>
      </c>
      <c r="AA472" s="83" t="s">
        <v>1926</v>
      </c>
      <c r="AB472" s="83" t="s">
        <v>1926</v>
      </c>
      <c r="AC472" s="83" t="s">
        <v>1926</v>
      </c>
      <c r="AE472" s="93" t="s">
        <v>2965</v>
      </c>
      <c r="AF472" s="93"/>
      <c r="AG472" s="96" t="s">
        <v>1926</v>
      </c>
      <c r="AH472" s="96" t="s">
        <v>1926</v>
      </c>
      <c r="AI472" s="96" t="s">
        <v>1926</v>
      </c>
      <c r="AJ472" s="96" t="s">
        <v>1926</v>
      </c>
      <c r="AK472" s="96" t="s">
        <v>1926</v>
      </c>
      <c r="AL472" s="96" t="s">
        <v>1926</v>
      </c>
      <c r="AM472" s="96" t="s">
        <v>1926</v>
      </c>
      <c r="AN472" s="96" t="s">
        <v>1926</v>
      </c>
      <c r="AO472" s="96" t="s">
        <v>1926</v>
      </c>
      <c r="AP472" s="96" t="s">
        <v>1926</v>
      </c>
      <c r="AQ472" s="96" t="s">
        <v>1926</v>
      </c>
      <c r="AR472" s="96" t="s">
        <v>1926</v>
      </c>
      <c r="AS472" s="96" t="s">
        <v>1926</v>
      </c>
      <c r="AT472" s="96" t="s">
        <v>1926</v>
      </c>
      <c r="AU472" s="96" t="s">
        <v>1926</v>
      </c>
      <c r="AV472" s="96" t="s">
        <v>1926</v>
      </c>
      <c r="AW472" s="96" t="s">
        <v>1926</v>
      </c>
      <c r="AX472" s="96" t="s">
        <v>1926</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3"/>
    </row>
    <row r="473" spans="1:79" s="2" customFormat="1" ht="11.45" customHeight="1" x14ac:dyDescent="0.15">
      <c r="A473" s="95"/>
      <c r="B473" s="312"/>
      <c r="C473" s="346" t="s">
        <v>1926</v>
      </c>
      <c r="D473" s="312"/>
      <c r="E473" s="127"/>
      <c r="F473" s="126"/>
      <c r="G473" s="946" t="s">
        <v>1926</v>
      </c>
      <c r="H473" s="946" t="s">
        <v>1926</v>
      </c>
      <c r="I473" s="944"/>
      <c r="J473" s="103"/>
      <c r="K473" s="104"/>
      <c r="L473" s="105"/>
      <c r="M473" s="629"/>
      <c r="N473" s="630"/>
      <c r="O473" s="372" t="s">
        <v>1926</v>
      </c>
      <c r="P473" s="352"/>
      <c r="Q473" s="241">
        <v>0</v>
      </c>
      <c r="R473" s="100"/>
      <c r="S473" s="42"/>
      <c r="T473" s="228"/>
      <c r="U473" s="340">
        <v>0</v>
      </c>
      <c r="V473" s="227"/>
      <c r="W473" s="5"/>
      <c r="X473" s="108" t="s">
        <v>1926</v>
      </c>
      <c r="Y473" s="109" t="s">
        <v>119</v>
      </c>
      <c r="Z473" s="123">
        <v>0</v>
      </c>
      <c r="AA473" s="83" t="s">
        <v>1926</v>
      </c>
      <c r="AB473" s="83" t="s">
        <v>1926</v>
      </c>
      <c r="AC473" s="83" t="s">
        <v>1926</v>
      </c>
      <c r="AE473" s="93" t="s">
        <v>2965</v>
      </c>
      <c r="AF473" s="93"/>
      <c r="AG473" s="96" t="s">
        <v>1926</v>
      </c>
      <c r="AH473" s="96" t="s">
        <v>1926</v>
      </c>
      <c r="AI473" s="96" t="s">
        <v>1926</v>
      </c>
      <c r="AJ473" s="96" t="s">
        <v>1926</v>
      </c>
      <c r="AK473" s="96" t="s">
        <v>1926</v>
      </c>
      <c r="AL473" s="96" t="s">
        <v>1926</v>
      </c>
      <c r="AM473" s="96" t="s">
        <v>1926</v>
      </c>
      <c r="AN473" s="96" t="s">
        <v>1926</v>
      </c>
      <c r="AO473" s="96" t="s">
        <v>1926</v>
      </c>
      <c r="AP473" s="96" t="s">
        <v>1926</v>
      </c>
      <c r="AQ473" s="96" t="s">
        <v>1926</v>
      </c>
      <c r="AR473" s="96" t="s">
        <v>1926</v>
      </c>
      <c r="AS473" s="96" t="s">
        <v>1926</v>
      </c>
      <c r="AT473" s="96" t="s">
        <v>1926</v>
      </c>
      <c r="AU473" s="96" t="s">
        <v>1926</v>
      </c>
      <c r="AV473" s="96" t="s">
        <v>1926</v>
      </c>
      <c r="AW473" s="96" t="s">
        <v>1926</v>
      </c>
      <c r="AX473" s="96" t="s">
        <v>1926</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3"/>
    </row>
    <row r="474" spans="1:79" s="2" customFormat="1" ht="11.45" customHeight="1" x14ac:dyDescent="0.15">
      <c r="A474" s="95"/>
      <c r="B474" s="312"/>
      <c r="C474" s="346" t="s">
        <v>1926</v>
      </c>
      <c r="D474" s="312"/>
      <c r="E474" s="127"/>
      <c r="F474" s="126"/>
      <c r="G474" s="946" t="s">
        <v>1926</v>
      </c>
      <c r="H474" s="946" t="s">
        <v>1926</v>
      </c>
      <c r="I474" s="944"/>
      <c r="J474" s="103"/>
      <c r="K474" s="104"/>
      <c r="L474" s="105"/>
      <c r="M474" s="629"/>
      <c r="N474" s="630"/>
      <c r="O474" s="372" t="s">
        <v>1926</v>
      </c>
      <c r="P474" s="352"/>
      <c r="Q474" s="241">
        <v>0</v>
      </c>
      <c r="R474" s="100"/>
      <c r="S474" s="42"/>
      <c r="T474" s="228"/>
      <c r="U474" s="340">
        <v>0</v>
      </c>
      <c r="V474" s="227"/>
      <c r="W474" s="5"/>
      <c r="X474" s="108" t="s">
        <v>1926</v>
      </c>
      <c r="Y474" s="109" t="s">
        <v>119</v>
      </c>
      <c r="Z474" s="123">
        <v>0</v>
      </c>
      <c r="AA474" s="83" t="s">
        <v>1926</v>
      </c>
      <c r="AB474" s="83" t="s">
        <v>1926</v>
      </c>
      <c r="AC474" s="83" t="s">
        <v>1926</v>
      </c>
      <c r="AE474" s="93" t="s">
        <v>2965</v>
      </c>
      <c r="AF474" s="93"/>
      <c r="AG474" s="96" t="s">
        <v>1926</v>
      </c>
      <c r="AH474" s="96" t="s">
        <v>1926</v>
      </c>
      <c r="AI474" s="96" t="s">
        <v>1926</v>
      </c>
      <c r="AJ474" s="96" t="s">
        <v>1926</v>
      </c>
      <c r="AK474" s="96" t="s">
        <v>1926</v>
      </c>
      <c r="AL474" s="96" t="s">
        <v>1926</v>
      </c>
      <c r="AM474" s="96" t="s">
        <v>1926</v>
      </c>
      <c r="AN474" s="96" t="s">
        <v>1926</v>
      </c>
      <c r="AO474" s="96" t="s">
        <v>1926</v>
      </c>
      <c r="AP474" s="96" t="s">
        <v>1926</v>
      </c>
      <c r="AQ474" s="96" t="s">
        <v>1926</v>
      </c>
      <c r="AR474" s="96" t="s">
        <v>1926</v>
      </c>
      <c r="AS474" s="96" t="s">
        <v>1926</v>
      </c>
      <c r="AT474" s="96" t="s">
        <v>1926</v>
      </c>
      <c r="AU474" s="96" t="s">
        <v>1926</v>
      </c>
      <c r="AV474" s="96" t="s">
        <v>1926</v>
      </c>
      <c r="AW474" s="96" t="s">
        <v>1926</v>
      </c>
      <c r="AX474" s="96" t="s">
        <v>1926</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3"/>
    </row>
    <row r="475" spans="1:79" s="2" customFormat="1" ht="11.45" customHeight="1" x14ac:dyDescent="0.15">
      <c r="A475" s="95"/>
      <c r="B475" s="312"/>
      <c r="C475" s="346" t="s">
        <v>1926</v>
      </c>
      <c r="D475" s="312"/>
      <c r="E475" s="127"/>
      <c r="F475" s="126"/>
      <c r="G475" s="946" t="s">
        <v>1926</v>
      </c>
      <c r="H475" s="946" t="s">
        <v>1926</v>
      </c>
      <c r="I475" s="944"/>
      <c r="J475" s="103"/>
      <c r="K475" s="104"/>
      <c r="L475" s="105"/>
      <c r="M475" s="629"/>
      <c r="N475" s="630"/>
      <c r="O475" s="372" t="s">
        <v>1926</v>
      </c>
      <c r="P475" s="352"/>
      <c r="Q475" s="241">
        <v>0</v>
      </c>
      <c r="R475" s="100"/>
      <c r="S475" s="42"/>
      <c r="T475" s="228"/>
      <c r="U475" s="340">
        <v>0</v>
      </c>
      <c r="V475" s="227"/>
      <c r="W475" s="5"/>
      <c r="X475" s="108" t="s">
        <v>1926</v>
      </c>
      <c r="Y475" s="109" t="s">
        <v>119</v>
      </c>
      <c r="Z475" s="123">
        <v>0</v>
      </c>
      <c r="AA475" s="83" t="s">
        <v>1926</v>
      </c>
      <c r="AB475" s="83" t="s">
        <v>1926</v>
      </c>
      <c r="AC475" s="83" t="s">
        <v>1926</v>
      </c>
      <c r="AE475" s="93" t="s">
        <v>2965</v>
      </c>
      <c r="AF475" s="93"/>
      <c r="AG475" s="96" t="s">
        <v>1926</v>
      </c>
      <c r="AH475" s="96" t="s">
        <v>1926</v>
      </c>
      <c r="AI475" s="96" t="s">
        <v>1926</v>
      </c>
      <c r="AJ475" s="96" t="s">
        <v>1926</v>
      </c>
      <c r="AK475" s="96" t="s">
        <v>1926</v>
      </c>
      <c r="AL475" s="96" t="s">
        <v>1926</v>
      </c>
      <c r="AM475" s="96" t="s">
        <v>1926</v>
      </c>
      <c r="AN475" s="96" t="s">
        <v>1926</v>
      </c>
      <c r="AO475" s="96" t="s">
        <v>1926</v>
      </c>
      <c r="AP475" s="96" t="s">
        <v>1926</v>
      </c>
      <c r="AQ475" s="96" t="s">
        <v>1926</v>
      </c>
      <c r="AR475" s="96" t="s">
        <v>1926</v>
      </c>
      <c r="AS475" s="96" t="s">
        <v>1926</v>
      </c>
      <c r="AT475" s="96" t="s">
        <v>1926</v>
      </c>
      <c r="AU475" s="96" t="s">
        <v>1926</v>
      </c>
      <c r="AV475" s="96" t="s">
        <v>1926</v>
      </c>
      <c r="AW475" s="96" t="s">
        <v>1926</v>
      </c>
      <c r="AX475" s="96" t="s">
        <v>1926</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3"/>
    </row>
    <row r="476" spans="1:79" s="2" customFormat="1" ht="11.45" customHeight="1" x14ac:dyDescent="0.15">
      <c r="A476" s="95"/>
      <c r="B476" s="312"/>
      <c r="C476" s="346" t="s">
        <v>1926</v>
      </c>
      <c r="D476" s="312"/>
      <c r="E476" s="127"/>
      <c r="F476" s="126"/>
      <c r="G476" s="946" t="s">
        <v>1926</v>
      </c>
      <c r="H476" s="946" t="s">
        <v>1926</v>
      </c>
      <c r="I476" s="944"/>
      <c r="J476" s="103"/>
      <c r="K476" s="104"/>
      <c r="L476" s="105"/>
      <c r="M476" s="629"/>
      <c r="N476" s="630"/>
      <c r="O476" s="372" t="s">
        <v>1926</v>
      </c>
      <c r="P476" s="352"/>
      <c r="Q476" s="241">
        <v>0</v>
      </c>
      <c r="R476" s="100"/>
      <c r="S476" s="42"/>
      <c r="T476" s="228"/>
      <c r="U476" s="340">
        <v>0</v>
      </c>
      <c r="V476" s="227"/>
      <c r="W476" s="5"/>
      <c r="X476" s="108" t="s">
        <v>1926</v>
      </c>
      <c r="Y476" s="109" t="s">
        <v>119</v>
      </c>
      <c r="Z476" s="123">
        <v>0</v>
      </c>
      <c r="AA476" s="83" t="s">
        <v>1926</v>
      </c>
      <c r="AB476" s="83" t="s">
        <v>1926</v>
      </c>
      <c r="AC476" s="83" t="s">
        <v>1926</v>
      </c>
      <c r="AE476" s="93" t="s">
        <v>2965</v>
      </c>
      <c r="AF476" s="93"/>
      <c r="AG476" s="96" t="s">
        <v>1926</v>
      </c>
      <c r="AH476" s="96" t="s">
        <v>1926</v>
      </c>
      <c r="AI476" s="96" t="s">
        <v>1926</v>
      </c>
      <c r="AJ476" s="96" t="s">
        <v>1926</v>
      </c>
      <c r="AK476" s="96" t="s">
        <v>1926</v>
      </c>
      <c r="AL476" s="96" t="s">
        <v>1926</v>
      </c>
      <c r="AM476" s="96" t="s">
        <v>1926</v>
      </c>
      <c r="AN476" s="96" t="s">
        <v>1926</v>
      </c>
      <c r="AO476" s="96" t="s">
        <v>1926</v>
      </c>
      <c r="AP476" s="96" t="s">
        <v>1926</v>
      </c>
      <c r="AQ476" s="96" t="s">
        <v>1926</v>
      </c>
      <c r="AR476" s="96" t="s">
        <v>1926</v>
      </c>
      <c r="AS476" s="96" t="s">
        <v>1926</v>
      </c>
      <c r="AT476" s="96" t="s">
        <v>1926</v>
      </c>
      <c r="AU476" s="96" t="s">
        <v>1926</v>
      </c>
      <c r="AV476" s="96" t="s">
        <v>1926</v>
      </c>
      <c r="AW476" s="96" t="s">
        <v>1926</v>
      </c>
      <c r="AX476" s="96" t="s">
        <v>1926</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3"/>
    </row>
    <row r="477" spans="1:79" s="2" customFormat="1" ht="11.45" customHeight="1" x14ac:dyDescent="0.15">
      <c r="A477" s="95"/>
      <c r="B477" s="312"/>
      <c r="C477" s="346" t="s">
        <v>1926</v>
      </c>
      <c r="D477" s="312"/>
      <c r="E477" s="127"/>
      <c r="F477" s="126"/>
      <c r="G477" s="946" t="s">
        <v>1926</v>
      </c>
      <c r="H477" s="946" t="s">
        <v>1926</v>
      </c>
      <c r="I477" s="944"/>
      <c r="J477" s="103"/>
      <c r="K477" s="104"/>
      <c r="L477" s="105"/>
      <c r="M477" s="629"/>
      <c r="N477" s="630"/>
      <c r="O477" s="372" t="s">
        <v>1926</v>
      </c>
      <c r="P477" s="352"/>
      <c r="Q477" s="241">
        <v>0</v>
      </c>
      <c r="R477" s="100"/>
      <c r="S477" s="42"/>
      <c r="T477" s="228"/>
      <c r="U477" s="340">
        <v>0</v>
      </c>
      <c r="V477" s="227"/>
      <c r="W477" s="5"/>
      <c r="X477" s="108" t="s">
        <v>1926</v>
      </c>
      <c r="Y477" s="109" t="s">
        <v>119</v>
      </c>
      <c r="Z477" s="123">
        <v>0</v>
      </c>
      <c r="AA477" s="83" t="s">
        <v>1926</v>
      </c>
      <c r="AB477" s="83" t="s">
        <v>1926</v>
      </c>
      <c r="AC477" s="83" t="s">
        <v>1926</v>
      </c>
      <c r="AE477" s="93" t="s">
        <v>2965</v>
      </c>
      <c r="AF477" s="93"/>
      <c r="AG477" s="96" t="s">
        <v>1926</v>
      </c>
      <c r="AH477" s="96" t="s">
        <v>1926</v>
      </c>
      <c r="AI477" s="96" t="s">
        <v>1926</v>
      </c>
      <c r="AJ477" s="96" t="s">
        <v>1926</v>
      </c>
      <c r="AK477" s="96" t="s">
        <v>1926</v>
      </c>
      <c r="AL477" s="96" t="s">
        <v>1926</v>
      </c>
      <c r="AM477" s="96" t="s">
        <v>1926</v>
      </c>
      <c r="AN477" s="96" t="s">
        <v>1926</v>
      </c>
      <c r="AO477" s="96" t="s">
        <v>1926</v>
      </c>
      <c r="AP477" s="96" t="s">
        <v>1926</v>
      </c>
      <c r="AQ477" s="96" t="s">
        <v>1926</v>
      </c>
      <c r="AR477" s="96" t="s">
        <v>1926</v>
      </c>
      <c r="AS477" s="96" t="s">
        <v>1926</v>
      </c>
      <c r="AT477" s="96" t="s">
        <v>1926</v>
      </c>
      <c r="AU477" s="96" t="s">
        <v>1926</v>
      </c>
      <c r="AV477" s="96" t="s">
        <v>1926</v>
      </c>
      <c r="AW477" s="96" t="s">
        <v>1926</v>
      </c>
      <c r="AX477" s="96" t="s">
        <v>1926</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3"/>
    </row>
    <row r="478" spans="1:79" s="2" customFormat="1" ht="11.45" customHeight="1" x14ac:dyDescent="0.15">
      <c r="A478" s="95"/>
      <c r="B478" s="312"/>
      <c r="C478" s="346" t="s">
        <v>1926</v>
      </c>
      <c r="D478" s="312"/>
      <c r="E478" s="127"/>
      <c r="F478" s="126"/>
      <c r="G478" s="946" t="s">
        <v>1926</v>
      </c>
      <c r="H478" s="946" t="s">
        <v>1926</v>
      </c>
      <c r="I478" s="944"/>
      <c r="J478" s="103"/>
      <c r="K478" s="104"/>
      <c r="L478" s="105"/>
      <c r="M478" s="629"/>
      <c r="N478" s="630"/>
      <c r="O478" s="372" t="s">
        <v>1926</v>
      </c>
      <c r="P478" s="352"/>
      <c r="Q478" s="241">
        <v>0</v>
      </c>
      <c r="R478" s="100"/>
      <c r="S478" s="42"/>
      <c r="T478" s="228"/>
      <c r="U478" s="340">
        <v>0</v>
      </c>
      <c r="V478" s="227"/>
      <c r="W478" s="5"/>
      <c r="X478" s="108" t="s">
        <v>1926</v>
      </c>
      <c r="Y478" s="109" t="s">
        <v>119</v>
      </c>
      <c r="Z478" s="123">
        <v>0</v>
      </c>
      <c r="AA478" s="83" t="s">
        <v>1926</v>
      </c>
      <c r="AB478" s="83" t="s">
        <v>1926</v>
      </c>
      <c r="AC478" s="83" t="s">
        <v>1926</v>
      </c>
      <c r="AE478" s="93" t="s">
        <v>2965</v>
      </c>
      <c r="AF478" s="93"/>
      <c r="AG478" s="96" t="s">
        <v>1926</v>
      </c>
      <c r="AH478" s="96" t="s">
        <v>1926</v>
      </c>
      <c r="AI478" s="96" t="s">
        <v>1926</v>
      </c>
      <c r="AJ478" s="96" t="s">
        <v>1926</v>
      </c>
      <c r="AK478" s="96" t="s">
        <v>1926</v>
      </c>
      <c r="AL478" s="96" t="s">
        <v>1926</v>
      </c>
      <c r="AM478" s="96" t="s">
        <v>1926</v>
      </c>
      <c r="AN478" s="96" t="s">
        <v>1926</v>
      </c>
      <c r="AO478" s="96" t="s">
        <v>1926</v>
      </c>
      <c r="AP478" s="96" t="s">
        <v>1926</v>
      </c>
      <c r="AQ478" s="96" t="s">
        <v>1926</v>
      </c>
      <c r="AR478" s="96" t="s">
        <v>1926</v>
      </c>
      <c r="AS478" s="96" t="s">
        <v>1926</v>
      </c>
      <c r="AT478" s="96" t="s">
        <v>1926</v>
      </c>
      <c r="AU478" s="96" t="s">
        <v>1926</v>
      </c>
      <c r="AV478" s="96" t="s">
        <v>1926</v>
      </c>
      <c r="AW478" s="96" t="s">
        <v>1926</v>
      </c>
      <c r="AX478" s="96" t="s">
        <v>1926</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3"/>
    </row>
    <row r="479" spans="1:79" s="2" customFormat="1" ht="11.45" customHeight="1" x14ac:dyDescent="0.15">
      <c r="A479" s="95"/>
      <c r="B479" s="312"/>
      <c r="C479" s="346" t="s">
        <v>1926</v>
      </c>
      <c r="D479" s="312"/>
      <c r="E479" s="127"/>
      <c r="F479" s="126"/>
      <c r="G479" s="946" t="s">
        <v>1926</v>
      </c>
      <c r="H479" s="946" t="s">
        <v>1926</v>
      </c>
      <c r="I479" s="944"/>
      <c r="J479" s="103"/>
      <c r="K479" s="104"/>
      <c r="L479" s="105"/>
      <c r="M479" s="629"/>
      <c r="N479" s="630"/>
      <c r="O479" s="372" t="s">
        <v>1926</v>
      </c>
      <c r="P479" s="352"/>
      <c r="Q479" s="241">
        <v>0</v>
      </c>
      <c r="R479" s="100"/>
      <c r="S479" s="42"/>
      <c r="T479" s="228"/>
      <c r="U479" s="340">
        <v>0</v>
      </c>
      <c r="V479" s="227"/>
      <c r="W479" s="5"/>
      <c r="X479" s="108" t="s">
        <v>1926</v>
      </c>
      <c r="Y479" s="109" t="s">
        <v>119</v>
      </c>
      <c r="Z479" s="123">
        <v>0</v>
      </c>
      <c r="AA479" s="83" t="s">
        <v>1926</v>
      </c>
      <c r="AB479" s="83" t="s">
        <v>1926</v>
      </c>
      <c r="AC479" s="83" t="s">
        <v>1926</v>
      </c>
      <c r="AE479" s="93" t="s">
        <v>2965</v>
      </c>
      <c r="AF479" s="93"/>
      <c r="AG479" s="96" t="s">
        <v>1926</v>
      </c>
      <c r="AH479" s="96" t="s">
        <v>1926</v>
      </c>
      <c r="AI479" s="96" t="s">
        <v>1926</v>
      </c>
      <c r="AJ479" s="96" t="s">
        <v>1926</v>
      </c>
      <c r="AK479" s="96" t="s">
        <v>1926</v>
      </c>
      <c r="AL479" s="96" t="s">
        <v>1926</v>
      </c>
      <c r="AM479" s="96" t="s">
        <v>1926</v>
      </c>
      <c r="AN479" s="96" t="s">
        <v>1926</v>
      </c>
      <c r="AO479" s="96" t="s">
        <v>1926</v>
      </c>
      <c r="AP479" s="96" t="s">
        <v>1926</v>
      </c>
      <c r="AQ479" s="96" t="s">
        <v>1926</v>
      </c>
      <c r="AR479" s="96" t="s">
        <v>1926</v>
      </c>
      <c r="AS479" s="96" t="s">
        <v>1926</v>
      </c>
      <c r="AT479" s="96" t="s">
        <v>1926</v>
      </c>
      <c r="AU479" s="96" t="s">
        <v>1926</v>
      </c>
      <c r="AV479" s="96" t="s">
        <v>1926</v>
      </c>
      <c r="AW479" s="96" t="s">
        <v>1926</v>
      </c>
      <c r="AX479" s="96" t="s">
        <v>1926</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1145</v>
      </c>
      <c r="I480" s="354"/>
      <c r="J480" s="259"/>
      <c r="K480" s="358">
        <v>6665855</v>
      </c>
      <c r="L480" s="352"/>
      <c r="M480" s="352"/>
      <c r="N480" s="352"/>
      <c r="O480" s="352"/>
      <c r="P480" s="352"/>
      <c r="Q480" s="358">
        <v>1951</v>
      </c>
      <c r="R480" s="101"/>
      <c r="S480" s="102"/>
      <c r="T480" s="228"/>
      <c r="U480" s="358">
        <v>1951</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46" t="s">
        <v>727</v>
      </c>
      <c r="F484" s="1346" t="s">
        <v>141</v>
      </c>
      <c r="G484" s="1346" t="s">
        <v>142</v>
      </c>
      <c r="H484" s="1346" t="s">
        <v>143</v>
      </c>
      <c r="I484" s="1346" t="s">
        <v>1190</v>
      </c>
      <c r="J484" s="1346" t="s">
        <v>1191</v>
      </c>
      <c r="K484" s="1346" t="s">
        <v>276</v>
      </c>
      <c r="L484" s="79" t="s">
        <v>1471</v>
      </c>
      <c r="M484" s="85"/>
      <c r="N484" s="85"/>
      <c r="O484" s="80"/>
      <c r="P484" s="284"/>
      <c r="Q484" s="79" t="s">
        <v>2184</v>
      </c>
      <c r="R484" s="80"/>
      <c r="S484" s="1346" t="s">
        <v>2185</v>
      </c>
      <c r="T484" s="284"/>
      <c r="U484" s="1346" t="s">
        <v>1934</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47"/>
      <c r="F485" s="1347"/>
      <c r="G485" s="1347"/>
      <c r="H485" s="1347"/>
      <c r="I485" s="1347"/>
      <c r="J485" s="1347"/>
      <c r="K485" s="1347"/>
      <c r="L485" s="37" t="s">
        <v>1270</v>
      </c>
      <c r="M485" s="37" t="s">
        <v>889</v>
      </c>
      <c r="N485" s="37" t="s">
        <v>1271</v>
      </c>
      <c r="O485" s="37" t="s">
        <v>1934</v>
      </c>
      <c r="P485" s="284"/>
      <c r="Q485" s="37" t="s">
        <v>1270</v>
      </c>
      <c r="R485" s="37" t="s">
        <v>889</v>
      </c>
      <c r="S485" s="1347"/>
      <c r="T485" s="284"/>
      <c r="U485" s="1347"/>
      <c r="V485" s="227"/>
      <c r="Y485" s="83"/>
      <c r="AE485" s="576" t="s">
        <v>598</v>
      </c>
      <c r="AX485" s="576" t="s">
        <v>598</v>
      </c>
      <c r="BA485" s="83" t="s">
        <v>653</v>
      </c>
      <c r="BB485" s="83" t="s">
        <v>653</v>
      </c>
      <c r="BC485" s="83" t="s">
        <v>2767</v>
      </c>
      <c r="BD485" s="83" t="s">
        <v>2767</v>
      </c>
      <c r="BE485" s="83" t="s">
        <v>201</v>
      </c>
      <c r="BF485" s="83" t="s">
        <v>203</v>
      </c>
      <c r="BG485" s="83" t="s">
        <v>203</v>
      </c>
      <c r="BH485" s="83" t="s">
        <v>203</v>
      </c>
      <c r="BI485" s="83" t="s">
        <v>546</v>
      </c>
      <c r="BJ485" s="83" t="s">
        <v>2084</v>
      </c>
      <c r="BK485" s="83" t="s">
        <v>1604</v>
      </c>
      <c r="BL485" s="83" t="s">
        <v>2630</v>
      </c>
      <c r="BM485" s="576" t="s">
        <v>1605</v>
      </c>
      <c r="BN485" s="576" t="s">
        <v>1605</v>
      </c>
      <c r="BO485" s="576" t="s">
        <v>1605</v>
      </c>
      <c r="BP485" s="83" t="s">
        <v>1103</v>
      </c>
      <c r="BQ485" s="83" t="s">
        <v>399</v>
      </c>
      <c r="BR485" s="83" t="s">
        <v>1607</v>
      </c>
      <c r="BS485" s="576" t="s">
        <v>125</v>
      </c>
      <c r="BT485" s="83" t="s">
        <v>125</v>
      </c>
      <c r="BU485" s="83" t="s">
        <v>2819</v>
      </c>
      <c r="BV485" s="83" t="s">
        <v>652</v>
      </c>
      <c r="BW485" s="83" t="s">
        <v>652</v>
      </c>
      <c r="BX485" s="83" t="s">
        <v>1608</v>
      </c>
      <c r="BY485" s="83" t="s">
        <v>205</v>
      </c>
      <c r="BZ485" s="579" t="s">
        <v>123</v>
      </c>
      <c r="CA485" s="373"/>
    </row>
    <row r="486" spans="1:79" s="2" customFormat="1" ht="11.45" hidden="1" customHeight="1" x14ac:dyDescent="0.15">
      <c r="A486" s="95"/>
      <c r="B486" s="312"/>
      <c r="C486" s="312"/>
      <c r="D486" s="312"/>
      <c r="E486" s="1346"/>
      <c r="F486" s="1346"/>
      <c r="G486" s="1346"/>
      <c r="H486" s="1346"/>
      <c r="I486" s="1346"/>
      <c r="J486" s="1346"/>
      <c r="K486" s="1346"/>
      <c r="L486" s="79"/>
      <c r="M486" s="85"/>
      <c r="N486" s="85"/>
      <c r="O486" s="80"/>
      <c r="P486" s="284"/>
      <c r="Q486" s="79"/>
      <c r="R486" s="80"/>
      <c r="S486" s="1346"/>
      <c r="T486" s="284"/>
      <c r="U486" s="1346"/>
      <c r="V486" s="227"/>
      <c r="Y486" s="83"/>
      <c r="BE486" s="2" t="s">
        <v>1282</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47"/>
      <c r="F487" s="1347"/>
      <c r="G487" s="1347"/>
      <c r="H487" s="1347"/>
      <c r="I487" s="1347"/>
      <c r="J487" s="1347"/>
      <c r="K487" s="1347"/>
      <c r="L487" s="37"/>
      <c r="M487" s="37"/>
      <c r="N487" s="37"/>
      <c r="O487" s="37"/>
      <c r="P487" s="284"/>
      <c r="Q487" s="37"/>
      <c r="R487" s="37"/>
      <c r="S487" s="1347"/>
      <c r="T487" s="284"/>
      <c r="U487" s="1347"/>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2474</v>
      </c>
      <c r="Y488" s="365" t="s">
        <v>1554</v>
      </c>
      <c r="Z488" s="365" t="s">
        <v>1259</v>
      </c>
      <c r="AA488" s="365" t="s">
        <v>1876</v>
      </c>
      <c r="AB488" s="365" t="s">
        <v>122</v>
      </c>
      <c r="AC488" s="365" t="s">
        <v>654</v>
      </c>
      <c r="AE488" s="365" t="s">
        <v>2543</v>
      </c>
      <c r="AF488" s="95"/>
      <c r="AG488" s="369" t="s">
        <v>2754</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2544</v>
      </c>
      <c r="BB488" s="345">
        <v>0.05</v>
      </c>
      <c r="BC488" s="83" t="s">
        <v>1261</v>
      </c>
      <c r="BD488" s="345"/>
      <c r="BE488" s="83" t="s">
        <v>1282</v>
      </c>
      <c r="BF488" s="83" t="s">
        <v>1262</v>
      </c>
      <c r="BG488" s="83" t="s">
        <v>1262</v>
      </c>
      <c r="BH488" s="83" t="s">
        <v>1262</v>
      </c>
      <c r="BI488" s="83" t="s">
        <v>667</v>
      </c>
      <c r="BJ488" s="83" t="s">
        <v>158</v>
      </c>
      <c r="BK488" s="83" t="s">
        <v>2753</v>
      </c>
      <c r="BL488" s="83" t="s">
        <v>1285</v>
      </c>
      <c r="BM488" s="576" t="s">
        <v>122</v>
      </c>
      <c r="BN488" s="576" t="s">
        <v>654</v>
      </c>
      <c r="BO488" s="576" t="s">
        <v>600</v>
      </c>
      <c r="BP488" s="83" t="s">
        <v>1288</v>
      </c>
      <c r="BQ488" s="83" t="s">
        <v>1289</v>
      </c>
      <c r="BR488" s="83" t="s">
        <v>2759</v>
      </c>
      <c r="BS488" s="576" t="s">
        <v>601</v>
      </c>
      <c r="BT488" s="83" t="s">
        <v>277</v>
      </c>
      <c r="BU488" s="83" t="s">
        <v>2755</v>
      </c>
      <c r="BV488" s="83" t="s">
        <v>159</v>
      </c>
      <c r="BW488" s="83" t="s">
        <v>159</v>
      </c>
      <c r="BX488" s="83" t="s">
        <v>160</v>
      </c>
      <c r="BY488" s="83" t="s">
        <v>160</v>
      </c>
      <c r="BZ488" s="579" t="s">
        <v>597</v>
      </c>
      <c r="CA488" s="373"/>
    </row>
    <row r="489" spans="1:79" s="2" customFormat="1" ht="11.45" customHeight="1" x14ac:dyDescent="0.15">
      <c r="A489" s="95"/>
      <c r="B489" s="312"/>
      <c r="C489" s="312"/>
      <c r="D489" s="312"/>
      <c r="E489" s="58" t="s">
        <v>147</v>
      </c>
      <c r="F489" s="13" t="s">
        <v>147</v>
      </c>
      <c r="G489" s="13"/>
      <c r="H489" s="13"/>
      <c r="I489" s="13"/>
      <c r="J489" s="88" t="s">
        <v>2842</v>
      </c>
      <c r="K489" s="13" t="s">
        <v>2849</v>
      </c>
      <c r="L489" s="13" t="s">
        <v>1137</v>
      </c>
      <c r="M489" s="13" t="s">
        <v>1137</v>
      </c>
      <c r="N489" s="13" t="s">
        <v>1137</v>
      </c>
      <c r="O489" s="13" t="s">
        <v>1137</v>
      </c>
      <c r="P489" s="228"/>
      <c r="Q489" s="13" t="s">
        <v>2849</v>
      </c>
      <c r="R489" s="13" t="s">
        <v>2849</v>
      </c>
      <c r="S489" s="13" t="s">
        <v>2849</v>
      </c>
      <c r="T489" s="228"/>
      <c r="U489" s="13" t="s">
        <v>2849</v>
      </c>
      <c r="V489" s="227"/>
      <c r="X489" s="365"/>
      <c r="Y489" s="365" t="s">
        <v>2629</v>
      </c>
      <c r="Z489" s="365" t="s">
        <v>1260</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2405</v>
      </c>
      <c r="BB489" s="83" t="s">
        <v>1258</v>
      </c>
      <c r="BC489" s="83" t="s">
        <v>1176</v>
      </c>
      <c r="BD489" s="83" t="s">
        <v>1176</v>
      </c>
      <c r="BE489" s="83" t="s">
        <v>1258</v>
      </c>
      <c r="BF489" s="83" t="s">
        <v>1263</v>
      </c>
      <c r="BG489" s="83" t="s">
        <v>2751</v>
      </c>
      <c r="BH489" s="83" t="s">
        <v>1258</v>
      </c>
      <c r="BI489" s="83" t="s">
        <v>1258</v>
      </c>
      <c r="BJ489" s="83" t="s">
        <v>1176</v>
      </c>
      <c r="BK489" s="83" t="s">
        <v>1284</v>
      </c>
      <c r="BL489" s="83" t="s">
        <v>1258</v>
      </c>
      <c r="BM489" s="576"/>
      <c r="BN489" s="576" t="s">
        <v>1287</v>
      </c>
      <c r="BO489" s="576" t="s">
        <v>1258</v>
      </c>
      <c r="BP489" s="83" t="s">
        <v>1258</v>
      </c>
      <c r="BQ489" s="83" t="s">
        <v>2758</v>
      </c>
      <c r="BR489" s="83" t="s">
        <v>2760</v>
      </c>
      <c r="BS489" s="576" t="s">
        <v>602</v>
      </c>
      <c r="BT489" s="83" t="s">
        <v>668</v>
      </c>
      <c r="BU489" s="83" t="s">
        <v>1176</v>
      </c>
      <c r="BV489" s="83" t="s">
        <v>1176</v>
      </c>
      <c r="BW489" s="83" t="s">
        <v>1176</v>
      </c>
      <c r="BX489" s="93" t="s">
        <v>1176</v>
      </c>
      <c r="BY489" s="93" t="s">
        <v>1176</v>
      </c>
      <c r="BZ489" s="579" t="s">
        <v>608</v>
      </c>
      <c r="CA489" s="373"/>
    </row>
    <row r="490" spans="1:79" s="2" customFormat="1" ht="11.45" customHeight="1" x14ac:dyDescent="0.15">
      <c r="A490" s="95"/>
      <c r="B490" s="312"/>
      <c r="C490" s="347">
        <v>4016</v>
      </c>
      <c r="D490" s="312"/>
      <c r="E490" s="375">
        <v>320</v>
      </c>
      <c r="F490" s="375" t="s">
        <v>2712</v>
      </c>
      <c r="G490" s="376" t="s">
        <v>0</v>
      </c>
      <c r="H490" s="362"/>
      <c r="I490" s="377"/>
      <c r="J490" s="378" t="s">
        <v>2561</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2984</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848</v>
      </c>
      <c r="D491" s="312"/>
      <c r="E491" s="355" t="s">
        <v>2625</v>
      </c>
      <c r="F491" s="356">
        <v>0</v>
      </c>
      <c r="G491" s="946" t="s">
        <v>124</v>
      </c>
      <c r="H491" s="946" t="s">
        <v>2563</v>
      </c>
      <c r="I491" s="943">
        <v>1</v>
      </c>
      <c r="J491" s="357">
        <v>1</v>
      </c>
      <c r="K491" s="104">
        <v>0</v>
      </c>
      <c r="L491" s="105">
        <v>2.0672999999999999E-4</v>
      </c>
      <c r="M491" s="627"/>
      <c r="N491" s="628"/>
      <c r="O491" s="372">
        <v>2.0672999999999999E-4</v>
      </c>
      <c r="P491" s="352"/>
      <c r="Q491" s="241">
        <v>0</v>
      </c>
      <c r="R491" s="100"/>
      <c r="S491" s="42"/>
      <c r="T491" s="228"/>
      <c r="U491" s="340">
        <v>0</v>
      </c>
      <c r="V491" s="227"/>
      <c r="W491" s="5"/>
      <c r="X491" s="106" t="s">
        <v>848</v>
      </c>
      <c r="Y491" s="107" t="s">
        <v>2934</v>
      </c>
      <c r="Z491" s="122">
        <v>0</v>
      </c>
      <c r="AA491" s="83" t="s">
        <v>123</v>
      </c>
      <c r="AB491" s="83" t="s">
        <v>123</v>
      </c>
      <c r="AC491" s="83" t="s">
        <v>2084</v>
      </c>
      <c r="AE491" s="93" t="s">
        <v>2965</v>
      </c>
      <c r="AF491" s="93"/>
      <c r="AG491" s="96" t="s">
        <v>1926</v>
      </c>
      <c r="AH491" s="96" t="s">
        <v>1926</v>
      </c>
      <c r="AI491" s="96" t="s">
        <v>1926</v>
      </c>
      <c r="AJ491" s="96" t="s">
        <v>1926</v>
      </c>
      <c r="AK491" s="96" t="s">
        <v>1926</v>
      </c>
      <c r="AL491" s="96" t="s">
        <v>1926</v>
      </c>
      <c r="AM491" s="96" t="s">
        <v>1926</v>
      </c>
      <c r="AN491" s="96" t="s">
        <v>1926</v>
      </c>
      <c r="AO491" s="96" t="s">
        <v>1926</v>
      </c>
      <c r="AP491" s="96" t="s">
        <v>1926</v>
      </c>
      <c r="AQ491" s="96" t="s">
        <v>1926</v>
      </c>
      <c r="AR491" s="96" t="s">
        <v>1926</v>
      </c>
      <c r="AS491" s="96" t="s">
        <v>1926</v>
      </c>
      <c r="AT491" s="96" t="s">
        <v>1926</v>
      </c>
      <c r="AU491" s="96" t="s">
        <v>1926</v>
      </c>
      <c r="AV491" s="96" t="s">
        <v>1926</v>
      </c>
      <c r="AW491" s="96" t="s">
        <v>1926</v>
      </c>
      <c r="AX491" s="96" t="s">
        <v>1926</v>
      </c>
      <c r="AY491" s="344"/>
      <c r="AZ491" s="93"/>
      <c r="BA491" s="93">
        <v>2.0672999999999999E-4</v>
      </c>
      <c r="BB491" s="94">
        <v>0</v>
      </c>
      <c r="BC491" s="93"/>
      <c r="BD491" s="94"/>
      <c r="BE491" s="94">
        <v>0</v>
      </c>
      <c r="BF491" s="94">
        <v>0</v>
      </c>
      <c r="BG491" s="94">
        <v>0</v>
      </c>
      <c r="BH491" s="578">
        <v>0</v>
      </c>
      <c r="BI491" s="578">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3"/>
    </row>
    <row r="492" spans="1:79" s="2" customFormat="1" ht="11.45" customHeight="1" x14ac:dyDescent="0.15">
      <c r="A492" s="95"/>
      <c r="B492" s="312"/>
      <c r="C492" s="346" t="s">
        <v>392</v>
      </c>
      <c r="D492" s="312"/>
      <c r="E492" s="127" t="s">
        <v>1226</v>
      </c>
      <c r="F492" s="126">
        <v>0</v>
      </c>
      <c r="G492" s="946" t="s">
        <v>1580</v>
      </c>
      <c r="H492" s="946" t="s">
        <v>2493</v>
      </c>
      <c r="I492" s="944">
        <v>1</v>
      </c>
      <c r="J492" s="103">
        <v>1</v>
      </c>
      <c r="K492" s="104">
        <v>431500</v>
      </c>
      <c r="L492" s="105">
        <v>2.0672999999999999E-4</v>
      </c>
      <c r="M492" s="629"/>
      <c r="N492" s="630"/>
      <c r="O492" s="372">
        <v>2.0672999999999999E-4</v>
      </c>
      <c r="P492" s="352"/>
      <c r="Q492" s="241">
        <v>89</v>
      </c>
      <c r="R492" s="100"/>
      <c r="S492" s="42"/>
      <c r="T492" s="228"/>
      <c r="U492" s="340">
        <v>89</v>
      </c>
      <c r="V492" s="227"/>
      <c r="W492" s="5"/>
      <c r="X492" s="108" t="s">
        <v>392</v>
      </c>
      <c r="Y492" s="109" t="s">
        <v>2671</v>
      </c>
      <c r="Z492" s="123">
        <v>431500</v>
      </c>
      <c r="AA492" s="83" t="s">
        <v>123</v>
      </c>
      <c r="AB492" s="83" t="s">
        <v>123</v>
      </c>
      <c r="AC492" s="83" t="s">
        <v>1608</v>
      </c>
      <c r="AE492" s="93" t="s">
        <v>2965</v>
      </c>
      <c r="AF492" s="93"/>
      <c r="AG492" s="96" t="s">
        <v>1926</v>
      </c>
      <c r="AH492" s="96" t="s">
        <v>1926</v>
      </c>
      <c r="AI492" s="96" t="s">
        <v>1926</v>
      </c>
      <c r="AJ492" s="96" t="s">
        <v>1926</v>
      </c>
      <c r="AK492" s="96" t="s">
        <v>1926</v>
      </c>
      <c r="AL492" s="96" t="s">
        <v>1926</v>
      </c>
      <c r="AM492" s="96" t="s">
        <v>1926</v>
      </c>
      <c r="AN492" s="96" t="s">
        <v>1926</v>
      </c>
      <c r="AO492" s="96" t="s">
        <v>1926</v>
      </c>
      <c r="AP492" s="96" t="s">
        <v>1926</v>
      </c>
      <c r="AQ492" s="96" t="s">
        <v>1926</v>
      </c>
      <c r="AR492" s="96" t="s">
        <v>1926</v>
      </c>
      <c r="AS492" s="96" t="s">
        <v>1926</v>
      </c>
      <c r="AT492" s="96" t="s">
        <v>1926</v>
      </c>
      <c r="AU492" s="96" t="s">
        <v>1926</v>
      </c>
      <c r="AV492" s="96" t="s">
        <v>1926</v>
      </c>
      <c r="AW492" s="96" t="s">
        <v>1926</v>
      </c>
      <c r="AX492" s="96" t="s">
        <v>1926</v>
      </c>
      <c r="AY492" s="344"/>
      <c r="AZ492" s="93"/>
      <c r="BA492" s="93">
        <v>2.0672999999999999E-4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c r="BV492" s="94"/>
      <c r="BW492" s="94"/>
      <c r="BX492" s="94"/>
      <c r="BY492" s="94"/>
      <c r="BZ492" s="94">
        <v>0</v>
      </c>
      <c r="CA492" s="373"/>
    </row>
    <row r="493" spans="1:79" s="2" customFormat="1" ht="11.45" customHeight="1" x14ac:dyDescent="0.15">
      <c r="A493" s="95"/>
      <c r="B493" s="312"/>
      <c r="C493" s="346" t="s">
        <v>2238</v>
      </c>
      <c r="D493" s="312"/>
      <c r="E493" s="127" t="s">
        <v>2626</v>
      </c>
      <c r="F493" s="126">
        <v>0</v>
      </c>
      <c r="G493" s="946" t="s">
        <v>1580</v>
      </c>
      <c r="H493" s="946" t="s">
        <v>1811</v>
      </c>
      <c r="I493" s="944">
        <v>1</v>
      </c>
      <c r="J493" s="103">
        <v>1</v>
      </c>
      <c r="K493" s="104">
        <v>991400</v>
      </c>
      <c r="L493" s="105">
        <v>2.0672999999999999E-4</v>
      </c>
      <c r="M493" s="629"/>
      <c r="N493" s="630"/>
      <c r="O493" s="372">
        <v>2.0672999999999999E-4</v>
      </c>
      <c r="P493" s="352"/>
      <c r="Q493" s="241">
        <v>205</v>
      </c>
      <c r="R493" s="100"/>
      <c r="S493" s="42"/>
      <c r="T493" s="228"/>
      <c r="U493" s="340">
        <v>205</v>
      </c>
      <c r="V493" s="227"/>
      <c r="W493" s="5"/>
      <c r="X493" s="108" t="s">
        <v>2238</v>
      </c>
      <c r="Y493" s="109" t="s">
        <v>2672</v>
      </c>
      <c r="Z493" s="123">
        <v>991400</v>
      </c>
      <c r="AA493" s="83" t="s">
        <v>123</v>
      </c>
      <c r="AB493" s="83" t="s">
        <v>123</v>
      </c>
      <c r="AC493" s="83" t="s">
        <v>1604</v>
      </c>
      <c r="AE493" s="93" t="s">
        <v>2965</v>
      </c>
      <c r="AF493" s="93"/>
      <c r="AG493" s="96" t="s">
        <v>1926</v>
      </c>
      <c r="AH493" s="96" t="s">
        <v>1926</v>
      </c>
      <c r="AI493" s="96" t="s">
        <v>1926</v>
      </c>
      <c r="AJ493" s="96" t="s">
        <v>1926</v>
      </c>
      <c r="AK493" s="96" t="s">
        <v>1926</v>
      </c>
      <c r="AL493" s="96" t="s">
        <v>1926</v>
      </c>
      <c r="AM493" s="96" t="s">
        <v>1926</v>
      </c>
      <c r="AN493" s="96" t="s">
        <v>1926</v>
      </c>
      <c r="AO493" s="96" t="s">
        <v>1926</v>
      </c>
      <c r="AP493" s="96" t="s">
        <v>1926</v>
      </c>
      <c r="AQ493" s="96" t="s">
        <v>1926</v>
      </c>
      <c r="AR493" s="96" t="s">
        <v>1926</v>
      </c>
      <c r="AS493" s="96" t="s">
        <v>1926</v>
      </c>
      <c r="AT493" s="96" t="s">
        <v>1926</v>
      </c>
      <c r="AU493" s="96" t="s">
        <v>1926</v>
      </c>
      <c r="AV493" s="96" t="s">
        <v>1926</v>
      </c>
      <c r="AW493" s="96" t="s">
        <v>1926</v>
      </c>
      <c r="AX493" s="96" t="s">
        <v>1926</v>
      </c>
      <c r="AY493" s="344"/>
      <c r="AZ493" s="93"/>
      <c r="BA493" s="93">
        <v>2.0672999999999999E-4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c r="BV493" s="94"/>
      <c r="BW493" s="94"/>
      <c r="BX493" s="94"/>
      <c r="BY493" s="94"/>
      <c r="BZ493" s="94">
        <v>0</v>
      </c>
      <c r="CA493" s="373"/>
    </row>
    <row r="494" spans="1:79" s="2" customFormat="1" ht="11.45" customHeight="1" x14ac:dyDescent="0.15">
      <c r="A494" s="95"/>
      <c r="B494" s="312"/>
      <c r="C494" s="346" t="s">
        <v>2439</v>
      </c>
      <c r="D494" s="312"/>
      <c r="E494" s="127" t="s">
        <v>2627</v>
      </c>
      <c r="F494" s="126">
        <v>0</v>
      </c>
      <c r="G494" s="946" t="s">
        <v>202</v>
      </c>
      <c r="H494" s="946" t="s">
        <v>2563</v>
      </c>
      <c r="I494" s="944">
        <v>2.1015999999999999</v>
      </c>
      <c r="J494" s="103">
        <v>1</v>
      </c>
      <c r="K494" s="104">
        <v>2891200</v>
      </c>
      <c r="L494" s="105">
        <v>4.3446000000000001E-4</v>
      </c>
      <c r="M494" s="629"/>
      <c r="N494" s="630"/>
      <c r="O494" s="372">
        <v>4.3446000000000001E-4</v>
      </c>
      <c r="P494" s="352"/>
      <c r="Q494" s="241">
        <v>1256</v>
      </c>
      <c r="R494" s="100"/>
      <c r="S494" s="42"/>
      <c r="T494" s="228"/>
      <c r="U494" s="340">
        <v>1256</v>
      </c>
      <c r="V494" s="227"/>
      <c r="W494" s="5"/>
      <c r="X494" s="108" t="s">
        <v>2439</v>
      </c>
      <c r="Y494" s="109" t="s">
        <v>2397</v>
      </c>
      <c r="Z494" s="123">
        <v>6076145.9199999999</v>
      </c>
      <c r="AA494" s="83" t="s">
        <v>201</v>
      </c>
      <c r="AB494" s="83" t="s">
        <v>201</v>
      </c>
      <c r="AC494" s="83" t="s">
        <v>2084</v>
      </c>
      <c r="AE494" s="93" t="s">
        <v>2965</v>
      </c>
      <c r="AF494" s="93"/>
      <c r="AG494" s="96" t="s">
        <v>1926</v>
      </c>
      <c r="AH494" s="96" t="s">
        <v>1926</v>
      </c>
      <c r="AI494" s="96" t="s">
        <v>1926</v>
      </c>
      <c r="AJ494" s="96" t="s">
        <v>1926</v>
      </c>
      <c r="AK494" s="96" t="s">
        <v>1926</v>
      </c>
      <c r="AL494" s="96" t="s">
        <v>1926</v>
      </c>
      <c r="AM494" s="96" t="s">
        <v>1926</v>
      </c>
      <c r="AN494" s="96" t="s">
        <v>1926</v>
      </c>
      <c r="AO494" s="96" t="s">
        <v>1926</v>
      </c>
      <c r="AP494" s="96" t="s">
        <v>1926</v>
      </c>
      <c r="AQ494" s="96" t="s">
        <v>1926</v>
      </c>
      <c r="AR494" s="96" t="s">
        <v>1926</v>
      </c>
      <c r="AS494" s="96" t="s">
        <v>1926</v>
      </c>
      <c r="AT494" s="96" t="s">
        <v>1926</v>
      </c>
      <c r="AU494" s="96" t="s">
        <v>1926</v>
      </c>
      <c r="AV494" s="96" t="s">
        <v>1926</v>
      </c>
      <c r="AW494" s="96" t="s">
        <v>1926</v>
      </c>
      <c r="AX494" s="96" t="s">
        <v>1926</v>
      </c>
      <c r="AY494" s="344"/>
      <c r="AZ494" s="93"/>
      <c r="BA494" s="93">
        <v>4.3446376799999997E-4</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c r="BV494" s="94"/>
      <c r="BW494" s="94"/>
      <c r="BX494" s="94"/>
      <c r="BY494" s="94"/>
      <c r="BZ494" s="94">
        <v>0</v>
      </c>
      <c r="CA494" s="373"/>
    </row>
    <row r="495" spans="1:79" s="2" customFormat="1" ht="11.45" customHeight="1" x14ac:dyDescent="0.15">
      <c r="A495" s="95"/>
      <c r="B495" s="312"/>
      <c r="C495" s="346" t="s">
        <v>1802</v>
      </c>
      <c r="D495" s="312"/>
      <c r="E495" s="127" t="s">
        <v>2641</v>
      </c>
      <c r="F495" s="126">
        <v>0</v>
      </c>
      <c r="G495" s="946" t="s">
        <v>202</v>
      </c>
      <c r="H495" s="946" t="s">
        <v>2494</v>
      </c>
      <c r="I495" s="944">
        <v>2.1015999999999999</v>
      </c>
      <c r="J495" s="103">
        <v>1</v>
      </c>
      <c r="K495" s="104">
        <v>656400</v>
      </c>
      <c r="L495" s="105">
        <v>4.3446000000000001E-4</v>
      </c>
      <c r="M495" s="629"/>
      <c r="N495" s="630"/>
      <c r="O495" s="372">
        <v>4.3446000000000001E-4</v>
      </c>
      <c r="P495" s="352"/>
      <c r="Q495" s="241">
        <v>285</v>
      </c>
      <c r="R495" s="100"/>
      <c r="S495" s="42"/>
      <c r="T495" s="228"/>
      <c r="U495" s="340">
        <v>285</v>
      </c>
      <c r="V495" s="227"/>
      <c r="W495" s="5"/>
      <c r="X495" s="108" t="s">
        <v>1802</v>
      </c>
      <c r="Y495" s="109" t="s">
        <v>858</v>
      </c>
      <c r="Z495" s="123">
        <v>1379490.24</v>
      </c>
      <c r="AA495" s="83" t="s">
        <v>201</v>
      </c>
      <c r="AB495" s="83" t="s">
        <v>201</v>
      </c>
      <c r="AC495" s="83" t="s">
        <v>121</v>
      </c>
      <c r="AE495" s="93" t="s">
        <v>2966</v>
      </c>
      <c r="AF495" s="93"/>
      <c r="AG495" s="96" t="s">
        <v>1926</v>
      </c>
      <c r="AH495" s="96" t="s">
        <v>1926</v>
      </c>
      <c r="AI495" s="96" t="s">
        <v>1926</v>
      </c>
      <c r="AJ495" s="96" t="s">
        <v>1926</v>
      </c>
      <c r="AK495" s="96" t="s">
        <v>1926</v>
      </c>
      <c r="AL495" s="96" t="s">
        <v>1926</v>
      </c>
      <c r="AM495" s="96" t="s">
        <v>1926</v>
      </c>
      <c r="AN495" s="96" t="s">
        <v>1926</v>
      </c>
      <c r="AO495" s="96" t="s">
        <v>1926</v>
      </c>
      <c r="AP495" s="96" t="s">
        <v>1926</v>
      </c>
      <c r="AQ495" s="96" t="s">
        <v>1926</v>
      </c>
      <c r="AR495" s="96" t="s">
        <v>1926</v>
      </c>
      <c r="AS495" s="96" t="s">
        <v>1926</v>
      </c>
      <c r="AT495" s="96" t="s">
        <v>1926</v>
      </c>
      <c r="AU495" s="96" t="s">
        <v>1926</v>
      </c>
      <c r="AV495" s="96" t="s">
        <v>1926</v>
      </c>
      <c r="AW495" s="96" t="s">
        <v>1926</v>
      </c>
      <c r="AX495" s="96" t="s">
        <v>123</v>
      </c>
      <c r="AY495" s="344"/>
      <c r="AZ495" s="93"/>
      <c r="BA495" s="93">
        <v>4.3446376799999997E-4</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c r="BV495" s="94"/>
      <c r="BW495" s="94"/>
      <c r="BX495" s="94"/>
      <c r="BY495" s="94"/>
      <c r="BZ495" s="94">
        <v>1</v>
      </c>
      <c r="CA495" s="373"/>
    </row>
    <row r="496" spans="1:79" s="2" customFormat="1" ht="11.45" customHeight="1" x14ac:dyDescent="0.15">
      <c r="A496" s="95"/>
      <c r="B496" s="312"/>
      <c r="C496" s="346" t="s">
        <v>2805</v>
      </c>
      <c r="D496" s="312"/>
      <c r="E496" s="127" t="s">
        <v>2642</v>
      </c>
      <c r="F496" s="126">
        <v>0</v>
      </c>
      <c r="G496" s="946" t="s">
        <v>2742</v>
      </c>
      <c r="H496" s="946" t="s">
        <v>2563</v>
      </c>
      <c r="I496" s="944">
        <v>2.1015999999999999</v>
      </c>
      <c r="J496" s="103">
        <v>1</v>
      </c>
      <c r="K496" s="104">
        <v>948000</v>
      </c>
      <c r="L496" s="105">
        <v>4.3446000000000001E-4</v>
      </c>
      <c r="M496" s="629"/>
      <c r="N496" s="630"/>
      <c r="O496" s="372">
        <v>4.3446000000000001E-4</v>
      </c>
      <c r="P496" s="352"/>
      <c r="Q496" s="241">
        <v>412</v>
      </c>
      <c r="R496" s="100"/>
      <c r="S496" s="42"/>
      <c r="T496" s="228"/>
      <c r="U496" s="340">
        <v>412</v>
      </c>
      <c r="V496" s="227"/>
      <c r="W496" s="5"/>
      <c r="X496" s="108" t="s">
        <v>2805</v>
      </c>
      <c r="Y496" s="109" t="s">
        <v>2900</v>
      </c>
      <c r="Z496" s="123">
        <v>1992316.7999999998</v>
      </c>
      <c r="AA496" s="83" t="s">
        <v>1604</v>
      </c>
      <c r="AB496" s="83" t="s">
        <v>1604</v>
      </c>
      <c r="AC496" s="83" t="s">
        <v>2084</v>
      </c>
      <c r="AE496" s="93" t="s">
        <v>2965</v>
      </c>
      <c r="AF496" s="93"/>
      <c r="AG496" s="96" t="s">
        <v>1926</v>
      </c>
      <c r="AH496" s="96" t="s">
        <v>1926</v>
      </c>
      <c r="AI496" s="96" t="s">
        <v>1926</v>
      </c>
      <c r="AJ496" s="96" t="s">
        <v>1926</v>
      </c>
      <c r="AK496" s="96" t="s">
        <v>1926</v>
      </c>
      <c r="AL496" s="96" t="s">
        <v>1926</v>
      </c>
      <c r="AM496" s="96" t="s">
        <v>1926</v>
      </c>
      <c r="AN496" s="96" t="s">
        <v>1926</v>
      </c>
      <c r="AO496" s="96" t="s">
        <v>1926</v>
      </c>
      <c r="AP496" s="96" t="s">
        <v>1926</v>
      </c>
      <c r="AQ496" s="96" t="s">
        <v>1926</v>
      </c>
      <c r="AR496" s="96" t="s">
        <v>1926</v>
      </c>
      <c r="AS496" s="96" t="s">
        <v>1926</v>
      </c>
      <c r="AT496" s="96" t="s">
        <v>1926</v>
      </c>
      <c r="AU496" s="96" t="s">
        <v>1926</v>
      </c>
      <c r="AV496" s="96" t="s">
        <v>1926</v>
      </c>
      <c r="AW496" s="96" t="s">
        <v>1926</v>
      </c>
      <c r="AX496" s="96" t="s">
        <v>1926</v>
      </c>
      <c r="AY496" s="344"/>
      <c r="AZ496" s="93"/>
      <c r="BA496" s="93">
        <v>4.3446376799999997E-4</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c r="BV496" s="94"/>
      <c r="BW496" s="94"/>
      <c r="BX496" s="94"/>
      <c r="BY496" s="94"/>
      <c r="BZ496" s="94">
        <v>0</v>
      </c>
      <c r="CA496" s="373"/>
    </row>
    <row r="497" spans="1:79" s="2" customFormat="1" ht="11.45" customHeight="1" x14ac:dyDescent="0.15">
      <c r="A497" s="95"/>
      <c r="B497" s="312"/>
      <c r="C497" s="346" t="s">
        <v>1926</v>
      </c>
      <c r="D497" s="312"/>
      <c r="E497" s="127"/>
      <c r="F497" s="126"/>
      <c r="G497" s="946" t="s">
        <v>1926</v>
      </c>
      <c r="H497" s="946" t="s">
        <v>1926</v>
      </c>
      <c r="I497" s="944"/>
      <c r="J497" s="103"/>
      <c r="K497" s="104"/>
      <c r="L497" s="105"/>
      <c r="M497" s="629"/>
      <c r="N497" s="630"/>
      <c r="O497" s="372" t="s">
        <v>1926</v>
      </c>
      <c r="P497" s="352"/>
      <c r="Q497" s="241">
        <v>0</v>
      </c>
      <c r="R497" s="100"/>
      <c r="S497" s="42"/>
      <c r="T497" s="228"/>
      <c r="U497" s="340">
        <v>0</v>
      </c>
      <c r="V497" s="227"/>
      <c r="W497" s="5"/>
      <c r="X497" s="108" t="s">
        <v>1926</v>
      </c>
      <c r="Y497" s="109" t="s">
        <v>119</v>
      </c>
      <c r="Z497" s="123">
        <v>0</v>
      </c>
      <c r="AA497" s="83" t="s">
        <v>1926</v>
      </c>
      <c r="AB497" s="83" t="s">
        <v>1926</v>
      </c>
      <c r="AC497" s="83" t="s">
        <v>1926</v>
      </c>
      <c r="AE497" s="93" t="s">
        <v>2965</v>
      </c>
      <c r="AF497" s="93"/>
      <c r="AG497" s="96" t="s">
        <v>1926</v>
      </c>
      <c r="AH497" s="96" t="s">
        <v>1926</v>
      </c>
      <c r="AI497" s="96" t="s">
        <v>1926</v>
      </c>
      <c r="AJ497" s="96" t="s">
        <v>1926</v>
      </c>
      <c r="AK497" s="96" t="s">
        <v>1926</v>
      </c>
      <c r="AL497" s="96" t="s">
        <v>1926</v>
      </c>
      <c r="AM497" s="96" t="s">
        <v>1926</v>
      </c>
      <c r="AN497" s="96" t="s">
        <v>1926</v>
      </c>
      <c r="AO497" s="96" t="s">
        <v>1926</v>
      </c>
      <c r="AP497" s="96" t="s">
        <v>1926</v>
      </c>
      <c r="AQ497" s="96" t="s">
        <v>1926</v>
      </c>
      <c r="AR497" s="96" t="s">
        <v>1926</v>
      </c>
      <c r="AS497" s="96" t="s">
        <v>1926</v>
      </c>
      <c r="AT497" s="96" t="s">
        <v>1926</v>
      </c>
      <c r="AU497" s="96" t="s">
        <v>1926</v>
      </c>
      <c r="AV497" s="96" t="s">
        <v>1926</v>
      </c>
      <c r="AW497" s="96" t="s">
        <v>1926</v>
      </c>
      <c r="AX497" s="96" t="s">
        <v>1926</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3"/>
    </row>
    <row r="498" spans="1:79" s="2" customFormat="1" ht="11.45" customHeight="1" x14ac:dyDescent="0.15">
      <c r="A498" s="95"/>
      <c r="B498" s="312"/>
      <c r="C498" s="346" t="s">
        <v>1926</v>
      </c>
      <c r="D498" s="312"/>
      <c r="E498" s="127"/>
      <c r="F498" s="126"/>
      <c r="G498" s="946" t="s">
        <v>1926</v>
      </c>
      <c r="H498" s="946" t="s">
        <v>1926</v>
      </c>
      <c r="I498" s="944"/>
      <c r="J498" s="103"/>
      <c r="K498" s="104"/>
      <c r="L498" s="105"/>
      <c r="M498" s="629"/>
      <c r="N498" s="630"/>
      <c r="O498" s="372" t="s">
        <v>1926</v>
      </c>
      <c r="P498" s="352"/>
      <c r="Q498" s="241">
        <v>0</v>
      </c>
      <c r="R498" s="100"/>
      <c r="S498" s="42"/>
      <c r="T498" s="228"/>
      <c r="U498" s="340">
        <v>0</v>
      </c>
      <c r="V498" s="227"/>
      <c r="W498" s="5"/>
      <c r="X498" s="108" t="s">
        <v>1926</v>
      </c>
      <c r="Y498" s="109" t="s">
        <v>119</v>
      </c>
      <c r="Z498" s="123">
        <v>0</v>
      </c>
      <c r="AA498" s="83" t="s">
        <v>1926</v>
      </c>
      <c r="AB498" s="83" t="s">
        <v>1926</v>
      </c>
      <c r="AC498" s="83" t="s">
        <v>1926</v>
      </c>
      <c r="AE498" s="93" t="s">
        <v>2965</v>
      </c>
      <c r="AF498" s="93"/>
      <c r="AG498" s="96" t="s">
        <v>1926</v>
      </c>
      <c r="AH498" s="96" t="s">
        <v>1926</v>
      </c>
      <c r="AI498" s="96" t="s">
        <v>1926</v>
      </c>
      <c r="AJ498" s="96" t="s">
        <v>1926</v>
      </c>
      <c r="AK498" s="96" t="s">
        <v>1926</v>
      </c>
      <c r="AL498" s="96" t="s">
        <v>1926</v>
      </c>
      <c r="AM498" s="96" t="s">
        <v>1926</v>
      </c>
      <c r="AN498" s="96" t="s">
        <v>1926</v>
      </c>
      <c r="AO498" s="96" t="s">
        <v>1926</v>
      </c>
      <c r="AP498" s="96" t="s">
        <v>1926</v>
      </c>
      <c r="AQ498" s="96" t="s">
        <v>1926</v>
      </c>
      <c r="AR498" s="96" t="s">
        <v>1926</v>
      </c>
      <c r="AS498" s="96" t="s">
        <v>1926</v>
      </c>
      <c r="AT498" s="96" t="s">
        <v>1926</v>
      </c>
      <c r="AU498" s="96" t="s">
        <v>1926</v>
      </c>
      <c r="AV498" s="96" t="s">
        <v>1926</v>
      </c>
      <c r="AW498" s="96" t="s">
        <v>1926</v>
      </c>
      <c r="AX498" s="96" t="s">
        <v>1926</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3"/>
    </row>
    <row r="499" spans="1:79" s="2" customFormat="1" ht="11.45" customHeight="1" x14ac:dyDescent="0.15">
      <c r="A499" s="95"/>
      <c r="B499" s="312"/>
      <c r="C499" s="346" t="s">
        <v>1926</v>
      </c>
      <c r="D499" s="312"/>
      <c r="E499" s="127"/>
      <c r="F499" s="126"/>
      <c r="G499" s="946" t="s">
        <v>1926</v>
      </c>
      <c r="H499" s="946" t="s">
        <v>1926</v>
      </c>
      <c r="I499" s="944"/>
      <c r="J499" s="103"/>
      <c r="K499" s="104"/>
      <c r="L499" s="105"/>
      <c r="M499" s="629"/>
      <c r="N499" s="630"/>
      <c r="O499" s="372" t="s">
        <v>1926</v>
      </c>
      <c r="P499" s="352"/>
      <c r="Q499" s="241">
        <v>0</v>
      </c>
      <c r="R499" s="100"/>
      <c r="S499" s="42"/>
      <c r="T499" s="228"/>
      <c r="U499" s="340">
        <v>0</v>
      </c>
      <c r="V499" s="227"/>
      <c r="W499" s="5"/>
      <c r="X499" s="108" t="s">
        <v>1926</v>
      </c>
      <c r="Y499" s="109" t="s">
        <v>119</v>
      </c>
      <c r="Z499" s="123">
        <v>0</v>
      </c>
      <c r="AA499" s="83" t="s">
        <v>1926</v>
      </c>
      <c r="AB499" s="83" t="s">
        <v>1926</v>
      </c>
      <c r="AC499" s="83" t="s">
        <v>1926</v>
      </c>
      <c r="AE499" s="93" t="s">
        <v>2965</v>
      </c>
      <c r="AF499" s="93"/>
      <c r="AG499" s="96" t="s">
        <v>1926</v>
      </c>
      <c r="AH499" s="96" t="s">
        <v>1926</v>
      </c>
      <c r="AI499" s="96" t="s">
        <v>1926</v>
      </c>
      <c r="AJ499" s="96" t="s">
        <v>1926</v>
      </c>
      <c r="AK499" s="96" t="s">
        <v>1926</v>
      </c>
      <c r="AL499" s="96" t="s">
        <v>1926</v>
      </c>
      <c r="AM499" s="96" t="s">
        <v>1926</v>
      </c>
      <c r="AN499" s="96" t="s">
        <v>1926</v>
      </c>
      <c r="AO499" s="96" t="s">
        <v>1926</v>
      </c>
      <c r="AP499" s="96" t="s">
        <v>1926</v>
      </c>
      <c r="AQ499" s="96" t="s">
        <v>1926</v>
      </c>
      <c r="AR499" s="96" t="s">
        <v>1926</v>
      </c>
      <c r="AS499" s="96" t="s">
        <v>1926</v>
      </c>
      <c r="AT499" s="96" t="s">
        <v>1926</v>
      </c>
      <c r="AU499" s="96" t="s">
        <v>1926</v>
      </c>
      <c r="AV499" s="96" t="s">
        <v>1926</v>
      </c>
      <c r="AW499" s="96" t="s">
        <v>1926</v>
      </c>
      <c r="AX499" s="96" t="s">
        <v>1926</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3"/>
    </row>
    <row r="500" spans="1:79" s="2" customFormat="1" ht="11.45" customHeight="1" x14ac:dyDescent="0.15">
      <c r="A500" s="95"/>
      <c r="B500" s="312"/>
      <c r="C500" s="346" t="s">
        <v>1926</v>
      </c>
      <c r="D500" s="312"/>
      <c r="E500" s="127"/>
      <c r="F500" s="126"/>
      <c r="G500" s="946" t="s">
        <v>1926</v>
      </c>
      <c r="H500" s="946" t="s">
        <v>1926</v>
      </c>
      <c r="I500" s="944"/>
      <c r="J500" s="103"/>
      <c r="K500" s="104"/>
      <c r="L500" s="105"/>
      <c r="M500" s="629"/>
      <c r="N500" s="630"/>
      <c r="O500" s="372" t="s">
        <v>1926</v>
      </c>
      <c r="P500" s="352"/>
      <c r="Q500" s="241">
        <v>0</v>
      </c>
      <c r="R500" s="100"/>
      <c r="S500" s="42"/>
      <c r="T500" s="228"/>
      <c r="U500" s="340">
        <v>0</v>
      </c>
      <c r="V500" s="227"/>
      <c r="W500" s="5"/>
      <c r="X500" s="108" t="s">
        <v>1926</v>
      </c>
      <c r="Y500" s="109" t="s">
        <v>119</v>
      </c>
      <c r="Z500" s="123">
        <v>0</v>
      </c>
      <c r="AA500" s="83" t="s">
        <v>1926</v>
      </c>
      <c r="AB500" s="83" t="s">
        <v>1926</v>
      </c>
      <c r="AC500" s="83" t="s">
        <v>1926</v>
      </c>
      <c r="AE500" s="93" t="s">
        <v>2965</v>
      </c>
      <c r="AF500" s="93"/>
      <c r="AG500" s="96" t="s">
        <v>1926</v>
      </c>
      <c r="AH500" s="96" t="s">
        <v>1926</v>
      </c>
      <c r="AI500" s="96" t="s">
        <v>1926</v>
      </c>
      <c r="AJ500" s="96" t="s">
        <v>1926</v>
      </c>
      <c r="AK500" s="96" t="s">
        <v>1926</v>
      </c>
      <c r="AL500" s="96" t="s">
        <v>1926</v>
      </c>
      <c r="AM500" s="96" t="s">
        <v>1926</v>
      </c>
      <c r="AN500" s="96" t="s">
        <v>1926</v>
      </c>
      <c r="AO500" s="96" t="s">
        <v>1926</v>
      </c>
      <c r="AP500" s="96" t="s">
        <v>1926</v>
      </c>
      <c r="AQ500" s="96" t="s">
        <v>1926</v>
      </c>
      <c r="AR500" s="96" t="s">
        <v>1926</v>
      </c>
      <c r="AS500" s="96" t="s">
        <v>1926</v>
      </c>
      <c r="AT500" s="96" t="s">
        <v>1926</v>
      </c>
      <c r="AU500" s="96" t="s">
        <v>1926</v>
      </c>
      <c r="AV500" s="96" t="s">
        <v>1926</v>
      </c>
      <c r="AW500" s="96" t="s">
        <v>1926</v>
      </c>
      <c r="AX500" s="96" t="s">
        <v>1926</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3"/>
    </row>
    <row r="501" spans="1:79" s="2" customFormat="1" ht="11.45" customHeight="1" x14ac:dyDescent="0.15">
      <c r="A501" s="95"/>
      <c r="B501" s="312"/>
      <c r="C501" s="346" t="s">
        <v>1926</v>
      </c>
      <c r="D501" s="312"/>
      <c r="E501" s="127"/>
      <c r="F501" s="126"/>
      <c r="G501" s="946" t="s">
        <v>1926</v>
      </c>
      <c r="H501" s="946" t="s">
        <v>1926</v>
      </c>
      <c r="I501" s="944"/>
      <c r="J501" s="103"/>
      <c r="K501" s="104"/>
      <c r="L501" s="105"/>
      <c r="M501" s="629"/>
      <c r="N501" s="630"/>
      <c r="O501" s="372" t="s">
        <v>1926</v>
      </c>
      <c r="P501" s="352"/>
      <c r="Q501" s="241">
        <v>0</v>
      </c>
      <c r="R501" s="100"/>
      <c r="S501" s="42"/>
      <c r="T501" s="228"/>
      <c r="U501" s="340">
        <v>0</v>
      </c>
      <c r="V501" s="227"/>
      <c r="W501" s="5"/>
      <c r="X501" s="108" t="s">
        <v>1926</v>
      </c>
      <c r="Y501" s="109" t="s">
        <v>119</v>
      </c>
      <c r="Z501" s="123">
        <v>0</v>
      </c>
      <c r="AA501" s="83" t="s">
        <v>1926</v>
      </c>
      <c r="AB501" s="83" t="s">
        <v>1926</v>
      </c>
      <c r="AC501" s="83" t="s">
        <v>1926</v>
      </c>
      <c r="AE501" s="93" t="s">
        <v>2965</v>
      </c>
      <c r="AF501" s="93"/>
      <c r="AG501" s="96" t="s">
        <v>1926</v>
      </c>
      <c r="AH501" s="96" t="s">
        <v>1926</v>
      </c>
      <c r="AI501" s="96" t="s">
        <v>1926</v>
      </c>
      <c r="AJ501" s="96" t="s">
        <v>1926</v>
      </c>
      <c r="AK501" s="96" t="s">
        <v>1926</v>
      </c>
      <c r="AL501" s="96" t="s">
        <v>1926</v>
      </c>
      <c r="AM501" s="96" t="s">
        <v>1926</v>
      </c>
      <c r="AN501" s="96" t="s">
        <v>1926</v>
      </c>
      <c r="AO501" s="96" t="s">
        <v>1926</v>
      </c>
      <c r="AP501" s="96" t="s">
        <v>1926</v>
      </c>
      <c r="AQ501" s="96" t="s">
        <v>1926</v>
      </c>
      <c r="AR501" s="96" t="s">
        <v>1926</v>
      </c>
      <c r="AS501" s="96" t="s">
        <v>1926</v>
      </c>
      <c r="AT501" s="96" t="s">
        <v>1926</v>
      </c>
      <c r="AU501" s="96" t="s">
        <v>1926</v>
      </c>
      <c r="AV501" s="96" t="s">
        <v>1926</v>
      </c>
      <c r="AW501" s="96" t="s">
        <v>1926</v>
      </c>
      <c r="AX501" s="96" t="s">
        <v>1926</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3"/>
    </row>
    <row r="502" spans="1:79" s="2" customFormat="1" ht="11.45" customHeight="1" x14ac:dyDescent="0.15">
      <c r="A502" s="95"/>
      <c r="B502" s="312"/>
      <c r="C502" s="346" t="s">
        <v>1926</v>
      </c>
      <c r="D502" s="312"/>
      <c r="E502" s="127"/>
      <c r="F502" s="126"/>
      <c r="G502" s="946" t="s">
        <v>1926</v>
      </c>
      <c r="H502" s="946" t="s">
        <v>1926</v>
      </c>
      <c r="I502" s="944"/>
      <c r="J502" s="103"/>
      <c r="K502" s="104"/>
      <c r="L502" s="105"/>
      <c r="M502" s="629"/>
      <c r="N502" s="630"/>
      <c r="O502" s="372" t="s">
        <v>1926</v>
      </c>
      <c r="P502" s="352"/>
      <c r="Q502" s="241">
        <v>0</v>
      </c>
      <c r="R502" s="100"/>
      <c r="S502" s="42"/>
      <c r="T502" s="228"/>
      <c r="U502" s="340">
        <v>0</v>
      </c>
      <c r="V502" s="227"/>
      <c r="W502" s="5"/>
      <c r="X502" s="108" t="s">
        <v>1926</v>
      </c>
      <c r="Y502" s="109" t="s">
        <v>119</v>
      </c>
      <c r="Z502" s="123">
        <v>0</v>
      </c>
      <c r="AA502" s="83" t="s">
        <v>1926</v>
      </c>
      <c r="AB502" s="83" t="s">
        <v>1926</v>
      </c>
      <c r="AC502" s="83" t="s">
        <v>1926</v>
      </c>
      <c r="AE502" s="93" t="s">
        <v>2965</v>
      </c>
      <c r="AF502" s="93"/>
      <c r="AG502" s="96" t="s">
        <v>1926</v>
      </c>
      <c r="AH502" s="96" t="s">
        <v>1926</v>
      </c>
      <c r="AI502" s="96" t="s">
        <v>1926</v>
      </c>
      <c r="AJ502" s="96" t="s">
        <v>1926</v>
      </c>
      <c r="AK502" s="96" t="s">
        <v>1926</v>
      </c>
      <c r="AL502" s="96" t="s">
        <v>1926</v>
      </c>
      <c r="AM502" s="96" t="s">
        <v>1926</v>
      </c>
      <c r="AN502" s="96" t="s">
        <v>1926</v>
      </c>
      <c r="AO502" s="96" t="s">
        <v>1926</v>
      </c>
      <c r="AP502" s="96" t="s">
        <v>1926</v>
      </c>
      <c r="AQ502" s="96" t="s">
        <v>1926</v>
      </c>
      <c r="AR502" s="96" t="s">
        <v>1926</v>
      </c>
      <c r="AS502" s="96" t="s">
        <v>1926</v>
      </c>
      <c r="AT502" s="96" t="s">
        <v>1926</v>
      </c>
      <c r="AU502" s="96" t="s">
        <v>1926</v>
      </c>
      <c r="AV502" s="96" t="s">
        <v>1926</v>
      </c>
      <c r="AW502" s="96" t="s">
        <v>1926</v>
      </c>
      <c r="AX502" s="96" t="s">
        <v>1926</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3"/>
    </row>
    <row r="503" spans="1:79" s="2" customFormat="1" ht="11.45" customHeight="1" x14ac:dyDescent="0.15">
      <c r="A503" s="95"/>
      <c r="B503" s="312"/>
      <c r="C503" s="346" t="s">
        <v>1926</v>
      </c>
      <c r="D503" s="312"/>
      <c r="E503" s="127"/>
      <c r="F503" s="126"/>
      <c r="G503" s="946" t="s">
        <v>1926</v>
      </c>
      <c r="H503" s="946" t="s">
        <v>1926</v>
      </c>
      <c r="I503" s="944"/>
      <c r="J503" s="103"/>
      <c r="K503" s="104"/>
      <c r="L503" s="105"/>
      <c r="M503" s="629"/>
      <c r="N503" s="630"/>
      <c r="O503" s="372" t="s">
        <v>1926</v>
      </c>
      <c r="P503" s="352"/>
      <c r="Q503" s="241">
        <v>0</v>
      </c>
      <c r="R503" s="100"/>
      <c r="S503" s="42"/>
      <c r="T503" s="228"/>
      <c r="U503" s="340">
        <v>0</v>
      </c>
      <c r="V503" s="227"/>
      <c r="W503" s="5"/>
      <c r="X503" s="108" t="s">
        <v>1926</v>
      </c>
      <c r="Y503" s="109" t="s">
        <v>119</v>
      </c>
      <c r="Z503" s="123">
        <v>0</v>
      </c>
      <c r="AA503" s="83" t="s">
        <v>1926</v>
      </c>
      <c r="AB503" s="83" t="s">
        <v>1926</v>
      </c>
      <c r="AC503" s="83" t="s">
        <v>1926</v>
      </c>
      <c r="AE503" s="93" t="s">
        <v>2965</v>
      </c>
      <c r="AF503" s="93"/>
      <c r="AG503" s="96" t="s">
        <v>1926</v>
      </c>
      <c r="AH503" s="96" t="s">
        <v>1926</v>
      </c>
      <c r="AI503" s="96" t="s">
        <v>1926</v>
      </c>
      <c r="AJ503" s="96" t="s">
        <v>1926</v>
      </c>
      <c r="AK503" s="96" t="s">
        <v>1926</v>
      </c>
      <c r="AL503" s="96" t="s">
        <v>1926</v>
      </c>
      <c r="AM503" s="96" t="s">
        <v>1926</v>
      </c>
      <c r="AN503" s="96" t="s">
        <v>1926</v>
      </c>
      <c r="AO503" s="96" t="s">
        <v>1926</v>
      </c>
      <c r="AP503" s="96" t="s">
        <v>1926</v>
      </c>
      <c r="AQ503" s="96" t="s">
        <v>1926</v>
      </c>
      <c r="AR503" s="96" t="s">
        <v>1926</v>
      </c>
      <c r="AS503" s="96" t="s">
        <v>1926</v>
      </c>
      <c r="AT503" s="96" t="s">
        <v>1926</v>
      </c>
      <c r="AU503" s="96" t="s">
        <v>1926</v>
      </c>
      <c r="AV503" s="96" t="s">
        <v>1926</v>
      </c>
      <c r="AW503" s="96" t="s">
        <v>1926</v>
      </c>
      <c r="AX503" s="96" t="s">
        <v>1926</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3"/>
    </row>
    <row r="504" spans="1:79" s="2" customFormat="1" ht="11.45" customHeight="1" x14ac:dyDescent="0.15">
      <c r="A504" s="95"/>
      <c r="B504" s="312"/>
      <c r="C504" s="346" t="s">
        <v>1926</v>
      </c>
      <c r="D504" s="312"/>
      <c r="E504" s="127"/>
      <c r="F504" s="126"/>
      <c r="G504" s="946" t="s">
        <v>1926</v>
      </c>
      <c r="H504" s="946" t="s">
        <v>1926</v>
      </c>
      <c r="I504" s="944"/>
      <c r="J504" s="103"/>
      <c r="K504" s="104"/>
      <c r="L504" s="105"/>
      <c r="M504" s="629"/>
      <c r="N504" s="630"/>
      <c r="O504" s="372" t="s">
        <v>1926</v>
      </c>
      <c r="P504" s="352"/>
      <c r="Q504" s="241">
        <v>0</v>
      </c>
      <c r="R504" s="100"/>
      <c r="S504" s="42"/>
      <c r="T504" s="228"/>
      <c r="U504" s="340">
        <v>0</v>
      </c>
      <c r="V504" s="227"/>
      <c r="W504" s="5"/>
      <c r="X504" s="108" t="s">
        <v>1926</v>
      </c>
      <c r="Y504" s="109" t="s">
        <v>119</v>
      </c>
      <c r="Z504" s="123">
        <v>0</v>
      </c>
      <c r="AA504" s="83" t="s">
        <v>1926</v>
      </c>
      <c r="AB504" s="83" t="s">
        <v>1926</v>
      </c>
      <c r="AC504" s="83" t="s">
        <v>1926</v>
      </c>
      <c r="AE504" s="93" t="s">
        <v>2965</v>
      </c>
      <c r="AF504" s="93"/>
      <c r="AG504" s="96" t="s">
        <v>1926</v>
      </c>
      <c r="AH504" s="96" t="s">
        <v>1926</v>
      </c>
      <c r="AI504" s="96" t="s">
        <v>1926</v>
      </c>
      <c r="AJ504" s="96" t="s">
        <v>1926</v>
      </c>
      <c r="AK504" s="96" t="s">
        <v>1926</v>
      </c>
      <c r="AL504" s="96" t="s">
        <v>1926</v>
      </c>
      <c r="AM504" s="96" t="s">
        <v>1926</v>
      </c>
      <c r="AN504" s="96" t="s">
        <v>1926</v>
      </c>
      <c r="AO504" s="96" t="s">
        <v>1926</v>
      </c>
      <c r="AP504" s="96" t="s">
        <v>1926</v>
      </c>
      <c r="AQ504" s="96" t="s">
        <v>1926</v>
      </c>
      <c r="AR504" s="96" t="s">
        <v>1926</v>
      </c>
      <c r="AS504" s="96" t="s">
        <v>1926</v>
      </c>
      <c r="AT504" s="96" t="s">
        <v>1926</v>
      </c>
      <c r="AU504" s="96" t="s">
        <v>1926</v>
      </c>
      <c r="AV504" s="96" t="s">
        <v>1926</v>
      </c>
      <c r="AW504" s="96" t="s">
        <v>1926</v>
      </c>
      <c r="AX504" s="96" t="s">
        <v>1926</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3"/>
    </row>
    <row r="505" spans="1:79" s="2" customFormat="1" ht="11.45" customHeight="1" x14ac:dyDescent="0.15">
      <c r="A505" s="95"/>
      <c r="B505" s="312"/>
      <c r="C505" s="346" t="s">
        <v>1926</v>
      </c>
      <c r="D505" s="312"/>
      <c r="E505" s="127"/>
      <c r="F505" s="126"/>
      <c r="G505" s="946" t="s">
        <v>1926</v>
      </c>
      <c r="H505" s="946" t="s">
        <v>1926</v>
      </c>
      <c r="I505" s="944"/>
      <c r="J505" s="103"/>
      <c r="K505" s="104"/>
      <c r="L505" s="105"/>
      <c r="M505" s="629"/>
      <c r="N505" s="630"/>
      <c r="O505" s="372" t="s">
        <v>1926</v>
      </c>
      <c r="P505" s="352"/>
      <c r="Q505" s="241">
        <v>0</v>
      </c>
      <c r="R505" s="100"/>
      <c r="S505" s="42"/>
      <c r="T505" s="228"/>
      <c r="U505" s="340">
        <v>0</v>
      </c>
      <c r="V505" s="227"/>
      <c r="W505" s="5"/>
      <c r="X505" s="108" t="s">
        <v>1926</v>
      </c>
      <c r="Y505" s="109" t="s">
        <v>119</v>
      </c>
      <c r="Z505" s="123">
        <v>0</v>
      </c>
      <c r="AA505" s="83" t="s">
        <v>1926</v>
      </c>
      <c r="AB505" s="83" t="s">
        <v>1926</v>
      </c>
      <c r="AC505" s="83" t="s">
        <v>1926</v>
      </c>
      <c r="AE505" s="93" t="s">
        <v>2965</v>
      </c>
      <c r="AF505" s="93"/>
      <c r="AG505" s="96" t="s">
        <v>1926</v>
      </c>
      <c r="AH505" s="96" t="s">
        <v>1926</v>
      </c>
      <c r="AI505" s="96" t="s">
        <v>1926</v>
      </c>
      <c r="AJ505" s="96" t="s">
        <v>1926</v>
      </c>
      <c r="AK505" s="96" t="s">
        <v>1926</v>
      </c>
      <c r="AL505" s="96" t="s">
        <v>1926</v>
      </c>
      <c r="AM505" s="96" t="s">
        <v>1926</v>
      </c>
      <c r="AN505" s="96" t="s">
        <v>1926</v>
      </c>
      <c r="AO505" s="96" t="s">
        <v>1926</v>
      </c>
      <c r="AP505" s="96" t="s">
        <v>1926</v>
      </c>
      <c r="AQ505" s="96" t="s">
        <v>1926</v>
      </c>
      <c r="AR505" s="96" t="s">
        <v>1926</v>
      </c>
      <c r="AS505" s="96" t="s">
        <v>1926</v>
      </c>
      <c r="AT505" s="96" t="s">
        <v>1926</v>
      </c>
      <c r="AU505" s="96" t="s">
        <v>1926</v>
      </c>
      <c r="AV505" s="96" t="s">
        <v>1926</v>
      </c>
      <c r="AW505" s="96" t="s">
        <v>1926</v>
      </c>
      <c r="AX505" s="96" t="s">
        <v>1926</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3"/>
    </row>
    <row r="506" spans="1:79" s="2" customFormat="1" ht="11.45" customHeight="1" x14ac:dyDescent="0.15">
      <c r="A506" s="95"/>
      <c r="B506" s="312"/>
      <c r="C506" s="346" t="s">
        <v>1926</v>
      </c>
      <c r="D506" s="312"/>
      <c r="E506" s="127"/>
      <c r="F506" s="126"/>
      <c r="G506" s="946" t="s">
        <v>1926</v>
      </c>
      <c r="H506" s="946" t="s">
        <v>1926</v>
      </c>
      <c r="I506" s="944"/>
      <c r="J506" s="103"/>
      <c r="K506" s="104"/>
      <c r="L506" s="105"/>
      <c r="M506" s="629"/>
      <c r="N506" s="630"/>
      <c r="O506" s="372" t="s">
        <v>1926</v>
      </c>
      <c r="P506" s="352"/>
      <c r="Q506" s="241">
        <v>0</v>
      </c>
      <c r="R506" s="100"/>
      <c r="S506" s="42"/>
      <c r="T506" s="228"/>
      <c r="U506" s="340">
        <v>0</v>
      </c>
      <c r="V506" s="227"/>
      <c r="W506" s="5"/>
      <c r="X506" s="108" t="s">
        <v>1926</v>
      </c>
      <c r="Y506" s="109" t="s">
        <v>119</v>
      </c>
      <c r="Z506" s="123">
        <v>0</v>
      </c>
      <c r="AA506" s="83" t="s">
        <v>1926</v>
      </c>
      <c r="AB506" s="83" t="s">
        <v>1926</v>
      </c>
      <c r="AC506" s="83" t="s">
        <v>1926</v>
      </c>
      <c r="AE506" s="93" t="s">
        <v>2965</v>
      </c>
      <c r="AF506" s="93"/>
      <c r="AG506" s="96" t="s">
        <v>1926</v>
      </c>
      <c r="AH506" s="96" t="s">
        <v>1926</v>
      </c>
      <c r="AI506" s="96" t="s">
        <v>1926</v>
      </c>
      <c r="AJ506" s="96" t="s">
        <v>1926</v>
      </c>
      <c r="AK506" s="96" t="s">
        <v>1926</v>
      </c>
      <c r="AL506" s="96" t="s">
        <v>1926</v>
      </c>
      <c r="AM506" s="96" t="s">
        <v>1926</v>
      </c>
      <c r="AN506" s="96" t="s">
        <v>1926</v>
      </c>
      <c r="AO506" s="96" t="s">
        <v>1926</v>
      </c>
      <c r="AP506" s="96" t="s">
        <v>1926</v>
      </c>
      <c r="AQ506" s="96" t="s">
        <v>1926</v>
      </c>
      <c r="AR506" s="96" t="s">
        <v>1926</v>
      </c>
      <c r="AS506" s="96" t="s">
        <v>1926</v>
      </c>
      <c r="AT506" s="96" t="s">
        <v>1926</v>
      </c>
      <c r="AU506" s="96" t="s">
        <v>1926</v>
      </c>
      <c r="AV506" s="96" t="s">
        <v>1926</v>
      </c>
      <c r="AW506" s="96" t="s">
        <v>1926</v>
      </c>
      <c r="AX506" s="96" t="s">
        <v>1926</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3"/>
    </row>
    <row r="507" spans="1:79" s="2" customFormat="1" ht="11.45" customHeight="1" x14ac:dyDescent="0.15">
      <c r="A507" s="95"/>
      <c r="B507" s="312"/>
      <c r="C507" s="346" t="s">
        <v>1926</v>
      </c>
      <c r="D507" s="312"/>
      <c r="E507" s="127"/>
      <c r="F507" s="126"/>
      <c r="G507" s="946" t="s">
        <v>1926</v>
      </c>
      <c r="H507" s="946" t="s">
        <v>1926</v>
      </c>
      <c r="I507" s="944"/>
      <c r="J507" s="103"/>
      <c r="K507" s="104"/>
      <c r="L507" s="105"/>
      <c r="M507" s="629"/>
      <c r="N507" s="630"/>
      <c r="O507" s="372" t="s">
        <v>1926</v>
      </c>
      <c r="P507" s="352"/>
      <c r="Q507" s="241">
        <v>0</v>
      </c>
      <c r="R507" s="100"/>
      <c r="S507" s="42"/>
      <c r="T507" s="228"/>
      <c r="U507" s="340">
        <v>0</v>
      </c>
      <c r="V507" s="227"/>
      <c r="W507" s="5"/>
      <c r="X507" s="108" t="s">
        <v>1926</v>
      </c>
      <c r="Y507" s="109" t="s">
        <v>119</v>
      </c>
      <c r="Z507" s="123">
        <v>0</v>
      </c>
      <c r="AA507" s="83" t="s">
        <v>1926</v>
      </c>
      <c r="AB507" s="83" t="s">
        <v>1926</v>
      </c>
      <c r="AC507" s="83" t="s">
        <v>1926</v>
      </c>
      <c r="AE507" s="93" t="s">
        <v>2965</v>
      </c>
      <c r="AF507" s="93"/>
      <c r="AG507" s="96" t="s">
        <v>1926</v>
      </c>
      <c r="AH507" s="96" t="s">
        <v>1926</v>
      </c>
      <c r="AI507" s="96" t="s">
        <v>1926</v>
      </c>
      <c r="AJ507" s="96" t="s">
        <v>1926</v>
      </c>
      <c r="AK507" s="96" t="s">
        <v>1926</v>
      </c>
      <c r="AL507" s="96" t="s">
        <v>1926</v>
      </c>
      <c r="AM507" s="96" t="s">
        <v>1926</v>
      </c>
      <c r="AN507" s="96" t="s">
        <v>1926</v>
      </c>
      <c r="AO507" s="96" t="s">
        <v>1926</v>
      </c>
      <c r="AP507" s="96" t="s">
        <v>1926</v>
      </c>
      <c r="AQ507" s="96" t="s">
        <v>1926</v>
      </c>
      <c r="AR507" s="96" t="s">
        <v>1926</v>
      </c>
      <c r="AS507" s="96" t="s">
        <v>1926</v>
      </c>
      <c r="AT507" s="96" t="s">
        <v>1926</v>
      </c>
      <c r="AU507" s="96" t="s">
        <v>1926</v>
      </c>
      <c r="AV507" s="96" t="s">
        <v>1926</v>
      </c>
      <c r="AW507" s="96" t="s">
        <v>1926</v>
      </c>
      <c r="AX507" s="96" t="s">
        <v>1926</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3"/>
    </row>
    <row r="508" spans="1:79" s="2" customFormat="1" ht="11.45" customHeight="1" x14ac:dyDescent="0.15">
      <c r="A508" s="95"/>
      <c r="B508" s="312"/>
      <c r="C508" s="346" t="s">
        <v>1926</v>
      </c>
      <c r="D508" s="312"/>
      <c r="E508" s="127"/>
      <c r="F508" s="126"/>
      <c r="G508" s="946" t="s">
        <v>1926</v>
      </c>
      <c r="H508" s="946" t="s">
        <v>1926</v>
      </c>
      <c r="I508" s="944"/>
      <c r="J508" s="103"/>
      <c r="K508" s="104"/>
      <c r="L508" s="105"/>
      <c r="M508" s="629"/>
      <c r="N508" s="630"/>
      <c r="O508" s="372" t="s">
        <v>1926</v>
      </c>
      <c r="P508" s="352"/>
      <c r="Q508" s="241">
        <v>0</v>
      </c>
      <c r="R508" s="100"/>
      <c r="S508" s="42"/>
      <c r="T508" s="228"/>
      <c r="U508" s="340">
        <v>0</v>
      </c>
      <c r="V508" s="227"/>
      <c r="W508" s="5"/>
      <c r="X508" s="108" t="s">
        <v>1926</v>
      </c>
      <c r="Y508" s="109" t="s">
        <v>119</v>
      </c>
      <c r="Z508" s="123">
        <v>0</v>
      </c>
      <c r="AA508" s="83" t="s">
        <v>1926</v>
      </c>
      <c r="AB508" s="83" t="s">
        <v>1926</v>
      </c>
      <c r="AC508" s="83" t="s">
        <v>1926</v>
      </c>
      <c r="AE508" s="93" t="s">
        <v>2965</v>
      </c>
      <c r="AF508" s="93"/>
      <c r="AG508" s="96" t="s">
        <v>1926</v>
      </c>
      <c r="AH508" s="96" t="s">
        <v>1926</v>
      </c>
      <c r="AI508" s="96" t="s">
        <v>1926</v>
      </c>
      <c r="AJ508" s="96" t="s">
        <v>1926</v>
      </c>
      <c r="AK508" s="96" t="s">
        <v>1926</v>
      </c>
      <c r="AL508" s="96" t="s">
        <v>1926</v>
      </c>
      <c r="AM508" s="96" t="s">
        <v>1926</v>
      </c>
      <c r="AN508" s="96" t="s">
        <v>1926</v>
      </c>
      <c r="AO508" s="96" t="s">
        <v>1926</v>
      </c>
      <c r="AP508" s="96" t="s">
        <v>1926</v>
      </c>
      <c r="AQ508" s="96" t="s">
        <v>1926</v>
      </c>
      <c r="AR508" s="96" t="s">
        <v>1926</v>
      </c>
      <c r="AS508" s="96" t="s">
        <v>1926</v>
      </c>
      <c r="AT508" s="96" t="s">
        <v>1926</v>
      </c>
      <c r="AU508" s="96" t="s">
        <v>1926</v>
      </c>
      <c r="AV508" s="96" t="s">
        <v>1926</v>
      </c>
      <c r="AW508" s="96" t="s">
        <v>1926</v>
      </c>
      <c r="AX508" s="96" t="s">
        <v>1926</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3"/>
    </row>
    <row r="509" spans="1:79" s="2" customFormat="1" ht="11.45" customHeight="1" x14ac:dyDescent="0.15">
      <c r="A509" s="95"/>
      <c r="B509" s="312"/>
      <c r="C509" s="346" t="s">
        <v>1926</v>
      </c>
      <c r="D509" s="312"/>
      <c r="E509" s="127"/>
      <c r="F509" s="126"/>
      <c r="G509" s="946" t="s">
        <v>1926</v>
      </c>
      <c r="H509" s="946" t="s">
        <v>1926</v>
      </c>
      <c r="I509" s="944"/>
      <c r="J509" s="103"/>
      <c r="K509" s="104"/>
      <c r="L509" s="105"/>
      <c r="M509" s="629"/>
      <c r="N509" s="630"/>
      <c r="O509" s="372" t="s">
        <v>1926</v>
      </c>
      <c r="P509" s="352"/>
      <c r="Q509" s="241">
        <v>0</v>
      </c>
      <c r="R509" s="100"/>
      <c r="S509" s="42"/>
      <c r="T509" s="228"/>
      <c r="U509" s="340">
        <v>0</v>
      </c>
      <c r="V509" s="227"/>
      <c r="W509" s="5"/>
      <c r="X509" s="108" t="s">
        <v>1926</v>
      </c>
      <c r="Y509" s="109" t="s">
        <v>119</v>
      </c>
      <c r="Z509" s="123">
        <v>0</v>
      </c>
      <c r="AA509" s="83" t="s">
        <v>1926</v>
      </c>
      <c r="AB509" s="83" t="s">
        <v>1926</v>
      </c>
      <c r="AC509" s="83" t="s">
        <v>1926</v>
      </c>
      <c r="AE509" s="93" t="s">
        <v>2965</v>
      </c>
      <c r="AF509" s="93"/>
      <c r="AG509" s="96" t="s">
        <v>1926</v>
      </c>
      <c r="AH509" s="96" t="s">
        <v>1926</v>
      </c>
      <c r="AI509" s="96" t="s">
        <v>1926</v>
      </c>
      <c r="AJ509" s="96" t="s">
        <v>1926</v>
      </c>
      <c r="AK509" s="96" t="s">
        <v>1926</v>
      </c>
      <c r="AL509" s="96" t="s">
        <v>1926</v>
      </c>
      <c r="AM509" s="96" t="s">
        <v>1926</v>
      </c>
      <c r="AN509" s="96" t="s">
        <v>1926</v>
      </c>
      <c r="AO509" s="96" t="s">
        <v>1926</v>
      </c>
      <c r="AP509" s="96" t="s">
        <v>1926</v>
      </c>
      <c r="AQ509" s="96" t="s">
        <v>1926</v>
      </c>
      <c r="AR509" s="96" t="s">
        <v>1926</v>
      </c>
      <c r="AS509" s="96" t="s">
        <v>1926</v>
      </c>
      <c r="AT509" s="96" t="s">
        <v>1926</v>
      </c>
      <c r="AU509" s="96" t="s">
        <v>1926</v>
      </c>
      <c r="AV509" s="96" t="s">
        <v>1926</v>
      </c>
      <c r="AW509" s="96" t="s">
        <v>1926</v>
      </c>
      <c r="AX509" s="96" t="s">
        <v>1926</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3"/>
    </row>
    <row r="510" spans="1:79" s="2" customFormat="1" ht="11.45" customHeight="1" x14ac:dyDescent="0.15">
      <c r="A510" s="95"/>
      <c r="B510" s="312"/>
      <c r="C510" s="346" t="s">
        <v>1926</v>
      </c>
      <c r="D510" s="312"/>
      <c r="E510" s="127"/>
      <c r="F510" s="126"/>
      <c r="G510" s="946" t="s">
        <v>1926</v>
      </c>
      <c r="H510" s="946" t="s">
        <v>1926</v>
      </c>
      <c r="I510" s="944"/>
      <c r="J510" s="103"/>
      <c r="K510" s="104"/>
      <c r="L510" s="105"/>
      <c r="M510" s="629"/>
      <c r="N510" s="630"/>
      <c r="O510" s="372" t="s">
        <v>1926</v>
      </c>
      <c r="P510" s="352"/>
      <c r="Q510" s="241">
        <v>0</v>
      </c>
      <c r="R510" s="100"/>
      <c r="S510" s="42"/>
      <c r="T510" s="228"/>
      <c r="U510" s="340">
        <v>0</v>
      </c>
      <c r="V510" s="227"/>
      <c r="W510" s="5"/>
      <c r="X510" s="108" t="s">
        <v>1926</v>
      </c>
      <c r="Y510" s="109" t="s">
        <v>119</v>
      </c>
      <c r="Z510" s="123">
        <v>0</v>
      </c>
      <c r="AA510" s="83" t="s">
        <v>1926</v>
      </c>
      <c r="AB510" s="83" t="s">
        <v>1926</v>
      </c>
      <c r="AC510" s="83" t="s">
        <v>1926</v>
      </c>
      <c r="AE510" s="93" t="s">
        <v>2965</v>
      </c>
      <c r="AF510" s="93"/>
      <c r="AG510" s="96" t="s">
        <v>1926</v>
      </c>
      <c r="AH510" s="96" t="s">
        <v>1926</v>
      </c>
      <c r="AI510" s="96" t="s">
        <v>1926</v>
      </c>
      <c r="AJ510" s="96" t="s">
        <v>1926</v>
      </c>
      <c r="AK510" s="96" t="s">
        <v>1926</v>
      </c>
      <c r="AL510" s="96" t="s">
        <v>1926</v>
      </c>
      <c r="AM510" s="96" t="s">
        <v>1926</v>
      </c>
      <c r="AN510" s="96" t="s">
        <v>1926</v>
      </c>
      <c r="AO510" s="96" t="s">
        <v>1926</v>
      </c>
      <c r="AP510" s="96" t="s">
        <v>1926</v>
      </c>
      <c r="AQ510" s="96" t="s">
        <v>1926</v>
      </c>
      <c r="AR510" s="96" t="s">
        <v>1926</v>
      </c>
      <c r="AS510" s="96" t="s">
        <v>1926</v>
      </c>
      <c r="AT510" s="96" t="s">
        <v>1926</v>
      </c>
      <c r="AU510" s="96" t="s">
        <v>1926</v>
      </c>
      <c r="AV510" s="96" t="s">
        <v>1926</v>
      </c>
      <c r="AW510" s="96" t="s">
        <v>1926</v>
      </c>
      <c r="AX510" s="96" t="s">
        <v>1926</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1145</v>
      </c>
      <c r="I511" s="354"/>
      <c r="J511" s="259"/>
      <c r="K511" s="358">
        <v>5918500</v>
      </c>
      <c r="L511" s="352"/>
      <c r="M511" s="352"/>
      <c r="N511" s="352"/>
      <c r="O511" s="352"/>
      <c r="P511" s="352"/>
      <c r="Q511" s="358">
        <v>2247</v>
      </c>
      <c r="R511" s="101"/>
      <c r="S511" s="102"/>
      <c r="T511" s="228"/>
      <c r="U511" s="358">
        <v>2247</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46" t="s">
        <v>727</v>
      </c>
      <c r="F515" s="1346" t="s">
        <v>141</v>
      </c>
      <c r="G515" s="1346" t="s">
        <v>142</v>
      </c>
      <c r="H515" s="1346" t="s">
        <v>143</v>
      </c>
      <c r="I515" s="1346" t="s">
        <v>1190</v>
      </c>
      <c r="J515" s="1346" t="s">
        <v>1191</v>
      </c>
      <c r="K515" s="1346" t="s">
        <v>276</v>
      </c>
      <c r="L515" s="79" t="s">
        <v>1471</v>
      </c>
      <c r="M515" s="85"/>
      <c r="N515" s="85"/>
      <c r="O515" s="80"/>
      <c r="P515" s="284"/>
      <c r="Q515" s="79" t="s">
        <v>2184</v>
      </c>
      <c r="R515" s="80"/>
      <c r="S515" s="1346" t="s">
        <v>2185</v>
      </c>
      <c r="T515" s="284"/>
      <c r="U515" s="1346" t="s">
        <v>1934</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47"/>
      <c r="F516" s="1347"/>
      <c r="G516" s="1347"/>
      <c r="H516" s="1347"/>
      <c r="I516" s="1347"/>
      <c r="J516" s="1347"/>
      <c r="K516" s="1347"/>
      <c r="L516" s="37" t="s">
        <v>1270</v>
      </c>
      <c r="M516" s="37" t="s">
        <v>889</v>
      </c>
      <c r="N516" s="37" t="s">
        <v>1271</v>
      </c>
      <c r="O516" s="37" t="s">
        <v>1934</v>
      </c>
      <c r="P516" s="284"/>
      <c r="Q516" s="37" t="s">
        <v>1270</v>
      </c>
      <c r="R516" s="37" t="s">
        <v>889</v>
      </c>
      <c r="S516" s="1347"/>
      <c r="T516" s="284"/>
      <c r="U516" s="1347"/>
      <c r="V516" s="227"/>
      <c r="Y516" s="83"/>
      <c r="AE516" s="576" t="s">
        <v>598</v>
      </c>
      <c r="AX516" s="576" t="s">
        <v>598</v>
      </c>
      <c r="BA516" s="83" t="s">
        <v>653</v>
      </c>
      <c r="BB516" s="83" t="s">
        <v>653</v>
      </c>
      <c r="BC516" s="83" t="s">
        <v>2767</v>
      </c>
      <c r="BD516" s="83" t="s">
        <v>2767</v>
      </c>
      <c r="BE516" s="83" t="s">
        <v>201</v>
      </c>
      <c r="BF516" s="83" t="s">
        <v>203</v>
      </c>
      <c r="BG516" s="83" t="s">
        <v>203</v>
      </c>
      <c r="BH516" s="83" t="s">
        <v>203</v>
      </c>
      <c r="BI516" s="83" t="s">
        <v>546</v>
      </c>
      <c r="BJ516" s="83" t="s">
        <v>2084</v>
      </c>
      <c r="BK516" s="83" t="s">
        <v>1604</v>
      </c>
      <c r="BL516" s="83" t="s">
        <v>2630</v>
      </c>
      <c r="BM516" s="576" t="s">
        <v>1605</v>
      </c>
      <c r="BN516" s="576" t="s">
        <v>1605</v>
      </c>
      <c r="BO516" s="576" t="s">
        <v>1605</v>
      </c>
      <c r="BP516" s="83" t="s">
        <v>1103</v>
      </c>
      <c r="BQ516" s="83" t="s">
        <v>399</v>
      </c>
      <c r="BR516" s="83" t="s">
        <v>1607</v>
      </c>
      <c r="BS516" s="576" t="s">
        <v>125</v>
      </c>
      <c r="BT516" s="83" t="s">
        <v>125</v>
      </c>
      <c r="BU516" s="83" t="s">
        <v>2819</v>
      </c>
      <c r="BV516" s="83" t="s">
        <v>652</v>
      </c>
      <c r="BW516" s="83" t="s">
        <v>652</v>
      </c>
      <c r="BX516" s="83" t="s">
        <v>1608</v>
      </c>
      <c r="BY516" s="83" t="s">
        <v>205</v>
      </c>
      <c r="BZ516" s="579" t="s">
        <v>123</v>
      </c>
      <c r="CA516" s="373"/>
    </row>
    <row r="517" spans="1:79" s="2" customFormat="1" ht="11.45" hidden="1" customHeight="1" x14ac:dyDescent="0.15">
      <c r="A517" s="95"/>
      <c r="B517" s="312"/>
      <c r="C517" s="312"/>
      <c r="D517" s="312"/>
      <c r="E517" s="1346"/>
      <c r="F517" s="1346"/>
      <c r="G517" s="1346"/>
      <c r="H517" s="1346"/>
      <c r="I517" s="1346"/>
      <c r="J517" s="1346"/>
      <c r="K517" s="1346"/>
      <c r="L517" s="79"/>
      <c r="M517" s="85"/>
      <c r="N517" s="85"/>
      <c r="O517" s="80"/>
      <c r="P517" s="284"/>
      <c r="Q517" s="79"/>
      <c r="R517" s="80"/>
      <c r="S517" s="1346"/>
      <c r="T517" s="284"/>
      <c r="U517" s="1346"/>
      <c r="V517" s="227"/>
      <c r="Y517" s="83"/>
      <c r="BE517" s="2" t="s">
        <v>1282</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47"/>
      <c r="F518" s="1347"/>
      <c r="G518" s="1347"/>
      <c r="H518" s="1347"/>
      <c r="I518" s="1347"/>
      <c r="J518" s="1347"/>
      <c r="K518" s="1347"/>
      <c r="L518" s="37"/>
      <c r="M518" s="37"/>
      <c r="N518" s="37"/>
      <c r="O518" s="37"/>
      <c r="P518" s="284"/>
      <c r="Q518" s="37"/>
      <c r="R518" s="37"/>
      <c r="S518" s="1347"/>
      <c r="T518" s="284"/>
      <c r="U518" s="1347"/>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2474</v>
      </c>
      <c r="Y519" s="365" t="s">
        <v>1554</v>
      </c>
      <c r="Z519" s="365" t="s">
        <v>1259</v>
      </c>
      <c r="AA519" s="365" t="s">
        <v>1876</v>
      </c>
      <c r="AB519" s="365" t="s">
        <v>122</v>
      </c>
      <c r="AC519" s="365" t="s">
        <v>654</v>
      </c>
      <c r="AE519" s="365" t="s">
        <v>2543</v>
      </c>
      <c r="AF519" s="95"/>
      <c r="AG519" s="369" t="s">
        <v>2754</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2544</v>
      </c>
      <c r="BB519" s="345">
        <v>0.05</v>
      </c>
      <c r="BC519" s="83" t="s">
        <v>1261</v>
      </c>
      <c r="BD519" s="345"/>
      <c r="BE519" s="83" t="s">
        <v>1282</v>
      </c>
      <c r="BF519" s="83" t="s">
        <v>1262</v>
      </c>
      <c r="BG519" s="83" t="s">
        <v>1262</v>
      </c>
      <c r="BH519" s="83" t="s">
        <v>1262</v>
      </c>
      <c r="BI519" s="83" t="s">
        <v>667</v>
      </c>
      <c r="BJ519" s="83" t="s">
        <v>158</v>
      </c>
      <c r="BK519" s="83" t="s">
        <v>2753</v>
      </c>
      <c r="BL519" s="83" t="s">
        <v>1285</v>
      </c>
      <c r="BM519" s="576" t="s">
        <v>122</v>
      </c>
      <c r="BN519" s="576" t="s">
        <v>654</v>
      </c>
      <c r="BO519" s="576" t="s">
        <v>600</v>
      </c>
      <c r="BP519" s="83" t="s">
        <v>1288</v>
      </c>
      <c r="BQ519" s="83" t="s">
        <v>1289</v>
      </c>
      <c r="BR519" s="83" t="s">
        <v>2759</v>
      </c>
      <c r="BS519" s="576" t="s">
        <v>601</v>
      </c>
      <c r="BT519" s="83" t="s">
        <v>277</v>
      </c>
      <c r="BU519" s="83" t="s">
        <v>2755</v>
      </c>
      <c r="BV519" s="83" t="s">
        <v>159</v>
      </c>
      <c r="BW519" s="83" t="s">
        <v>159</v>
      </c>
      <c r="BX519" s="83" t="s">
        <v>160</v>
      </c>
      <c r="BY519" s="83" t="s">
        <v>160</v>
      </c>
      <c r="BZ519" s="579" t="s">
        <v>597</v>
      </c>
      <c r="CA519" s="373"/>
    </row>
    <row r="520" spans="1:79" s="2" customFormat="1" ht="11.45" customHeight="1" x14ac:dyDescent="0.15">
      <c r="A520" s="95"/>
      <c r="B520" s="312"/>
      <c r="C520" s="312"/>
      <c r="D520" s="312"/>
      <c r="E520" s="58" t="s">
        <v>147</v>
      </c>
      <c r="F520" s="13" t="s">
        <v>147</v>
      </c>
      <c r="G520" s="13"/>
      <c r="H520" s="13"/>
      <c r="I520" s="13"/>
      <c r="J520" s="88" t="s">
        <v>2842</v>
      </c>
      <c r="K520" s="13" t="s">
        <v>2849</v>
      </c>
      <c r="L520" s="13" t="s">
        <v>1137</v>
      </c>
      <c r="M520" s="13" t="s">
        <v>1137</v>
      </c>
      <c r="N520" s="13" t="s">
        <v>1137</v>
      </c>
      <c r="O520" s="13" t="s">
        <v>1137</v>
      </c>
      <c r="P520" s="228"/>
      <c r="Q520" s="13" t="s">
        <v>2849</v>
      </c>
      <c r="R520" s="13" t="s">
        <v>2849</v>
      </c>
      <c r="S520" s="13" t="s">
        <v>2849</v>
      </c>
      <c r="T520" s="228"/>
      <c r="U520" s="13" t="s">
        <v>2849</v>
      </c>
      <c r="V520" s="227"/>
      <c r="X520" s="365"/>
      <c r="Y520" s="365" t="s">
        <v>2629</v>
      </c>
      <c r="Z520" s="365" t="s">
        <v>1260</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2405</v>
      </c>
      <c r="BB520" s="83" t="s">
        <v>1258</v>
      </c>
      <c r="BC520" s="83" t="s">
        <v>1176</v>
      </c>
      <c r="BD520" s="83" t="s">
        <v>1176</v>
      </c>
      <c r="BE520" s="83" t="s">
        <v>1258</v>
      </c>
      <c r="BF520" s="83" t="s">
        <v>1263</v>
      </c>
      <c r="BG520" s="83" t="s">
        <v>2751</v>
      </c>
      <c r="BH520" s="83" t="s">
        <v>1258</v>
      </c>
      <c r="BI520" s="83" t="s">
        <v>1258</v>
      </c>
      <c r="BJ520" s="83" t="s">
        <v>1176</v>
      </c>
      <c r="BK520" s="83" t="s">
        <v>1284</v>
      </c>
      <c r="BL520" s="83" t="s">
        <v>1258</v>
      </c>
      <c r="BM520" s="576"/>
      <c r="BN520" s="576" t="s">
        <v>1287</v>
      </c>
      <c r="BO520" s="576" t="s">
        <v>1258</v>
      </c>
      <c r="BP520" s="83" t="s">
        <v>1258</v>
      </c>
      <c r="BQ520" s="83" t="s">
        <v>2758</v>
      </c>
      <c r="BR520" s="83" t="s">
        <v>2760</v>
      </c>
      <c r="BS520" s="576" t="s">
        <v>602</v>
      </c>
      <c r="BT520" s="83" t="s">
        <v>668</v>
      </c>
      <c r="BU520" s="83" t="s">
        <v>1176</v>
      </c>
      <c r="BV520" s="83" t="s">
        <v>1176</v>
      </c>
      <c r="BW520" s="83" t="s">
        <v>1176</v>
      </c>
      <c r="BX520" s="93" t="s">
        <v>1176</v>
      </c>
      <c r="BY520" s="93" t="s">
        <v>1176</v>
      </c>
      <c r="BZ520" s="579" t="s">
        <v>608</v>
      </c>
      <c r="CA520" s="373"/>
    </row>
    <row r="521" spans="1:79" s="2" customFormat="1" ht="11.45" customHeight="1" x14ac:dyDescent="0.15">
      <c r="A521" s="95"/>
      <c r="B521" s="312"/>
      <c r="C521" s="347">
        <v>4017</v>
      </c>
      <c r="D521" s="312"/>
      <c r="E521" s="375">
        <v>320</v>
      </c>
      <c r="F521" s="375" t="s">
        <v>2785</v>
      </c>
      <c r="G521" s="376" t="s">
        <v>0</v>
      </c>
      <c r="H521" s="362"/>
      <c r="I521" s="377"/>
      <c r="J521" s="378" t="s">
        <v>2901</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2985</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848</v>
      </c>
      <c r="D522" s="312"/>
      <c r="E522" s="355" t="s">
        <v>2625</v>
      </c>
      <c r="F522" s="356">
        <v>0</v>
      </c>
      <c r="G522" s="946" t="s">
        <v>124</v>
      </c>
      <c r="H522" s="946" t="s">
        <v>2563</v>
      </c>
      <c r="I522" s="943">
        <v>1</v>
      </c>
      <c r="J522" s="357">
        <v>1</v>
      </c>
      <c r="K522" s="104">
        <v>0</v>
      </c>
      <c r="L522" s="105">
        <v>3.2006E-4</v>
      </c>
      <c r="M522" s="627"/>
      <c r="N522" s="628"/>
      <c r="O522" s="372">
        <v>3.2006E-4</v>
      </c>
      <c r="P522" s="352"/>
      <c r="Q522" s="241">
        <v>0</v>
      </c>
      <c r="R522" s="100"/>
      <c r="S522" s="42"/>
      <c r="T522" s="228"/>
      <c r="U522" s="340">
        <v>0</v>
      </c>
      <c r="V522" s="227"/>
      <c r="W522" s="5"/>
      <c r="X522" s="106" t="s">
        <v>848</v>
      </c>
      <c r="Y522" s="107" t="s">
        <v>2934</v>
      </c>
      <c r="Z522" s="122">
        <v>0</v>
      </c>
      <c r="AA522" s="83" t="s">
        <v>123</v>
      </c>
      <c r="AB522" s="83" t="s">
        <v>123</v>
      </c>
      <c r="AC522" s="83" t="s">
        <v>2084</v>
      </c>
      <c r="AE522" s="93" t="s">
        <v>2965</v>
      </c>
      <c r="AF522" s="93"/>
      <c r="AG522" s="96" t="s">
        <v>1926</v>
      </c>
      <c r="AH522" s="96" t="s">
        <v>1926</v>
      </c>
      <c r="AI522" s="96" t="s">
        <v>1926</v>
      </c>
      <c r="AJ522" s="96" t="s">
        <v>1926</v>
      </c>
      <c r="AK522" s="96" t="s">
        <v>1926</v>
      </c>
      <c r="AL522" s="96" t="s">
        <v>1926</v>
      </c>
      <c r="AM522" s="96" t="s">
        <v>1926</v>
      </c>
      <c r="AN522" s="96" t="s">
        <v>1926</v>
      </c>
      <c r="AO522" s="96" t="s">
        <v>1926</v>
      </c>
      <c r="AP522" s="96" t="s">
        <v>1926</v>
      </c>
      <c r="AQ522" s="96" t="s">
        <v>1926</v>
      </c>
      <c r="AR522" s="96" t="s">
        <v>1926</v>
      </c>
      <c r="AS522" s="96" t="s">
        <v>1926</v>
      </c>
      <c r="AT522" s="96" t="s">
        <v>1926</v>
      </c>
      <c r="AU522" s="96" t="s">
        <v>1926</v>
      </c>
      <c r="AV522" s="96" t="s">
        <v>1926</v>
      </c>
      <c r="AW522" s="96" t="s">
        <v>1926</v>
      </c>
      <c r="AX522" s="96" t="s">
        <v>1926</v>
      </c>
      <c r="AY522" s="344"/>
      <c r="AZ522" s="93"/>
      <c r="BA522" s="93">
        <v>3.2006E-4</v>
      </c>
      <c r="BB522" s="94">
        <v>0</v>
      </c>
      <c r="BC522" s="93"/>
      <c r="BD522" s="94"/>
      <c r="BE522" s="94">
        <v>0</v>
      </c>
      <c r="BF522" s="94">
        <v>0</v>
      </c>
      <c r="BG522" s="94">
        <v>0</v>
      </c>
      <c r="BH522" s="578">
        <v>0</v>
      </c>
      <c r="BI522" s="578">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3"/>
    </row>
    <row r="523" spans="1:79" s="2" customFormat="1" ht="11.45" customHeight="1" x14ac:dyDescent="0.15">
      <c r="A523" s="95"/>
      <c r="B523" s="312"/>
      <c r="C523" s="346" t="s">
        <v>392</v>
      </c>
      <c r="D523" s="312"/>
      <c r="E523" s="127" t="s">
        <v>1226</v>
      </c>
      <c r="F523" s="126">
        <v>0</v>
      </c>
      <c r="G523" s="946" t="s">
        <v>1580</v>
      </c>
      <c r="H523" s="946" t="s">
        <v>2493</v>
      </c>
      <c r="I523" s="944">
        <v>1</v>
      </c>
      <c r="J523" s="103">
        <v>1</v>
      </c>
      <c r="K523" s="104">
        <v>265000</v>
      </c>
      <c r="L523" s="105">
        <v>3.2006E-4</v>
      </c>
      <c r="M523" s="629"/>
      <c r="N523" s="630"/>
      <c r="O523" s="372">
        <v>3.2006E-4</v>
      </c>
      <c r="P523" s="352"/>
      <c r="Q523" s="241">
        <v>85</v>
      </c>
      <c r="R523" s="100"/>
      <c r="S523" s="42"/>
      <c r="T523" s="228"/>
      <c r="U523" s="340">
        <v>85</v>
      </c>
      <c r="V523" s="227"/>
      <c r="W523" s="5"/>
      <c r="X523" s="108" t="s">
        <v>392</v>
      </c>
      <c r="Y523" s="109" t="s">
        <v>2671</v>
      </c>
      <c r="Z523" s="123">
        <v>265000</v>
      </c>
      <c r="AA523" s="83" t="s">
        <v>123</v>
      </c>
      <c r="AB523" s="83" t="s">
        <v>123</v>
      </c>
      <c r="AC523" s="83" t="s">
        <v>1608</v>
      </c>
      <c r="AE523" s="93" t="s">
        <v>2965</v>
      </c>
      <c r="AF523" s="93"/>
      <c r="AG523" s="96" t="s">
        <v>1926</v>
      </c>
      <c r="AH523" s="96" t="s">
        <v>1926</v>
      </c>
      <c r="AI523" s="96" t="s">
        <v>1926</v>
      </c>
      <c r="AJ523" s="96" t="s">
        <v>1926</v>
      </c>
      <c r="AK523" s="96" t="s">
        <v>1926</v>
      </c>
      <c r="AL523" s="96" t="s">
        <v>1926</v>
      </c>
      <c r="AM523" s="96" t="s">
        <v>1926</v>
      </c>
      <c r="AN523" s="96" t="s">
        <v>1926</v>
      </c>
      <c r="AO523" s="96" t="s">
        <v>1926</v>
      </c>
      <c r="AP523" s="96" t="s">
        <v>1926</v>
      </c>
      <c r="AQ523" s="96" t="s">
        <v>1926</v>
      </c>
      <c r="AR523" s="96" t="s">
        <v>1926</v>
      </c>
      <c r="AS523" s="96" t="s">
        <v>1926</v>
      </c>
      <c r="AT523" s="96" t="s">
        <v>1926</v>
      </c>
      <c r="AU523" s="96" t="s">
        <v>1926</v>
      </c>
      <c r="AV523" s="96" t="s">
        <v>1926</v>
      </c>
      <c r="AW523" s="96" t="s">
        <v>1926</v>
      </c>
      <c r="AX523" s="96" t="s">
        <v>1926</v>
      </c>
      <c r="AY523" s="344"/>
      <c r="AZ523" s="93"/>
      <c r="BA523" s="93">
        <v>3.2006E-4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c r="BV523" s="94"/>
      <c r="BW523" s="94"/>
      <c r="BX523" s="94"/>
      <c r="BY523" s="94"/>
      <c r="BZ523" s="94">
        <v>0</v>
      </c>
      <c r="CA523" s="373"/>
    </row>
    <row r="524" spans="1:79" s="2" customFormat="1" ht="11.45" customHeight="1" x14ac:dyDescent="0.15">
      <c r="A524" s="95"/>
      <c r="B524" s="312"/>
      <c r="C524" s="346" t="s">
        <v>2439</v>
      </c>
      <c r="D524" s="312"/>
      <c r="E524" s="127" t="s">
        <v>2627</v>
      </c>
      <c r="F524" s="126">
        <v>0</v>
      </c>
      <c r="G524" s="946" t="s">
        <v>202</v>
      </c>
      <c r="H524" s="946" t="s">
        <v>2563</v>
      </c>
      <c r="I524" s="944">
        <v>2.1015999999999999</v>
      </c>
      <c r="J524" s="103">
        <v>1</v>
      </c>
      <c r="K524" s="104">
        <v>15087935</v>
      </c>
      <c r="L524" s="105">
        <v>6.7263000000000002E-4</v>
      </c>
      <c r="M524" s="629"/>
      <c r="N524" s="630"/>
      <c r="O524" s="372">
        <v>6.7263000000000002E-4</v>
      </c>
      <c r="P524" s="352"/>
      <c r="Q524" s="241">
        <v>10149</v>
      </c>
      <c r="R524" s="100"/>
      <c r="S524" s="42"/>
      <c r="T524" s="228"/>
      <c r="U524" s="340">
        <v>10149</v>
      </c>
      <c r="V524" s="227"/>
      <c r="W524" s="5"/>
      <c r="X524" s="108" t="s">
        <v>2439</v>
      </c>
      <c r="Y524" s="109" t="s">
        <v>2397</v>
      </c>
      <c r="Z524" s="123">
        <v>31708804.195999999</v>
      </c>
      <c r="AA524" s="83" t="s">
        <v>201</v>
      </c>
      <c r="AB524" s="83" t="s">
        <v>201</v>
      </c>
      <c r="AC524" s="83" t="s">
        <v>2084</v>
      </c>
      <c r="AE524" s="93" t="s">
        <v>2965</v>
      </c>
      <c r="AF524" s="93"/>
      <c r="AG524" s="96" t="s">
        <v>1926</v>
      </c>
      <c r="AH524" s="96" t="s">
        <v>1926</v>
      </c>
      <c r="AI524" s="96" t="s">
        <v>1926</v>
      </c>
      <c r="AJ524" s="96" t="s">
        <v>1926</v>
      </c>
      <c r="AK524" s="96" t="s">
        <v>1926</v>
      </c>
      <c r="AL524" s="96" t="s">
        <v>1926</v>
      </c>
      <c r="AM524" s="96" t="s">
        <v>1926</v>
      </c>
      <c r="AN524" s="96" t="s">
        <v>1926</v>
      </c>
      <c r="AO524" s="96" t="s">
        <v>1926</v>
      </c>
      <c r="AP524" s="96" t="s">
        <v>1926</v>
      </c>
      <c r="AQ524" s="96" t="s">
        <v>1926</v>
      </c>
      <c r="AR524" s="96" t="s">
        <v>1926</v>
      </c>
      <c r="AS524" s="96" t="s">
        <v>1926</v>
      </c>
      <c r="AT524" s="96" t="s">
        <v>1926</v>
      </c>
      <c r="AU524" s="96" t="s">
        <v>1926</v>
      </c>
      <c r="AV524" s="96" t="s">
        <v>1926</v>
      </c>
      <c r="AW524" s="96" t="s">
        <v>1926</v>
      </c>
      <c r="AX524" s="96" t="s">
        <v>1926</v>
      </c>
      <c r="AY524" s="344"/>
      <c r="AZ524" s="93"/>
      <c r="BA524" s="93">
        <v>6.7263809599999998E-4</v>
      </c>
      <c r="BB524" s="94">
        <v>0</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1</v>
      </c>
      <c r="BT524" s="94">
        <v>0</v>
      </c>
      <c r="BU524" s="94"/>
      <c r="BV524" s="94"/>
      <c r="BW524" s="94"/>
      <c r="BX524" s="94"/>
      <c r="BY524" s="94"/>
      <c r="BZ524" s="94">
        <v>0</v>
      </c>
      <c r="CA524" s="373"/>
    </row>
    <row r="525" spans="1:79" s="2" customFormat="1" ht="11.45" customHeight="1" x14ac:dyDescent="0.15">
      <c r="A525" s="95"/>
      <c r="B525" s="312"/>
      <c r="C525" s="346" t="s">
        <v>2440</v>
      </c>
      <c r="D525" s="312"/>
      <c r="E525" s="127" t="s">
        <v>745</v>
      </c>
      <c r="F525" s="126">
        <v>0</v>
      </c>
      <c r="G525" s="946" t="s">
        <v>202</v>
      </c>
      <c r="H525" s="946" t="s">
        <v>1811</v>
      </c>
      <c r="I525" s="944">
        <v>2.1015999999999999</v>
      </c>
      <c r="J525" s="103">
        <v>1</v>
      </c>
      <c r="K525" s="104">
        <v>695000</v>
      </c>
      <c r="L525" s="105">
        <v>6.7263000000000002E-4</v>
      </c>
      <c r="M525" s="629"/>
      <c r="N525" s="630"/>
      <c r="O525" s="372">
        <v>6.7263000000000002E-4</v>
      </c>
      <c r="P525" s="352"/>
      <c r="Q525" s="241">
        <v>467</v>
      </c>
      <c r="R525" s="100"/>
      <c r="S525" s="42"/>
      <c r="T525" s="228"/>
      <c r="U525" s="340">
        <v>467</v>
      </c>
      <c r="V525" s="227"/>
      <c r="W525" s="5"/>
      <c r="X525" s="108" t="s">
        <v>2440</v>
      </c>
      <c r="Y525" s="109" t="s">
        <v>2423</v>
      </c>
      <c r="Z525" s="123">
        <v>1460612</v>
      </c>
      <c r="AA525" s="83" t="s">
        <v>201</v>
      </c>
      <c r="AB525" s="83" t="s">
        <v>201</v>
      </c>
      <c r="AC525" s="83" t="s">
        <v>1604</v>
      </c>
      <c r="AE525" s="93" t="s">
        <v>2965</v>
      </c>
      <c r="AF525" s="93"/>
      <c r="AG525" s="96" t="s">
        <v>1926</v>
      </c>
      <c r="AH525" s="96" t="s">
        <v>1926</v>
      </c>
      <c r="AI525" s="96" t="s">
        <v>1926</v>
      </c>
      <c r="AJ525" s="96" t="s">
        <v>1926</v>
      </c>
      <c r="AK525" s="96" t="s">
        <v>1926</v>
      </c>
      <c r="AL525" s="96" t="s">
        <v>1926</v>
      </c>
      <c r="AM525" s="96" t="s">
        <v>1926</v>
      </c>
      <c r="AN525" s="96" t="s">
        <v>1926</v>
      </c>
      <c r="AO525" s="96" t="s">
        <v>1926</v>
      </c>
      <c r="AP525" s="96" t="s">
        <v>1926</v>
      </c>
      <c r="AQ525" s="96" t="s">
        <v>1926</v>
      </c>
      <c r="AR525" s="96" t="s">
        <v>1926</v>
      </c>
      <c r="AS525" s="96" t="s">
        <v>1926</v>
      </c>
      <c r="AT525" s="96" t="s">
        <v>1926</v>
      </c>
      <c r="AU525" s="96" t="s">
        <v>1926</v>
      </c>
      <c r="AV525" s="96" t="s">
        <v>1926</v>
      </c>
      <c r="AW525" s="96" t="s">
        <v>1926</v>
      </c>
      <c r="AX525" s="96" t="s">
        <v>1926</v>
      </c>
      <c r="AY525" s="344"/>
      <c r="AZ525" s="93"/>
      <c r="BA525" s="93">
        <v>6.7263809599999998E-4</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c r="BV525" s="94"/>
      <c r="BW525" s="94"/>
      <c r="BX525" s="94"/>
      <c r="BY525" s="94"/>
      <c r="BZ525" s="94">
        <v>0</v>
      </c>
      <c r="CA525" s="373"/>
    </row>
    <row r="526" spans="1:79" s="2" customFormat="1" ht="11.45" customHeight="1" x14ac:dyDescent="0.15">
      <c r="A526" s="95"/>
      <c r="B526" s="312"/>
      <c r="C526" s="346" t="s">
        <v>1802</v>
      </c>
      <c r="D526" s="312"/>
      <c r="E526" s="127" t="s">
        <v>2641</v>
      </c>
      <c r="F526" s="126">
        <v>0</v>
      </c>
      <c r="G526" s="946" t="s">
        <v>202</v>
      </c>
      <c r="H526" s="946" t="s">
        <v>2494</v>
      </c>
      <c r="I526" s="944">
        <v>2.1015999999999999</v>
      </c>
      <c r="J526" s="103">
        <v>1</v>
      </c>
      <c r="K526" s="104">
        <v>124300</v>
      </c>
      <c r="L526" s="105">
        <v>6.7263000000000002E-4</v>
      </c>
      <c r="M526" s="629"/>
      <c r="N526" s="630"/>
      <c r="O526" s="372">
        <v>6.7263000000000002E-4</v>
      </c>
      <c r="P526" s="352"/>
      <c r="Q526" s="241">
        <v>84</v>
      </c>
      <c r="R526" s="100"/>
      <c r="S526" s="42"/>
      <c r="T526" s="228"/>
      <c r="U526" s="340">
        <v>84</v>
      </c>
      <c r="V526" s="227"/>
      <c r="W526" s="5"/>
      <c r="X526" s="108" t="s">
        <v>1802</v>
      </c>
      <c r="Y526" s="109" t="s">
        <v>858</v>
      </c>
      <c r="Z526" s="123">
        <v>261228.87999999998</v>
      </c>
      <c r="AA526" s="83" t="s">
        <v>201</v>
      </c>
      <c r="AB526" s="83" t="s">
        <v>201</v>
      </c>
      <c r="AC526" s="83" t="s">
        <v>121</v>
      </c>
      <c r="AE526" s="93" t="s">
        <v>2966</v>
      </c>
      <c r="AF526" s="93"/>
      <c r="AG526" s="96" t="s">
        <v>1926</v>
      </c>
      <c r="AH526" s="96" t="s">
        <v>1926</v>
      </c>
      <c r="AI526" s="96" t="s">
        <v>1926</v>
      </c>
      <c r="AJ526" s="96" t="s">
        <v>1926</v>
      </c>
      <c r="AK526" s="96" t="s">
        <v>1926</v>
      </c>
      <c r="AL526" s="96" t="s">
        <v>1926</v>
      </c>
      <c r="AM526" s="96" t="s">
        <v>1926</v>
      </c>
      <c r="AN526" s="96" t="s">
        <v>1926</v>
      </c>
      <c r="AO526" s="96" t="s">
        <v>1926</v>
      </c>
      <c r="AP526" s="96" t="s">
        <v>1926</v>
      </c>
      <c r="AQ526" s="96" t="s">
        <v>1926</v>
      </c>
      <c r="AR526" s="96" t="s">
        <v>1926</v>
      </c>
      <c r="AS526" s="96" t="s">
        <v>1926</v>
      </c>
      <c r="AT526" s="96" t="s">
        <v>1926</v>
      </c>
      <c r="AU526" s="96" t="s">
        <v>1926</v>
      </c>
      <c r="AV526" s="96" t="s">
        <v>1926</v>
      </c>
      <c r="AW526" s="96" t="s">
        <v>1926</v>
      </c>
      <c r="AX526" s="96" t="s">
        <v>123</v>
      </c>
      <c r="AY526" s="344"/>
      <c r="AZ526" s="93"/>
      <c r="BA526" s="93">
        <v>6.7263809599999998E-4</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0</v>
      </c>
      <c r="BT526" s="94">
        <v>0</v>
      </c>
      <c r="BU526" s="94"/>
      <c r="BV526" s="94"/>
      <c r="BW526" s="94"/>
      <c r="BX526" s="94"/>
      <c r="BY526" s="94"/>
      <c r="BZ526" s="94">
        <v>1</v>
      </c>
      <c r="CA526" s="373"/>
    </row>
    <row r="527" spans="1:79" s="2" customFormat="1" ht="11.45" customHeight="1" x14ac:dyDescent="0.15">
      <c r="A527" s="95"/>
      <c r="B527" s="312"/>
      <c r="C527" s="346" t="s">
        <v>1926</v>
      </c>
      <c r="D527" s="312"/>
      <c r="E527" s="127"/>
      <c r="F527" s="126"/>
      <c r="G527" s="946" t="s">
        <v>1926</v>
      </c>
      <c r="H527" s="946" t="s">
        <v>1926</v>
      </c>
      <c r="I527" s="944"/>
      <c r="J527" s="103"/>
      <c r="K527" s="104"/>
      <c r="L527" s="105"/>
      <c r="M527" s="629"/>
      <c r="N527" s="630"/>
      <c r="O527" s="372" t="s">
        <v>1926</v>
      </c>
      <c r="P527" s="352"/>
      <c r="Q527" s="241">
        <v>0</v>
      </c>
      <c r="R527" s="100"/>
      <c r="S527" s="42"/>
      <c r="T527" s="228"/>
      <c r="U527" s="340">
        <v>0</v>
      </c>
      <c r="V527" s="227"/>
      <c r="W527" s="5"/>
      <c r="X527" s="108" t="s">
        <v>1926</v>
      </c>
      <c r="Y527" s="109" t="s">
        <v>119</v>
      </c>
      <c r="Z527" s="123">
        <v>0</v>
      </c>
      <c r="AA527" s="83" t="s">
        <v>1926</v>
      </c>
      <c r="AB527" s="83" t="s">
        <v>1926</v>
      </c>
      <c r="AC527" s="83" t="s">
        <v>1926</v>
      </c>
      <c r="AE527" s="93" t="s">
        <v>2965</v>
      </c>
      <c r="AF527" s="93"/>
      <c r="AG527" s="96" t="s">
        <v>1926</v>
      </c>
      <c r="AH527" s="96" t="s">
        <v>1926</v>
      </c>
      <c r="AI527" s="96" t="s">
        <v>1926</v>
      </c>
      <c r="AJ527" s="96" t="s">
        <v>1926</v>
      </c>
      <c r="AK527" s="96" t="s">
        <v>1926</v>
      </c>
      <c r="AL527" s="96" t="s">
        <v>1926</v>
      </c>
      <c r="AM527" s="96" t="s">
        <v>1926</v>
      </c>
      <c r="AN527" s="96" t="s">
        <v>1926</v>
      </c>
      <c r="AO527" s="96" t="s">
        <v>1926</v>
      </c>
      <c r="AP527" s="96" t="s">
        <v>1926</v>
      </c>
      <c r="AQ527" s="96" t="s">
        <v>1926</v>
      </c>
      <c r="AR527" s="96" t="s">
        <v>1926</v>
      </c>
      <c r="AS527" s="96" t="s">
        <v>1926</v>
      </c>
      <c r="AT527" s="96" t="s">
        <v>1926</v>
      </c>
      <c r="AU527" s="96" t="s">
        <v>1926</v>
      </c>
      <c r="AV527" s="96" t="s">
        <v>1926</v>
      </c>
      <c r="AW527" s="96" t="s">
        <v>1926</v>
      </c>
      <c r="AX527" s="96" t="s">
        <v>1926</v>
      </c>
      <c r="AY527" s="344"/>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c r="BV527" s="94"/>
      <c r="BW527" s="94"/>
      <c r="BX527" s="94"/>
      <c r="BY527" s="94"/>
      <c r="BZ527" s="94">
        <v>0</v>
      </c>
      <c r="CA527" s="373"/>
    </row>
    <row r="528" spans="1:79" s="2" customFormat="1" ht="11.45" customHeight="1" x14ac:dyDescent="0.15">
      <c r="A528" s="95"/>
      <c r="B528" s="312"/>
      <c r="C528" s="346" t="s">
        <v>1926</v>
      </c>
      <c r="D528" s="312"/>
      <c r="E528" s="127"/>
      <c r="F528" s="126"/>
      <c r="G528" s="946" t="s">
        <v>1926</v>
      </c>
      <c r="H528" s="946" t="s">
        <v>1926</v>
      </c>
      <c r="I528" s="944"/>
      <c r="J528" s="103"/>
      <c r="K528" s="104"/>
      <c r="L528" s="105"/>
      <c r="M528" s="629"/>
      <c r="N528" s="630"/>
      <c r="O528" s="372" t="s">
        <v>1926</v>
      </c>
      <c r="P528" s="352"/>
      <c r="Q528" s="241">
        <v>0</v>
      </c>
      <c r="R528" s="100"/>
      <c r="S528" s="42"/>
      <c r="T528" s="228"/>
      <c r="U528" s="340">
        <v>0</v>
      </c>
      <c r="V528" s="227"/>
      <c r="W528" s="5"/>
      <c r="X528" s="108" t="s">
        <v>1926</v>
      </c>
      <c r="Y528" s="109" t="s">
        <v>119</v>
      </c>
      <c r="Z528" s="123">
        <v>0</v>
      </c>
      <c r="AA528" s="83" t="s">
        <v>1926</v>
      </c>
      <c r="AB528" s="83" t="s">
        <v>1926</v>
      </c>
      <c r="AC528" s="83" t="s">
        <v>1926</v>
      </c>
      <c r="AE528" s="93" t="s">
        <v>2965</v>
      </c>
      <c r="AF528" s="93"/>
      <c r="AG528" s="96" t="s">
        <v>1926</v>
      </c>
      <c r="AH528" s="96" t="s">
        <v>1926</v>
      </c>
      <c r="AI528" s="96" t="s">
        <v>1926</v>
      </c>
      <c r="AJ528" s="96" t="s">
        <v>1926</v>
      </c>
      <c r="AK528" s="96" t="s">
        <v>1926</v>
      </c>
      <c r="AL528" s="96" t="s">
        <v>1926</v>
      </c>
      <c r="AM528" s="96" t="s">
        <v>1926</v>
      </c>
      <c r="AN528" s="96" t="s">
        <v>1926</v>
      </c>
      <c r="AO528" s="96" t="s">
        <v>1926</v>
      </c>
      <c r="AP528" s="96" t="s">
        <v>1926</v>
      </c>
      <c r="AQ528" s="96" t="s">
        <v>1926</v>
      </c>
      <c r="AR528" s="96" t="s">
        <v>1926</v>
      </c>
      <c r="AS528" s="96" t="s">
        <v>1926</v>
      </c>
      <c r="AT528" s="96" t="s">
        <v>1926</v>
      </c>
      <c r="AU528" s="96" t="s">
        <v>1926</v>
      </c>
      <c r="AV528" s="96" t="s">
        <v>1926</v>
      </c>
      <c r="AW528" s="96" t="s">
        <v>1926</v>
      </c>
      <c r="AX528" s="96" t="s">
        <v>1926</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0</v>
      </c>
      <c r="CA528" s="373"/>
    </row>
    <row r="529" spans="1:79" s="2" customFormat="1" ht="11.45" customHeight="1" x14ac:dyDescent="0.15">
      <c r="A529" s="95"/>
      <c r="B529" s="312"/>
      <c r="C529" s="346" t="s">
        <v>1926</v>
      </c>
      <c r="D529" s="312"/>
      <c r="E529" s="127"/>
      <c r="F529" s="126"/>
      <c r="G529" s="946" t="s">
        <v>1926</v>
      </c>
      <c r="H529" s="946" t="s">
        <v>1926</v>
      </c>
      <c r="I529" s="944"/>
      <c r="J529" s="103"/>
      <c r="K529" s="104"/>
      <c r="L529" s="105"/>
      <c r="M529" s="629"/>
      <c r="N529" s="630"/>
      <c r="O529" s="372" t="s">
        <v>1926</v>
      </c>
      <c r="P529" s="352"/>
      <c r="Q529" s="241">
        <v>0</v>
      </c>
      <c r="R529" s="100"/>
      <c r="S529" s="42"/>
      <c r="T529" s="228"/>
      <c r="U529" s="340">
        <v>0</v>
      </c>
      <c r="V529" s="227"/>
      <c r="W529" s="5"/>
      <c r="X529" s="108" t="s">
        <v>1926</v>
      </c>
      <c r="Y529" s="109" t="s">
        <v>119</v>
      </c>
      <c r="Z529" s="123">
        <v>0</v>
      </c>
      <c r="AA529" s="83" t="s">
        <v>1926</v>
      </c>
      <c r="AB529" s="83" t="s">
        <v>1926</v>
      </c>
      <c r="AC529" s="83" t="s">
        <v>1926</v>
      </c>
      <c r="AE529" s="93" t="s">
        <v>2965</v>
      </c>
      <c r="AF529" s="93"/>
      <c r="AG529" s="96" t="s">
        <v>1926</v>
      </c>
      <c r="AH529" s="96" t="s">
        <v>1926</v>
      </c>
      <c r="AI529" s="96" t="s">
        <v>1926</v>
      </c>
      <c r="AJ529" s="96" t="s">
        <v>1926</v>
      </c>
      <c r="AK529" s="96" t="s">
        <v>1926</v>
      </c>
      <c r="AL529" s="96" t="s">
        <v>1926</v>
      </c>
      <c r="AM529" s="96" t="s">
        <v>1926</v>
      </c>
      <c r="AN529" s="96" t="s">
        <v>1926</v>
      </c>
      <c r="AO529" s="96" t="s">
        <v>1926</v>
      </c>
      <c r="AP529" s="96" t="s">
        <v>1926</v>
      </c>
      <c r="AQ529" s="96" t="s">
        <v>1926</v>
      </c>
      <c r="AR529" s="96" t="s">
        <v>1926</v>
      </c>
      <c r="AS529" s="96" t="s">
        <v>1926</v>
      </c>
      <c r="AT529" s="96" t="s">
        <v>1926</v>
      </c>
      <c r="AU529" s="96" t="s">
        <v>1926</v>
      </c>
      <c r="AV529" s="96" t="s">
        <v>1926</v>
      </c>
      <c r="AW529" s="96" t="s">
        <v>1926</v>
      </c>
      <c r="AX529" s="96" t="s">
        <v>1926</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3"/>
    </row>
    <row r="530" spans="1:79" s="2" customFormat="1" ht="11.45" customHeight="1" x14ac:dyDescent="0.15">
      <c r="A530" s="95"/>
      <c r="B530" s="312"/>
      <c r="C530" s="346" t="s">
        <v>1926</v>
      </c>
      <c r="D530" s="312"/>
      <c r="E530" s="127"/>
      <c r="F530" s="126"/>
      <c r="G530" s="946" t="s">
        <v>1926</v>
      </c>
      <c r="H530" s="946" t="s">
        <v>1926</v>
      </c>
      <c r="I530" s="944"/>
      <c r="J530" s="103"/>
      <c r="K530" s="104"/>
      <c r="L530" s="105"/>
      <c r="M530" s="629"/>
      <c r="N530" s="630"/>
      <c r="O530" s="372" t="s">
        <v>1926</v>
      </c>
      <c r="P530" s="352"/>
      <c r="Q530" s="241">
        <v>0</v>
      </c>
      <c r="R530" s="100"/>
      <c r="S530" s="42"/>
      <c r="T530" s="228"/>
      <c r="U530" s="340">
        <v>0</v>
      </c>
      <c r="V530" s="227"/>
      <c r="W530" s="5"/>
      <c r="X530" s="108" t="s">
        <v>1926</v>
      </c>
      <c r="Y530" s="109" t="s">
        <v>119</v>
      </c>
      <c r="Z530" s="123">
        <v>0</v>
      </c>
      <c r="AA530" s="83" t="s">
        <v>1926</v>
      </c>
      <c r="AB530" s="83" t="s">
        <v>1926</v>
      </c>
      <c r="AC530" s="83" t="s">
        <v>1926</v>
      </c>
      <c r="AE530" s="93" t="s">
        <v>2965</v>
      </c>
      <c r="AF530" s="93"/>
      <c r="AG530" s="96" t="s">
        <v>1926</v>
      </c>
      <c r="AH530" s="96" t="s">
        <v>1926</v>
      </c>
      <c r="AI530" s="96" t="s">
        <v>1926</v>
      </c>
      <c r="AJ530" s="96" t="s">
        <v>1926</v>
      </c>
      <c r="AK530" s="96" t="s">
        <v>1926</v>
      </c>
      <c r="AL530" s="96" t="s">
        <v>1926</v>
      </c>
      <c r="AM530" s="96" t="s">
        <v>1926</v>
      </c>
      <c r="AN530" s="96" t="s">
        <v>1926</v>
      </c>
      <c r="AO530" s="96" t="s">
        <v>1926</v>
      </c>
      <c r="AP530" s="96" t="s">
        <v>1926</v>
      </c>
      <c r="AQ530" s="96" t="s">
        <v>1926</v>
      </c>
      <c r="AR530" s="96" t="s">
        <v>1926</v>
      </c>
      <c r="AS530" s="96" t="s">
        <v>1926</v>
      </c>
      <c r="AT530" s="96" t="s">
        <v>1926</v>
      </c>
      <c r="AU530" s="96" t="s">
        <v>1926</v>
      </c>
      <c r="AV530" s="96" t="s">
        <v>1926</v>
      </c>
      <c r="AW530" s="96" t="s">
        <v>1926</v>
      </c>
      <c r="AX530" s="96" t="s">
        <v>1926</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3"/>
    </row>
    <row r="531" spans="1:79" s="2" customFormat="1" ht="11.45" customHeight="1" x14ac:dyDescent="0.15">
      <c r="A531" s="95"/>
      <c r="B531" s="312"/>
      <c r="C531" s="346" t="s">
        <v>1926</v>
      </c>
      <c r="D531" s="312"/>
      <c r="E531" s="127"/>
      <c r="F531" s="126"/>
      <c r="G531" s="946" t="s">
        <v>1926</v>
      </c>
      <c r="H531" s="946" t="s">
        <v>1926</v>
      </c>
      <c r="I531" s="944"/>
      <c r="J531" s="103"/>
      <c r="K531" s="104"/>
      <c r="L531" s="105"/>
      <c r="M531" s="629"/>
      <c r="N531" s="630"/>
      <c r="O531" s="372" t="s">
        <v>1926</v>
      </c>
      <c r="P531" s="352"/>
      <c r="Q531" s="241">
        <v>0</v>
      </c>
      <c r="R531" s="100"/>
      <c r="S531" s="42"/>
      <c r="T531" s="228"/>
      <c r="U531" s="340">
        <v>0</v>
      </c>
      <c r="V531" s="227"/>
      <c r="W531" s="5"/>
      <c r="X531" s="108" t="s">
        <v>1926</v>
      </c>
      <c r="Y531" s="109" t="s">
        <v>119</v>
      </c>
      <c r="Z531" s="123">
        <v>0</v>
      </c>
      <c r="AA531" s="83" t="s">
        <v>1926</v>
      </c>
      <c r="AB531" s="83" t="s">
        <v>1926</v>
      </c>
      <c r="AC531" s="83" t="s">
        <v>1926</v>
      </c>
      <c r="AE531" s="93" t="s">
        <v>2965</v>
      </c>
      <c r="AF531" s="93"/>
      <c r="AG531" s="96" t="s">
        <v>1926</v>
      </c>
      <c r="AH531" s="96" t="s">
        <v>1926</v>
      </c>
      <c r="AI531" s="96" t="s">
        <v>1926</v>
      </c>
      <c r="AJ531" s="96" t="s">
        <v>1926</v>
      </c>
      <c r="AK531" s="96" t="s">
        <v>1926</v>
      </c>
      <c r="AL531" s="96" t="s">
        <v>1926</v>
      </c>
      <c r="AM531" s="96" t="s">
        <v>1926</v>
      </c>
      <c r="AN531" s="96" t="s">
        <v>1926</v>
      </c>
      <c r="AO531" s="96" t="s">
        <v>1926</v>
      </c>
      <c r="AP531" s="96" t="s">
        <v>1926</v>
      </c>
      <c r="AQ531" s="96" t="s">
        <v>1926</v>
      </c>
      <c r="AR531" s="96" t="s">
        <v>1926</v>
      </c>
      <c r="AS531" s="96" t="s">
        <v>1926</v>
      </c>
      <c r="AT531" s="96" t="s">
        <v>1926</v>
      </c>
      <c r="AU531" s="96" t="s">
        <v>1926</v>
      </c>
      <c r="AV531" s="96" t="s">
        <v>1926</v>
      </c>
      <c r="AW531" s="96" t="s">
        <v>1926</v>
      </c>
      <c r="AX531" s="96" t="s">
        <v>1926</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3"/>
    </row>
    <row r="532" spans="1:79" s="2" customFormat="1" ht="11.45" customHeight="1" x14ac:dyDescent="0.15">
      <c r="A532" s="95"/>
      <c r="B532" s="312"/>
      <c r="C532" s="346" t="s">
        <v>1926</v>
      </c>
      <c r="D532" s="312"/>
      <c r="E532" s="127"/>
      <c r="F532" s="126"/>
      <c r="G532" s="946" t="s">
        <v>1926</v>
      </c>
      <c r="H532" s="946" t="s">
        <v>1926</v>
      </c>
      <c r="I532" s="944"/>
      <c r="J532" s="103"/>
      <c r="K532" s="104"/>
      <c r="L532" s="105"/>
      <c r="M532" s="629"/>
      <c r="N532" s="630"/>
      <c r="O532" s="372" t="s">
        <v>1926</v>
      </c>
      <c r="P532" s="352"/>
      <c r="Q532" s="241">
        <v>0</v>
      </c>
      <c r="R532" s="100"/>
      <c r="S532" s="42"/>
      <c r="T532" s="228"/>
      <c r="U532" s="340">
        <v>0</v>
      </c>
      <c r="V532" s="227"/>
      <c r="W532" s="5"/>
      <c r="X532" s="108" t="s">
        <v>1926</v>
      </c>
      <c r="Y532" s="109" t="s">
        <v>119</v>
      </c>
      <c r="Z532" s="123">
        <v>0</v>
      </c>
      <c r="AA532" s="83" t="s">
        <v>1926</v>
      </c>
      <c r="AB532" s="83" t="s">
        <v>1926</v>
      </c>
      <c r="AC532" s="83" t="s">
        <v>1926</v>
      </c>
      <c r="AE532" s="93" t="s">
        <v>2965</v>
      </c>
      <c r="AF532" s="93"/>
      <c r="AG532" s="96" t="s">
        <v>1926</v>
      </c>
      <c r="AH532" s="96" t="s">
        <v>1926</v>
      </c>
      <c r="AI532" s="96" t="s">
        <v>1926</v>
      </c>
      <c r="AJ532" s="96" t="s">
        <v>1926</v>
      </c>
      <c r="AK532" s="96" t="s">
        <v>1926</v>
      </c>
      <c r="AL532" s="96" t="s">
        <v>1926</v>
      </c>
      <c r="AM532" s="96" t="s">
        <v>1926</v>
      </c>
      <c r="AN532" s="96" t="s">
        <v>1926</v>
      </c>
      <c r="AO532" s="96" t="s">
        <v>1926</v>
      </c>
      <c r="AP532" s="96" t="s">
        <v>1926</v>
      </c>
      <c r="AQ532" s="96" t="s">
        <v>1926</v>
      </c>
      <c r="AR532" s="96" t="s">
        <v>1926</v>
      </c>
      <c r="AS532" s="96" t="s">
        <v>1926</v>
      </c>
      <c r="AT532" s="96" t="s">
        <v>1926</v>
      </c>
      <c r="AU532" s="96" t="s">
        <v>1926</v>
      </c>
      <c r="AV532" s="96" t="s">
        <v>1926</v>
      </c>
      <c r="AW532" s="96" t="s">
        <v>1926</v>
      </c>
      <c r="AX532" s="96" t="s">
        <v>1926</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3"/>
    </row>
    <row r="533" spans="1:79" s="2" customFormat="1" ht="11.45" customHeight="1" x14ac:dyDescent="0.15">
      <c r="A533" s="95"/>
      <c r="B533" s="312"/>
      <c r="C533" s="346" t="s">
        <v>1926</v>
      </c>
      <c r="D533" s="312"/>
      <c r="E533" s="127"/>
      <c r="F533" s="126"/>
      <c r="G533" s="946" t="s">
        <v>1926</v>
      </c>
      <c r="H533" s="946" t="s">
        <v>1926</v>
      </c>
      <c r="I533" s="944"/>
      <c r="J533" s="103"/>
      <c r="K533" s="104"/>
      <c r="L533" s="105"/>
      <c r="M533" s="629"/>
      <c r="N533" s="630"/>
      <c r="O533" s="372" t="s">
        <v>1926</v>
      </c>
      <c r="P533" s="352"/>
      <c r="Q533" s="241">
        <v>0</v>
      </c>
      <c r="R533" s="100"/>
      <c r="S533" s="42"/>
      <c r="T533" s="228"/>
      <c r="U533" s="340">
        <v>0</v>
      </c>
      <c r="V533" s="227"/>
      <c r="W533" s="5"/>
      <c r="X533" s="108" t="s">
        <v>1926</v>
      </c>
      <c r="Y533" s="109" t="s">
        <v>119</v>
      </c>
      <c r="Z533" s="123">
        <v>0</v>
      </c>
      <c r="AA533" s="83" t="s">
        <v>1926</v>
      </c>
      <c r="AB533" s="83" t="s">
        <v>1926</v>
      </c>
      <c r="AC533" s="83" t="s">
        <v>1926</v>
      </c>
      <c r="AE533" s="93" t="s">
        <v>2965</v>
      </c>
      <c r="AF533" s="93"/>
      <c r="AG533" s="96" t="s">
        <v>1926</v>
      </c>
      <c r="AH533" s="96" t="s">
        <v>1926</v>
      </c>
      <c r="AI533" s="96" t="s">
        <v>1926</v>
      </c>
      <c r="AJ533" s="96" t="s">
        <v>1926</v>
      </c>
      <c r="AK533" s="96" t="s">
        <v>1926</v>
      </c>
      <c r="AL533" s="96" t="s">
        <v>1926</v>
      </c>
      <c r="AM533" s="96" t="s">
        <v>1926</v>
      </c>
      <c r="AN533" s="96" t="s">
        <v>1926</v>
      </c>
      <c r="AO533" s="96" t="s">
        <v>1926</v>
      </c>
      <c r="AP533" s="96" t="s">
        <v>1926</v>
      </c>
      <c r="AQ533" s="96" t="s">
        <v>1926</v>
      </c>
      <c r="AR533" s="96" t="s">
        <v>1926</v>
      </c>
      <c r="AS533" s="96" t="s">
        <v>1926</v>
      </c>
      <c r="AT533" s="96" t="s">
        <v>1926</v>
      </c>
      <c r="AU533" s="96" t="s">
        <v>1926</v>
      </c>
      <c r="AV533" s="96" t="s">
        <v>1926</v>
      </c>
      <c r="AW533" s="96" t="s">
        <v>1926</v>
      </c>
      <c r="AX533" s="96" t="s">
        <v>1926</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3"/>
    </row>
    <row r="534" spans="1:79" s="2" customFormat="1" ht="11.45" customHeight="1" x14ac:dyDescent="0.15">
      <c r="A534" s="95"/>
      <c r="B534" s="312"/>
      <c r="C534" s="346" t="s">
        <v>1926</v>
      </c>
      <c r="D534" s="312"/>
      <c r="E534" s="127"/>
      <c r="F534" s="126"/>
      <c r="G534" s="946" t="s">
        <v>1926</v>
      </c>
      <c r="H534" s="946" t="s">
        <v>1926</v>
      </c>
      <c r="I534" s="944"/>
      <c r="J534" s="103"/>
      <c r="K534" s="104"/>
      <c r="L534" s="105"/>
      <c r="M534" s="629"/>
      <c r="N534" s="630"/>
      <c r="O534" s="372" t="s">
        <v>1926</v>
      </c>
      <c r="P534" s="352"/>
      <c r="Q534" s="241">
        <v>0</v>
      </c>
      <c r="R534" s="100"/>
      <c r="S534" s="42"/>
      <c r="T534" s="228"/>
      <c r="U534" s="340">
        <v>0</v>
      </c>
      <c r="V534" s="227"/>
      <c r="W534" s="5"/>
      <c r="X534" s="108" t="s">
        <v>1926</v>
      </c>
      <c r="Y534" s="109" t="s">
        <v>119</v>
      </c>
      <c r="Z534" s="123">
        <v>0</v>
      </c>
      <c r="AA534" s="83" t="s">
        <v>1926</v>
      </c>
      <c r="AB534" s="83" t="s">
        <v>1926</v>
      </c>
      <c r="AC534" s="83" t="s">
        <v>1926</v>
      </c>
      <c r="AE534" s="93" t="s">
        <v>2965</v>
      </c>
      <c r="AF534" s="93"/>
      <c r="AG534" s="96" t="s">
        <v>1926</v>
      </c>
      <c r="AH534" s="96" t="s">
        <v>1926</v>
      </c>
      <c r="AI534" s="96" t="s">
        <v>1926</v>
      </c>
      <c r="AJ534" s="96" t="s">
        <v>1926</v>
      </c>
      <c r="AK534" s="96" t="s">
        <v>1926</v>
      </c>
      <c r="AL534" s="96" t="s">
        <v>1926</v>
      </c>
      <c r="AM534" s="96" t="s">
        <v>1926</v>
      </c>
      <c r="AN534" s="96" t="s">
        <v>1926</v>
      </c>
      <c r="AO534" s="96" t="s">
        <v>1926</v>
      </c>
      <c r="AP534" s="96" t="s">
        <v>1926</v>
      </c>
      <c r="AQ534" s="96" t="s">
        <v>1926</v>
      </c>
      <c r="AR534" s="96" t="s">
        <v>1926</v>
      </c>
      <c r="AS534" s="96" t="s">
        <v>1926</v>
      </c>
      <c r="AT534" s="96" t="s">
        <v>1926</v>
      </c>
      <c r="AU534" s="96" t="s">
        <v>1926</v>
      </c>
      <c r="AV534" s="96" t="s">
        <v>1926</v>
      </c>
      <c r="AW534" s="96" t="s">
        <v>1926</v>
      </c>
      <c r="AX534" s="96" t="s">
        <v>1926</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3"/>
    </row>
    <row r="535" spans="1:79" s="2" customFormat="1" ht="11.45" customHeight="1" x14ac:dyDescent="0.15">
      <c r="A535" s="95"/>
      <c r="B535" s="312"/>
      <c r="C535" s="346" t="s">
        <v>1926</v>
      </c>
      <c r="D535" s="312"/>
      <c r="E535" s="127"/>
      <c r="F535" s="126"/>
      <c r="G535" s="946" t="s">
        <v>1926</v>
      </c>
      <c r="H535" s="946" t="s">
        <v>1926</v>
      </c>
      <c r="I535" s="944"/>
      <c r="J535" s="103"/>
      <c r="K535" s="104"/>
      <c r="L535" s="105"/>
      <c r="M535" s="629"/>
      <c r="N535" s="630"/>
      <c r="O535" s="372" t="s">
        <v>1926</v>
      </c>
      <c r="P535" s="352"/>
      <c r="Q535" s="241">
        <v>0</v>
      </c>
      <c r="R535" s="100"/>
      <c r="S535" s="42"/>
      <c r="T535" s="228"/>
      <c r="U535" s="340">
        <v>0</v>
      </c>
      <c r="V535" s="227"/>
      <c r="W535" s="5"/>
      <c r="X535" s="108" t="s">
        <v>1926</v>
      </c>
      <c r="Y535" s="109" t="s">
        <v>119</v>
      </c>
      <c r="Z535" s="123">
        <v>0</v>
      </c>
      <c r="AA535" s="83" t="s">
        <v>1926</v>
      </c>
      <c r="AB535" s="83" t="s">
        <v>1926</v>
      </c>
      <c r="AC535" s="83" t="s">
        <v>1926</v>
      </c>
      <c r="AE535" s="93" t="s">
        <v>2965</v>
      </c>
      <c r="AF535" s="93"/>
      <c r="AG535" s="96" t="s">
        <v>1926</v>
      </c>
      <c r="AH535" s="96" t="s">
        <v>1926</v>
      </c>
      <c r="AI535" s="96" t="s">
        <v>1926</v>
      </c>
      <c r="AJ535" s="96" t="s">
        <v>1926</v>
      </c>
      <c r="AK535" s="96" t="s">
        <v>1926</v>
      </c>
      <c r="AL535" s="96" t="s">
        <v>1926</v>
      </c>
      <c r="AM535" s="96" t="s">
        <v>1926</v>
      </c>
      <c r="AN535" s="96" t="s">
        <v>1926</v>
      </c>
      <c r="AO535" s="96" t="s">
        <v>1926</v>
      </c>
      <c r="AP535" s="96" t="s">
        <v>1926</v>
      </c>
      <c r="AQ535" s="96" t="s">
        <v>1926</v>
      </c>
      <c r="AR535" s="96" t="s">
        <v>1926</v>
      </c>
      <c r="AS535" s="96" t="s">
        <v>1926</v>
      </c>
      <c r="AT535" s="96" t="s">
        <v>1926</v>
      </c>
      <c r="AU535" s="96" t="s">
        <v>1926</v>
      </c>
      <c r="AV535" s="96" t="s">
        <v>1926</v>
      </c>
      <c r="AW535" s="96" t="s">
        <v>1926</v>
      </c>
      <c r="AX535" s="96" t="s">
        <v>1926</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3"/>
    </row>
    <row r="536" spans="1:79" s="2" customFormat="1" ht="11.45" customHeight="1" x14ac:dyDescent="0.15">
      <c r="A536" s="95"/>
      <c r="B536" s="312"/>
      <c r="C536" s="346" t="s">
        <v>1926</v>
      </c>
      <c r="D536" s="312"/>
      <c r="E536" s="127"/>
      <c r="F536" s="126"/>
      <c r="G536" s="946" t="s">
        <v>1926</v>
      </c>
      <c r="H536" s="946" t="s">
        <v>1926</v>
      </c>
      <c r="I536" s="944"/>
      <c r="J536" s="103"/>
      <c r="K536" s="104"/>
      <c r="L536" s="105"/>
      <c r="M536" s="629"/>
      <c r="N536" s="630"/>
      <c r="O536" s="372" t="s">
        <v>1926</v>
      </c>
      <c r="P536" s="352"/>
      <c r="Q536" s="241">
        <v>0</v>
      </c>
      <c r="R536" s="100"/>
      <c r="S536" s="42"/>
      <c r="T536" s="228"/>
      <c r="U536" s="340">
        <v>0</v>
      </c>
      <c r="V536" s="227"/>
      <c r="W536" s="5"/>
      <c r="X536" s="108" t="s">
        <v>1926</v>
      </c>
      <c r="Y536" s="109" t="s">
        <v>119</v>
      </c>
      <c r="Z536" s="123">
        <v>0</v>
      </c>
      <c r="AA536" s="83" t="s">
        <v>1926</v>
      </c>
      <c r="AB536" s="83" t="s">
        <v>1926</v>
      </c>
      <c r="AC536" s="83" t="s">
        <v>1926</v>
      </c>
      <c r="AE536" s="93" t="s">
        <v>2965</v>
      </c>
      <c r="AF536" s="93"/>
      <c r="AG536" s="96" t="s">
        <v>1926</v>
      </c>
      <c r="AH536" s="96" t="s">
        <v>1926</v>
      </c>
      <c r="AI536" s="96" t="s">
        <v>1926</v>
      </c>
      <c r="AJ536" s="96" t="s">
        <v>1926</v>
      </c>
      <c r="AK536" s="96" t="s">
        <v>1926</v>
      </c>
      <c r="AL536" s="96" t="s">
        <v>1926</v>
      </c>
      <c r="AM536" s="96" t="s">
        <v>1926</v>
      </c>
      <c r="AN536" s="96" t="s">
        <v>1926</v>
      </c>
      <c r="AO536" s="96" t="s">
        <v>1926</v>
      </c>
      <c r="AP536" s="96" t="s">
        <v>1926</v>
      </c>
      <c r="AQ536" s="96" t="s">
        <v>1926</v>
      </c>
      <c r="AR536" s="96" t="s">
        <v>1926</v>
      </c>
      <c r="AS536" s="96" t="s">
        <v>1926</v>
      </c>
      <c r="AT536" s="96" t="s">
        <v>1926</v>
      </c>
      <c r="AU536" s="96" t="s">
        <v>1926</v>
      </c>
      <c r="AV536" s="96" t="s">
        <v>1926</v>
      </c>
      <c r="AW536" s="96" t="s">
        <v>1926</v>
      </c>
      <c r="AX536" s="96" t="s">
        <v>1926</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3"/>
    </row>
    <row r="537" spans="1:79" s="2" customFormat="1" ht="11.45" customHeight="1" x14ac:dyDescent="0.15">
      <c r="A537" s="95"/>
      <c r="B537" s="312"/>
      <c r="C537" s="346" t="s">
        <v>1926</v>
      </c>
      <c r="D537" s="312"/>
      <c r="E537" s="127"/>
      <c r="F537" s="126"/>
      <c r="G537" s="946" t="s">
        <v>1926</v>
      </c>
      <c r="H537" s="946" t="s">
        <v>1926</v>
      </c>
      <c r="I537" s="944"/>
      <c r="J537" s="103"/>
      <c r="K537" s="104"/>
      <c r="L537" s="105"/>
      <c r="M537" s="629"/>
      <c r="N537" s="630"/>
      <c r="O537" s="372" t="s">
        <v>1926</v>
      </c>
      <c r="P537" s="352"/>
      <c r="Q537" s="241">
        <v>0</v>
      </c>
      <c r="R537" s="100"/>
      <c r="S537" s="42"/>
      <c r="T537" s="228"/>
      <c r="U537" s="340">
        <v>0</v>
      </c>
      <c r="V537" s="227"/>
      <c r="W537" s="5"/>
      <c r="X537" s="108" t="s">
        <v>1926</v>
      </c>
      <c r="Y537" s="109" t="s">
        <v>119</v>
      </c>
      <c r="Z537" s="123">
        <v>0</v>
      </c>
      <c r="AA537" s="83" t="s">
        <v>1926</v>
      </c>
      <c r="AB537" s="83" t="s">
        <v>1926</v>
      </c>
      <c r="AC537" s="83" t="s">
        <v>1926</v>
      </c>
      <c r="AE537" s="93" t="s">
        <v>2965</v>
      </c>
      <c r="AF537" s="93"/>
      <c r="AG537" s="96" t="s">
        <v>1926</v>
      </c>
      <c r="AH537" s="96" t="s">
        <v>1926</v>
      </c>
      <c r="AI537" s="96" t="s">
        <v>1926</v>
      </c>
      <c r="AJ537" s="96" t="s">
        <v>1926</v>
      </c>
      <c r="AK537" s="96" t="s">
        <v>1926</v>
      </c>
      <c r="AL537" s="96" t="s">
        <v>1926</v>
      </c>
      <c r="AM537" s="96" t="s">
        <v>1926</v>
      </c>
      <c r="AN537" s="96" t="s">
        <v>1926</v>
      </c>
      <c r="AO537" s="96" t="s">
        <v>1926</v>
      </c>
      <c r="AP537" s="96" t="s">
        <v>1926</v>
      </c>
      <c r="AQ537" s="96" t="s">
        <v>1926</v>
      </c>
      <c r="AR537" s="96" t="s">
        <v>1926</v>
      </c>
      <c r="AS537" s="96" t="s">
        <v>1926</v>
      </c>
      <c r="AT537" s="96" t="s">
        <v>1926</v>
      </c>
      <c r="AU537" s="96" t="s">
        <v>1926</v>
      </c>
      <c r="AV537" s="96" t="s">
        <v>1926</v>
      </c>
      <c r="AW537" s="96" t="s">
        <v>1926</v>
      </c>
      <c r="AX537" s="96" t="s">
        <v>1926</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3"/>
    </row>
    <row r="538" spans="1:79" s="2" customFormat="1" ht="11.45" customHeight="1" x14ac:dyDescent="0.15">
      <c r="A538" s="95"/>
      <c r="B538" s="312"/>
      <c r="C538" s="346" t="s">
        <v>1926</v>
      </c>
      <c r="D538" s="312"/>
      <c r="E538" s="127"/>
      <c r="F538" s="126"/>
      <c r="G538" s="946" t="s">
        <v>1926</v>
      </c>
      <c r="H538" s="946" t="s">
        <v>1926</v>
      </c>
      <c r="I538" s="944"/>
      <c r="J538" s="103"/>
      <c r="K538" s="104"/>
      <c r="L538" s="105"/>
      <c r="M538" s="629"/>
      <c r="N538" s="630"/>
      <c r="O538" s="372" t="s">
        <v>1926</v>
      </c>
      <c r="P538" s="352"/>
      <c r="Q538" s="241">
        <v>0</v>
      </c>
      <c r="R538" s="100"/>
      <c r="S538" s="42"/>
      <c r="T538" s="228"/>
      <c r="U538" s="340">
        <v>0</v>
      </c>
      <c r="V538" s="227"/>
      <c r="W538" s="5"/>
      <c r="X538" s="108" t="s">
        <v>1926</v>
      </c>
      <c r="Y538" s="109" t="s">
        <v>119</v>
      </c>
      <c r="Z538" s="123">
        <v>0</v>
      </c>
      <c r="AA538" s="83" t="s">
        <v>1926</v>
      </c>
      <c r="AB538" s="83" t="s">
        <v>1926</v>
      </c>
      <c r="AC538" s="83" t="s">
        <v>1926</v>
      </c>
      <c r="AE538" s="93" t="s">
        <v>2965</v>
      </c>
      <c r="AF538" s="93"/>
      <c r="AG538" s="96" t="s">
        <v>1926</v>
      </c>
      <c r="AH538" s="96" t="s">
        <v>1926</v>
      </c>
      <c r="AI538" s="96" t="s">
        <v>1926</v>
      </c>
      <c r="AJ538" s="96" t="s">
        <v>1926</v>
      </c>
      <c r="AK538" s="96" t="s">
        <v>1926</v>
      </c>
      <c r="AL538" s="96" t="s">
        <v>1926</v>
      </c>
      <c r="AM538" s="96" t="s">
        <v>1926</v>
      </c>
      <c r="AN538" s="96" t="s">
        <v>1926</v>
      </c>
      <c r="AO538" s="96" t="s">
        <v>1926</v>
      </c>
      <c r="AP538" s="96" t="s">
        <v>1926</v>
      </c>
      <c r="AQ538" s="96" t="s">
        <v>1926</v>
      </c>
      <c r="AR538" s="96" t="s">
        <v>1926</v>
      </c>
      <c r="AS538" s="96" t="s">
        <v>1926</v>
      </c>
      <c r="AT538" s="96" t="s">
        <v>1926</v>
      </c>
      <c r="AU538" s="96" t="s">
        <v>1926</v>
      </c>
      <c r="AV538" s="96" t="s">
        <v>1926</v>
      </c>
      <c r="AW538" s="96" t="s">
        <v>1926</v>
      </c>
      <c r="AX538" s="96" t="s">
        <v>1926</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3"/>
    </row>
    <row r="539" spans="1:79" s="2" customFormat="1" ht="11.45" customHeight="1" x14ac:dyDescent="0.15">
      <c r="A539" s="95"/>
      <c r="B539" s="312"/>
      <c r="C539" s="346" t="s">
        <v>1926</v>
      </c>
      <c r="D539" s="312"/>
      <c r="E539" s="127"/>
      <c r="F539" s="126"/>
      <c r="G539" s="946" t="s">
        <v>1926</v>
      </c>
      <c r="H539" s="946" t="s">
        <v>1926</v>
      </c>
      <c r="I539" s="944"/>
      <c r="J539" s="103"/>
      <c r="K539" s="104"/>
      <c r="L539" s="105"/>
      <c r="M539" s="629"/>
      <c r="N539" s="630"/>
      <c r="O539" s="372" t="s">
        <v>1926</v>
      </c>
      <c r="P539" s="352"/>
      <c r="Q539" s="241">
        <v>0</v>
      </c>
      <c r="R539" s="100"/>
      <c r="S539" s="42"/>
      <c r="T539" s="228"/>
      <c r="U539" s="340">
        <v>0</v>
      </c>
      <c r="V539" s="227"/>
      <c r="W539" s="5"/>
      <c r="X539" s="108" t="s">
        <v>1926</v>
      </c>
      <c r="Y539" s="109" t="s">
        <v>119</v>
      </c>
      <c r="Z539" s="123">
        <v>0</v>
      </c>
      <c r="AA539" s="83" t="s">
        <v>1926</v>
      </c>
      <c r="AB539" s="83" t="s">
        <v>1926</v>
      </c>
      <c r="AC539" s="83" t="s">
        <v>1926</v>
      </c>
      <c r="AE539" s="93" t="s">
        <v>2965</v>
      </c>
      <c r="AF539" s="93"/>
      <c r="AG539" s="96" t="s">
        <v>1926</v>
      </c>
      <c r="AH539" s="96" t="s">
        <v>1926</v>
      </c>
      <c r="AI539" s="96" t="s">
        <v>1926</v>
      </c>
      <c r="AJ539" s="96" t="s">
        <v>1926</v>
      </c>
      <c r="AK539" s="96" t="s">
        <v>1926</v>
      </c>
      <c r="AL539" s="96" t="s">
        <v>1926</v>
      </c>
      <c r="AM539" s="96" t="s">
        <v>1926</v>
      </c>
      <c r="AN539" s="96" t="s">
        <v>1926</v>
      </c>
      <c r="AO539" s="96" t="s">
        <v>1926</v>
      </c>
      <c r="AP539" s="96" t="s">
        <v>1926</v>
      </c>
      <c r="AQ539" s="96" t="s">
        <v>1926</v>
      </c>
      <c r="AR539" s="96" t="s">
        <v>1926</v>
      </c>
      <c r="AS539" s="96" t="s">
        <v>1926</v>
      </c>
      <c r="AT539" s="96" t="s">
        <v>1926</v>
      </c>
      <c r="AU539" s="96" t="s">
        <v>1926</v>
      </c>
      <c r="AV539" s="96" t="s">
        <v>1926</v>
      </c>
      <c r="AW539" s="96" t="s">
        <v>1926</v>
      </c>
      <c r="AX539" s="96" t="s">
        <v>1926</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3"/>
    </row>
    <row r="540" spans="1:79" s="2" customFormat="1" ht="11.45" customHeight="1" x14ac:dyDescent="0.15">
      <c r="A540" s="95"/>
      <c r="B540" s="312"/>
      <c r="C540" s="346" t="s">
        <v>1926</v>
      </c>
      <c r="D540" s="312"/>
      <c r="E540" s="127"/>
      <c r="F540" s="126"/>
      <c r="G540" s="946" t="s">
        <v>1926</v>
      </c>
      <c r="H540" s="946" t="s">
        <v>1926</v>
      </c>
      <c r="I540" s="944"/>
      <c r="J540" s="103"/>
      <c r="K540" s="104"/>
      <c r="L540" s="105"/>
      <c r="M540" s="629"/>
      <c r="N540" s="630"/>
      <c r="O540" s="372" t="s">
        <v>1926</v>
      </c>
      <c r="P540" s="352"/>
      <c r="Q540" s="241">
        <v>0</v>
      </c>
      <c r="R540" s="100"/>
      <c r="S540" s="42"/>
      <c r="T540" s="228"/>
      <c r="U540" s="340">
        <v>0</v>
      </c>
      <c r="V540" s="227"/>
      <c r="W540" s="5"/>
      <c r="X540" s="108" t="s">
        <v>1926</v>
      </c>
      <c r="Y540" s="109" t="s">
        <v>119</v>
      </c>
      <c r="Z540" s="123">
        <v>0</v>
      </c>
      <c r="AA540" s="83" t="s">
        <v>1926</v>
      </c>
      <c r="AB540" s="83" t="s">
        <v>1926</v>
      </c>
      <c r="AC540" s="83" t="s">
        <v>1926</v>
      </c>
      <c r="AE540" s="93" t="s">
        <v>2965</v>
      </c>
      <c r="AF540" s="93"/>
      <c r="AG540" s="96" t="s">
        <v>1926</v>
      </c>
      <c r="AH540" s="96" t="s">
        <v>1926</v>
      </c>
      <c r="AI540" s="96" t="s">
        <v>1926</v>
      </c>
      <c r="AJ540" s="96" t="s">
        <v>1926</v>
      </c>
      <c r="AK540" s="96" t="s">
        <v>1926</v>
      </c>
      <c r="AL540" s="96" t="s">
        <v>1926</v>
      </c>
      <c r="AM540" s="96" t="s">
        <v>1926</v>
      </c>
      <c r="AN540" s="96" t="s">
        <v>1926</v>
      </c>
      <c r="AO540" s="96" t="s">
        <v>1926</v>
      </c>
      <c r="AP540" s="96" t="s">
        <v>1926</v>
      </c>
      <c r="AQ540" s="96" t="s">
        <v>1926</v>
      </c>
      <c r="AR540" s="96" t="s">
        <v>1926</v>
      </c>
      <c r="AS540" s="96" t="s">
        <v>1926</v>
      </c>
      <c r="AT540" s="96" t="s">
        <v>1926</v>
      </c>
      <c r="AU540" s="96" t="s">
        <v>1926</v>
      </c>
      <c r="AV540" s="96" t="s">
        <v>1926</v>
      </c>
      <c r="AW540" s="96" t="s">
        <v>1926</v>
      </c>
      <c r="AX540" s="96" t="s">
        <v>1926</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3"/>
    </row>
    <row r="541" spans="1:79" s="2" customFormat="1" ht="11.45" customHeight="1" x14ac:dyDescent="0.15">
      <c r="A541" s="95"/>
      <c r="B541" s="312"/>
      <c r="C541" s="346" t="s">
        <v>1926</v>
      </c>
      <c r="D541" s="312"/>
      <c r="E541" s="127"/>
      <c r="F541" s="126"/>
      <c r="G541" s="946" t="s">
        <v>1926</v>
      </c>
      <c r="H541" s="946" t="s">
        <v>1926</v>
      </c>
      <c r="I541" s="944"/>
      <c r="J541" s="103"/>
      <c r="K541" s="104"/>
      <c r="L541" s="105"/>
      <c r="M541" s="629"/>
      <c r="N541" s="630"/>
      <c r="O541" s="372" t="s">
        <v>1926</v>
      </c>
      <c r="P541" s="352"/>
      <c r="Q541" s="241">
        <v>0</v>
      </c>
      <c r="R541" s="100"/>
      <c r="S541" s="42"/>
      <c r="T541" s="228"/>
      <c r="U541" s="340">
        <v>0</v>
      </c>
      <c r="V541" s="227"/>
      <c r="W541" s="5"/>
      <c r="X541" s="108" t="s">
        <v>1926</v>
      </c>
      <c r="Y541" s="109" t="s">
        <v>119</v>
      </c>
      <c r="Z541" s="123">
        <v>0</v>
      </c>
      <c r="AA541" s="83" t="s">
        <v>1926</v>
      </c>
      <c r="AB541" s="83" t="s">
        <v>1926</v>
      </c>
      <c r="AC541" s="83" t="s">
        <v>1926</v>
      </c>
      <c r="AE541" s="93" t="s">
        <v>2965</v>
      </c>
      <c r="AF541" s="93"/>
      <c r="AG541" s="96" t="s">
        <v>1926</v>
      </c>
      <c r="AH541" s="96" t="s">
        <v>1926</v>
      </c>
      <c r="AI541" s="96" t="s">
        <v>1926</v>
      </c>
      <c r="AJ541" s="96" t="s">
        <v>1926</v>
      </c>
      <c r="AK541" s="96" t="s">
        <v>1926</v>
      </c>
      <c r="AL541" s="96" t="s">
        <v>1926</v>
      </c>
      <c r="AM541" s="96" t="s">
        <v>1926</v>
      </c>
      <c r="AN541" s="96" t="s">
        <v>1926</v>
      </c>
      <c r="AO541" s="96" t="s">
        <v>1926</v>
      </c>
      <c r="AP541" s="96" t="s">
        <v>1926</v>
      </c>
      <c r="AQ541" s="96" t="s">
        <v>1926</v>
      </c>
      <c r="AR541" s="96" t="s">
        <v>1926</v>
      </c>
      <c r="AS541" s="96" t="s">
        <v>1926</v>
      </c>
      <c r="AT541" s="96" t="s">
        <v>1926</v>
      </c>
      <c r="AU541" s="96" t="s">
        <v>1926</v>
      </c>
      <c r="AV541" s="96" t="s">
        <v>1926</v>
      </c>
      <c r="AW541" s="96" t="s">
        <v>1926</v>
      </c>
      <c r="AX541" s="96" t="s">
        <v>1926</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1145</v>
      </c>
      <c r="I542" s="354"/>
      <c r="J542" s="259"/>
      <c r="K542" s="358">
        <v>16172235</v>
      </c>
      <c r="L542" s="352"/>
      <c r="M542" s="352"/>
      <c r="N542" s="352"/>
      <c r="O542" s="352"/>
      <c r="P542" s="352"/>
      <c r="Q542" s="358">
        <v>10785</v>
      </c>
      <c r="R542" s="101"/>
      <c r="S542" s="102"/>
      <c r="T542" s="228"/>
      <c r="U542" s="358">
        <v>10785</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346" t="s">
        <v>727</v>
      </c>
      <c r="F546" s="1346" t="s">
        <v>141</v>
      </c>
      <c r="G546" s="1346" t="s">
        <v>142</v>
      </c>
      <c r="H546" s="1346" t="s">
        <v>143</v>
      </c>
      <c r="I546" s="1346" t="s">
        <v>1190</v>
      </c>
      <c r="J546" s="1346" t="s">
        <v>1191</v>
      </c>
      <c r="K546" s="1346" t="s">
        <v>276</v>
      </c>
      <c r="L546" s="79" t="s">
        <v>1471</v>
      </c>
      <c r="M546" s="85"/>
      <c r="N546" s="85"/>
      <c r="O546" s="80"/>
      <c r="P546" s="284"/>
      <c r="Q546" s="79" t="s">
        <v>2184</v>
      </c>
      <c r="R546" s="80"/>
      <c r="S546" s="1346" t="s">
        <v>2185</v>
      </c>
      <c r="T546" s="284"/>
      <c r="U546" s="1346" t="s">
        <v>1934</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347"/>
      <c r="F547" s="1347"/>
      <c r="G547" s="1347"/>
      <c r="H547" s="1347"/>
      <c r="I547" s="1347"/>
      <c r="J547" s="1347"/>
      <c r="K547" s="1347"/>
      <c r="L547" s="37" t="s">
        <v>1270</v>
      </c>
      <c r="M547" s="37" t="s">
        <v>889</v>
      </c>
      <c r="N547" s="37" t="s">
        <v>1271</v>
      </c>
      <c r="O547" s="37" t="s">
        <v>1934</v>
      </c>
      <c r="P547" s="284"/>
      <c r="Q547" s="37" t="s">
        <v>1270</v>
      </c>
      <c r="R547" s="37" t="s">
        <v>889</v>
      </c>
      <c r="S547" s="1347"/>
      <c r="T547" s="284"/>
      <c r="U547" s="1347"/>
      <c r="V547" s="227"/>
      <c r="Y547" s="83"/>
      <c r="AE547" s="576" t="s">
        <v>598</v>
      </c>
      <c r="AX547" s="576" t="s">
        <v>598</v>
      </c>
      <c r="BA547" s="83" t="s">
        <v>653</v>
      </c>
      <c r="BB547" s="83" t="s">
        <v>653</v>
      </c>
      <c r="BC547" s="83" t="s">
        <v>2767</v>
      </c>
      <c r="BD547" s="83" t="s">
        <v>2767</v>
      </c>
      <c r="BE547" s="83" t="s">
        <v>201</v>
      </c>
      <c r="BF547" s="83" t="s">
        <v>203</v>
      </c>
      <c r="BG547" s="83" t="s">
        <v>203</v>
      </c>
      <c r="BH547" s="83" t="s">
        <v>203</v>
      </c>
      <c r="BI547" s="83" t="s">
        <v>546</v>
      </c>
      <c r="BJ547" s="83" t="s">
        <v>2084</v>
      </c>
      <c r="BK547" s="83" t="s">
        <v>1604</v>
      </c>
      <c r="BL547" s="83" t="s">
        <v>2630</v>
      </c>
      <c r="BM547" s="576" t="s">
        <v>1605</v>
      </c>
      <c r="BN547" s="576" t="s">
        <v>1605</v>
      </c>
      <c r="BO547" s="576" t="s">
        <v>1605</v>
      </c>
      <c r="BP547" s="83" t="s">
        <v>1103</v>
      </c>
      <c r="BQ547" s="83" t="s">
        <v>399</v>
      </c>
      <c r="BR547" s="83" t="s">
        <v>1607</v>
      </c>
      <c r="BS547" s="576" t="s">
        <v>125</v>
      </c>
      <c r="BT547" s="83" t="s">
        <v>125</v>
      </c>
      <c r="BU547" s="83" t="s">
        <v>2819</v>
      </c>
      <c r="BV547" s="83" t="s">
        <v>652</v>
      </c>
      <c r="BW547" s="83" t="s">
        <v>652</v>
      </c>
      <c r="BX547" s="83" t="s">
        <v>1608</v>
      </c>
      <c r="BY547" s="83" t="s">
        <v>205</v>
      </c>
      <c r="BZ547" s="579" t="s">
        <v>123</v>
      </c>
      <c r="CA547" s="373"/>
    </row>
    <row r="548" spans="1:79" s="2" customFormat="1" ht="11.45" hidden="1" customHeight="1" x14ac:dyDescent="0.15">
      <c r="A548" s="95"/>
      <c r="B548" s="312"/>
      <c r="C548" s="312"/>
      <c r="D548" s="312"/>
      <c r="E548" s="1346"/>
      <c r="F548" s="1346"/>
      <c r="G548" s="1346"/>
      <c r="H548" s="1346"/>
      <c r="I548" s="1346"/>
      <c r="J548" s="1346"/>
      <c r="K548" s="1346"/>
      <c r="L548" s="79"/>
      <c r="M548" s="85"/>
      <c r="N548" s="85"/>
      <c r="O548" s="80"/>
      <c r="P548" s="284"/>
      <c r="Q548" s="79"/>
      <c r="R548" s="80"/>
      <c r="S548" s="1346"/>
      <c r="T548" s="284"/>
      <c r="U548" s="1346"/>
      <c r="V548" s="227"/>
      <c r="Y548" s="83"/>
      <c r="BE548" s="2" t="s">
        <v>1282</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347"/>
      <c r="F549" s="1347"/>
      <c r="G549" s="1347"/>
      <c r="H549" s="1347"/>
      <c r="I549" s="1347"/>
      <c r="J549" s="1347"/>
      <c r="K549" s="1347"/>
      <c r="L549" s="37"/>
      <c r="M549" s="37"/>
      <c r="N549" s="37"/>
      <c r="O549" s="37"/>
      <c r="P549" s="284"/>
      <c r="Q549" s="37"/>
      <c r="R549" s="37"/>
      <c r="S549" s="1347"/>
      <c r="T549" s="284"/>
      <c r="U549" s="1347"/>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2474</v>
      </c>
      <c r="Y550" s="365" t="s">
        <v>1554</v>
      </c>
      <c r="Z550" s="365" t="s">
        <v>1259</v>
      </c>
      <c r="AA550" s="365" t="s">
        <v>1876</v>
      </c>
      <c r="AB550" s="365" t="s">
        <v>122</v>
      </c>
      <c r="AC550" s="365" t="s">
        <v>654</v>
      </c>
      <c r="AE550" s="365" t="s">
        <v>2543</v>
      </c>
      <c r="AF550" s="95"/>
      <c r="AG550" s="369" t="s">
        <v>2754</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2544</v>
      </c>
      <c r="BB550" s="345">
        <v>0.05</v>
      </c>
      <c r="BC550" s="83" t="s">
        <v>1261</v>
      </c>
      <c r="BD550" s="345"/>
      <c r="BE550" s="83" t="s">
        <v>1282</v>
      </c>
      <c r="BF550" s="83" t="s">
        <v>1262</v>
      </c>
      <c r="BG550" s="83" t="s">
        <v>1262</v>
      </c>
      <c r="BH550" s="83" t="s">
        <v>1262</v>
      </c>
      <c r="BI550" s="83" t="s">
        <v>667</v>
      </c>
      <c r="BJ550" s="83" t="s">
        <v>158</v>
      </c>
      <c r="BK550" s="83" t="s">
        <v>2753</v>
      </c>
      <c r="BL550" s="83" t="s">
        <v>1285</v>
      </c>
      <c r="BM550" s="576" t="s">
        <v>122</v>
      </c>
      <c r="BN550" s="576" t="s">
        <v>654</v>
      </c>
      <c r="BO550" s="576" t="s">
        <v>600</v>
      </c>
      <c r="BP550" s="83" t="s">
        <v>1288</v>
      </c>
      <c r="BQ550" s="83" t="s">
        <v>1289</v>
      </c>
      <c r="BR550" s="83" t="s">
        <v>2759</v>
      </c>
      <c r="BS550" s="576" t="s">
        <v>601</v>
      </c>
      <c r="BT550" s="83" t="s">
        <v>277</v>
      </c>
      <c r="BU550" s="83" t="s">
        <v>2755</v>
      </c>
      <c r="BV550" s="83" t="s">
        <v>159</v>
      </c>
      <c r="BW550" s="83" t="s">
        <v>159</v>
      </c>
      <c r="BX550" s="83" t="s">
        <v>160</v>
      </c>
      <c r="BY550" s="83" t="s">
        <v>160</v>
      </c>
      <c r="BZ550" s="579" t="s">
        <v>597</v>
      </c>
      <c r="CA550" s="373"/>
    </row>
    <row r="551" spans="1:79" s="2" customFormat="1" ht="11.45" customHeight="1" x14ac:dyDescent="0.15">
      <c r="A551" s="95"/>
      <c r="B551" s="312"/>
      <c r="C551" s="312"/>
      <c r="D551" s="312"/>
      <c r="E551" s="58" t="s">
        <v>147</v>
      </c>
      <c r="F551" s="13" t="s">
        <v>147</v>
      </c>
      <c r="G551" s="13"/>
      <c r="H551" s="13"/>
      <c r="I551" s="13"/>
      <c r="J551" s="88" t="s">
        <v>2842</v>
      </c>
      <c r="K551" s="13" t="s">
        <v>2849</v>
      </c>
      <c r="L551" s="13" t="s">
        <v>1137</v>
      </c>
      <c r="M551" s="13" t="s">
        <v>1137</v>
      </c>
      <c r="N551" s="13" t="s">
        <v>1137</v>
      </c>
      <c r="O551" s="13" t="s">
        <v>1137</v>
      </c>
      <c r="P551" s="228"/>
      <c r="Q551" s="13" t="s">
        <v>2849</v>
      </c>
      <c r="R551" s="13" t="s">
        <v>2849</v>
      </c>
      <c r="S551" s="13" t="s">
        <v>2849</v>
      </c>
      <c r="T551" s="228"/>
      <c r="U551" s="13" t="s">
        <v>2849</v>
      </c>
      <c r="V551" s="227"/>
      <c r="X551" s="365"/>
      <c r="Y551" s="365" t="s">
        <v>2629</v>
      </c>
      <c r="Z551" s="365" t="s">
        <v>1260</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2405</v>
      </c>
      <c r="BB551" s="83" t="s">
        <v>1258</v>
      </c>
      <c r="BC551" s="83" t="s">
        <v>1176</v>
      </c>
      <c r="BD551" s="83" t="s">
        <v>1176</v>
      </c>
      <c r="BE551" s="83" t="s">
        <v>1258</v>
      </c>
      <c r="BF551" s="83" t="s">
        <v>1263</v>
      </c>
      <c r="BG551" s="83" t="s">
        <v>2751</v>
      </c>
      <c r="BH551" s="83" t="s">
        <v>1258</v>
      </c>
      <c r="BI551" s="83" t="s">
        <v>1258</v>
      </c>
      <c r="BJ551" s="83" t="s">
        <v>1176</v>
      </c>
      <c r="BK551" s="83" t="s">
        <v>1284</v>
      </c>
      <c r="BL551" s="83" t="s">
        <v>1258</v>
      </c>
      <c r="BM551" s="576"/>
      <c r="BN551" s="576" t="s">
        <v>1287</v>
      </c>
      <c r="BO551" s="576" t="s">
        <v>1258</v>
      </c>
      <c r="BP551" s="83" t="s">
        <v>1258</v>
      </c>
      <c r="BQ551" s="83" t="s">
        <v>2758</v>
      </c>
      <c r="BR551" s="83" t="s">
        <v>2760</v>
      </c>
      <c r="BS551" s="576" t="s">
        <v>602</v>
      </c>
      <c r="BT551" s="83" t="s">
        <v>668</v>
      </c>
      <c r="BU551" s="83" t="s">
        <v>1176</v>
      </c>
      <c r="BV551" s="83" t="s">
        <v>1176</v>
      </c>
      <c r="BW551" s="83" t="s">
        <v>1176</v>
      </c>
      <c r="BX551" s="93" t="s">
        <v>1176</v>
      </c>
      <c r="BY551" s="93" t="s">
        <v>1176</v>
      </c>
      <c r="BZ551" s="579" t="s">
        <v>608</v>
      </c>
      <c r="CA551" s="373"/>
    </row>
    <row r="552" spans="1:79" s="2" customFormat="1" ht="11.45" customHeight="1" x14ac:dyDescent="0.15">
      <c r="A552" s="95"/>
      <c r="B552" s="312"/>
      <c r="C552" s="347">
        <v>4018</v>
      </c>
      <c r="D552" s="312"/>
      <c r="E552" s="375">
        <v>950</v>
      </c>
      <c r="F552" s="375" t="s">
        <v>1975</v>
      </c>
      <c r="G552" s="376" t="s">
        <v>2410</v>
      </c>
      <c r="H552" s="362"/>
      <c r="I552" s="377"/>
      <c r="J552" s="378" t="s">
        <v>2557</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2980</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848</v>
      </c>
      <c r="D553" s="312"/>
      <c r="E553" s="355" t="s">
        <v>2625</v>
      </c>
      <c r="F553" s="356">
        <v>0</v>
      </c>
      <c r="G553" s="946" t="s">
        <v>124</v>
      </c>
      <c r="H553" s="946" t="s">
        <v>2563</v>
      </c>
      <c r="I553" s="943">
        <v>1</v>
      </c>
      <c r="J553" s="357">
        <v>1</v>
      </c>
      <c r="K553" s="104">
        <v>3500</v>
      </c>
      <c r="L553" s="105">
        <v>-5.2004000000000004E-4</v>
      </c>
      <c r="M553" s="627"/>
      <c r="N553" s="628"/>
      <c r="O553" s="372">
        <v>-5.2004000000000004E-4</v>
      </c>
      <c r="P553" s="352"/>
      <c r="Q553" s="241">
        <v>-2</v>
      </c>
      <c r="R553" s="100"/>
      <c r="S553" s="42"/>
      <c r="T553" s="228"/>
      <c r="U553" s="340">
        <v>-2</v>
      </c>
      <c r="V553" s="227"/>
      <c r="W553" s="5"/>
      <c r="X553" s="106" t="s">
        <v>848</v>
      </c>
      <c r="Y553" s="107" t="s">
        <v>2934</v>
      </c>
      <c r="Z553" s="122">
        <v>3500</v>
      </c>
      <c r="AA553" s="83" t="s">
        <v>123</v>
      </c>
      <c r="AB553" s="83" t="s">
        <v>123</v>
      </c>
      <c r="AC553" s="83" t="s">
        <v>2084</v>
      </c>
      <c r="AE553" s="93" t="s">
        <v>2966</v>
      </c>
      <c r="AF553" s="93"/>
      <c r="AG553" s="96" t="s">
        <v>653</v>
      </c>
      <c r="AH553" s="96" t="s">
        <v>1926</v>
      </c>
      <c r="AI553" s="96" t="s">
        <v>1926</v>
      </c>
      <c r="AJ553" s="96" t="s">
        <v>1926</v>
      </c>
      <c r="AK553" s="96" t="s">
        <v>1926</v>
      </c>
      <c r="AL553" s="96" t="s">
        <v>1926</v>
      </c>
      <c r="AM553" s="96" t="s">
        <v>1926</v>
      </c>
      <c r="AN553" s="96" t="s">
        <v>1926</v>
      </c>
      <c r="AO553" s="96" t="s">
        <v>1926</v>
      </c>
      <c r="AP553" s="96" t="s">
        <v>1926</v>
      </c>
      <c r="AQ553" s="96" t="s">
        <v>1926</v>
      </c>
      <c r="AR553" s="96" t="s">
        <v>1926</v>
      </c>
      <c r="AS553" s="96" t="s">
        <v>1926</v>
      </c>
      <c r="AT553" s="96" t="s">
        <v>1926</v>
      </c>
      <c r="AU553" s="96" t="s">
        <v>1926</v>
      </c>
      <c r="AV553" s="96" t="s">
        <v>1926</v>
      </c>
      <c r="AW553" s="96" t="s">
        <v>1926</v>
      </c>
      <c r="AX553" s="96" t="s">
        <v>1926</v>
      </c>
      <c r="AY553" s="344"/>
      <c r="AZ553" s="93"/>
      <c r="BA553" s="93">
        <v>-5.2004000000000004E-4</v>
      </c>
      <c r="BB553" s="94">
        <v>1</v>
      </c>
      <c r="BC553" s="93"/>
      <c r="BD553" s="94"/>
      <c r="BE553" s="94">
        <v>0</v>
      </c>
      <c r="BF553" s="94">
        <v>1</v>
      </c>
      <c r="BG553" s="94">
        <v>0</v>
      </c>
      <c r="BH553" s="578">
        <v>0</v>
      </c>
      <c r="BI553" s="578">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3"/>
    </row>
    <row r="554" spans="1:79" s="2" customFormat="1" ht="11.45" customHeight="1" x14ac:dyDescent="0.15">
      <c r="A554" s="95"/>
      <c r="B554" s="312"/>
      <c r="C554" s="346" t="s">
        <v>392</v>
      </c>
      <c r="D554" s="312"/>
      <c r="E554" s="127" t="s">
        <v>1226</v>
      </c>
      <c r="F554" s="126">
        <v>0</v>
      </c>
      <c r="G554" s="946" t="s">
        <v>1580</v>
      </c>
      <c r="H554" s="946" t="s">
        <v>2493</v>
      </c>
      <c r="I554" s="944">
        <v>1</v>
      </c>
      <c r="J554" s="103">
        <v>1</v>
      </c>
      <c r="K554" s="104">
        <v>640455</v>
      </c>
      <c r="L554" s="105">
        <v>-5.2004000000000004E-4</v>
      </c>
      <c r="M554" s="629"/>
      <c r="N554" s="630"/>
      <c r="O554" s="372">
        <v>-5.2004000000000004E-4</v>
      </c>
      <c r="P554" s="352"/>
      <c r="Q554" s="241">
        <v>-333</v>
      </c>
      <c r="R554" s="100"/>
      <c r="S554" s="42"/>
      <c r="T554" s="228"/>
      <c r="U554" s="340">
        <v>-333</v>
      </c>
      <c r="V554" s="227"/>
      <c r="W554" s="5"/>
      <c r="X554" s="108" t="s">
        <v>392</v>
      </c>
      <c r="Y554" s="109" t="s">
        <v>2671</v>
      </c>
      <c r="Z554" s="123">
        <v>640455</v>
      </c>
      <c r="AA554" s="83" t="s">
        <v>123</v>
      </c>
      <c r="AB554" s="83" t="s">
        <v>123</v>
      </c>
      <c r="AC554" s="83" t="s">
        <v>1608</v>
      </c>
      <c r="AE554" s="93" t="s">
        <v>2966</v>
      </c>
      <c r="AF554" s="93"/>
      <c r="AG554" s="96" t="s">
        <v>653</v>
      </c>
      <c r="AH554" s="96" t="s">
        <v>1926</v>
      </c>
      <c r="AI554" s="96" t="s">
        <v>1926</v>
      </c>
      <c r="AJ554" s="96" t="s">
        <v>1926</v>
      </c>
      <c r="AK554" s="96" t="s">
        <v>1926</v>
      </c>
      <c r="AL554" s="96" t="s">
        <v>1926</v>
      </c>
      <c r="AM554" s="96" t="s">
        <v>1926</v>
      </c>
      <c r="AN554" s="96" t="s">
        <v>1926</v>
      </c>
      <c r="AO554" s="96" t="s">
        <v>1926</v>
      </c>
      <c r="AP554" s="96" t="s">
        <v>1926</v>
      </c>
      <c r="AQ554" s="96" t="s">
        <v>1926</v>
      </c>
      <c r="AR554" s="96" t="s">
        <v>1926</v>
      </c>
      <c r="AS554" s="96" t="s">
        <v>1926</v>
      </c>
      <c r="AT554" s="96" t="s">
        <v>1926</v>
      </c>
      <c r="AU554" s="96" t="s">
        <v>1926</v>
      </c>
      <c r="AV554" s="96" t="s">
        <v>1926</v>
      </c>
      <c r="AW554" s="96" t="s">
        <v>1926</v>
      </c>
      <c r="AX554" s="96" t="s">
        <v>1926</v>
      </c>
      <c r="AY554" s="344"/>
      <c r="AZ554" s="93"/>
      <c r="BA554" s="93">
        <v>-5.2004000000000004E-4</v>
      </c>
      <c r="BB554" s="94">
        <v>1</v>
      </c>
      <c r="BC554" s="93"/>
      <c r="BD554" s="94"/>
      <c r="BE554" s="94">
        <v>0</v>
      </c>
      <c r="BF554" s="94">
        <v>1</v>
      </c>
      <c r="BG554" s="94">
        <v>0</v>
      </c>
      <c r="BH554" s="94">
        <v>0</v>
      </c>
      <c r="BI554" s="94">
        <v>0</v>
      </c>
      <c r="BJ554" s="94"/>
      <c r="BK554" s="94">
        <v>0</v>
      </c>
      <c r="BL554" s="94">
        <v>0</v>
      </c>
      <c r="BM554" s="94">
        <v>1</v>
      </c>
      <c r="BN554" s="94">
        <v>0</v>
      </c>
      <c r="BO554" s="94">
        <v>0</v>
      </c>
      <c r="BP554" s="94">
        <v>0</v>
      </c>
      <c r="BQ554" s="94">
        <v>0</v>
      </c>
      <c r="BR554" s="94">
        <v>0</v>
      </c>
      <c r="BS554" s="94">
        <v>1</v>
      </c>
      <c r="BT554" s="94">
        <v>0</v>
      </c>
      <c r="BU554" s="94"/>
      <c r="BV554" s="94"/>
      <c r="BW554" s="94"/>
      <c r="BX554" s="94"/>
      <c r="BY554" s="94"/>
      <c r="BZ554" s="94">
        <v>0</v>
      </c>
      <c r="CA554" s="373"/>
    </row>
    <row r="555" spans="1:79" s="2" customFormat="1" ht="11.45" customHeight="1" x14ac:dyDescent="0.15">
      <c r="A555" s="95"/>
      <c r="B555" s="312"/>
      <c r="C555" s="346" t="s">
        <v>2238</v>
      </c>
      <c r="D555" s="312"/>
      <c r="E555" s="127" t="s">
        <v>2626</v>
      </c>
      <c r="F555" s="126">
        <v>0</v>
      </c>
      <c r="G555" s="946" t="s">
        <v>1580</v>
      </c>
      <c r="H555" s="946" t="s">
        <v>1811</v>
      </c>
      <c r="I555" s="944">
        <v>1</v>
      </c>
      <c r="J555" s="103">
        <v>1</v>
      </c>
      <c r="K555" s="104">
        <v>2413400</v>
      </c>
      <c r="L555" s="105">
        <v>-5.2004000000000004E-4</v>
      </c>
      <c r="M555" s="629"/>
      <c r="N555" s="630"/>
      <c r="O555" s="372">
        <v>-5.2004000000000004E-4</v>
      </c>
      <c r="P555" s="352"/>
      <c r="Q555" s="241">
        <v>-1255</v>
      </c>
      <c r="R555" s="100"/>
      <c r="S555" s="42"/>
      <c r="T555" s="228"/>
      <c r="U555" s="340">
        <v>-1255</v>
      </c>
      <c r="V555" s="227"/>
      <c r="W555" s="5"/>
      <c r="X555" s="108" t="s">
        <v>2238</v>
      </c>
      <c r="Y555" s="109" t="s">
        <v>2672</v>
      </c>
      <c r="Z555" s="123">
        <v>2413400</v>
      </c>
      <c r="AA555" s="83" t="s">
        <v>123</v>
      </c>
      <c r="AB555" s="83" t="s">
        <v>123</v>
      </c>
      <c r="AC555" s="83" t="s">
        <v>1604</v>
      </c>
      <c r="AE555" s="93" t="s">
        <v>2966</v>
      </c>
      <c r="AF555" s="93"/>
      <c r="AG555" s="96" t="s">
        <v>653</v>
      </c>
      <c r="AH555" s="96" t="s">
        <v>1926</v>
      </c>
      <c r="AI555" s="96" t="s">
        <v>1926</v>
      </c>
      <c r="AJ555" s="96" t="s">
        <v>1926</v>
      </c>
      <c r="AK555" s="96" t="s">
        <v>1926</v>
      </c>
      <c r="AL555" s="96" t="s">
        <v>1926</v>
      </c>
      <c r="AM555" s="96" t="s">
        <v>1926</v>
      </c>
      <c r="AN555" s="96" t="s">
        <v>1926</v>
      </c>
      <c r="AO555" s="96" t="s">
        <v>1926</v>
      </c>
      <c r="AP555" s="96" t="s">
        <v>1926</v>
      </c>
      <c r="AQ555" s="96" t="s">
        <v>1926</v>
      </c>
      <c r="AR555" s="96" t="s">
        <v>1926</v>
      </c>
      <c r="AS555" s="96" t="s">
        <v>1926</v>
      </c>
      <c r="AT555" s="96" t="s">
        <v>1926</v>
      </c>
      <c r="AU555" s="96" t="s">
        <v>1926</v>
      </c>
      <c r="AV555" s="96" t="s">
        <v>1926</v>
      </c>
      <c r="AW555" s="96" t="s">
        <v>1926</v>
      </c>
      <c r="AX555" s="96" t="s">
        <v>1926</v>
      </c>
      <c r="AY555" s="344"/>
      <c r="AZ555" s="93"/>
      <c r="BA555" s="93">
        <v>-5.2004000000000004E-4</v>
      </c>
      <c r="BB555" s="94">
        <v>1</v>
      </c>
      <c r="BC555" s="93"/>
      <c r="BD555" s="94"/>
      <c r="BE555" s="94">
        <v>0</v>
      </c>
      <c r="BF555" s="94">
        <v>1</v>
      </c>
      <c r="BG555" s="94">
        <v>0</v>
      </c>
      <c r="BH555" s="94">
        <v>0</v>
      </c>
      <c r="BI555" s="94">
        <v>0</v>
      </c>
      <c r="BJ555" s="94"/>
      <c r="BK555" s="94">
        <v>0</v>
      </c>
      <c r="BL555" s="94">
        <v>0</v>
      </c>
      <c r="BM555" s="94">
        <v>1</v>
      </c>
      <c r="BN555" s="94">
        <v>0</v>
      </c>
      <c r="BO555" s="94">
        <v>0</v>
      </c>
      <c r="BP555" s="94">
        <v>0</v>
      </c>
      <c r="BQ555" s="94">
        <v>0</v>
      </c>
      <c r="BR555" s="94">
        <v>0</v>
      </c>
      <c r="BS555" s="94">
        <v>1</v>
      </c>
      <c r="BT555" s="94">
        <v>0</v>
      </c>
      <c r="BU555" s="94"/>
      <c r="BV555" s="94"/>
      <c r="BW555" s="94"/>
      <c r="BX555" s="94"/>
      <c r="BY555" s="94"/>
      <c r="BZ555" s="94">
        <v>0</v>
      </c>
      <c r="CA555" s="373"/>
    </row>
    <row r="556" spans="1:79" s="2" customFormat="1" ht="11.45" customHeight="1" x14ac:dyDescent="0.15">
      <c r="A556" s="95"/>
      <c r="B556" s="312"/>
      <c r="C556" s="346" t="s">
        <v>2439</v>
      </c>
      <c r="D556" s="312"/>
      <c r="E556" s="127" t="s">
        <v>2627</v>
      </c>
      <c r="F556" s="126">
        <v>0</v>
      </c>
      <c r="G556" s="946" t="s">
        <v>202</v>
      </c>
      <c r="H556" s="946" t="s">
        <v>2563</v>
      </c>
      <c r="I556" s="944">
        <v>2.1015999999999999</v>
      </c>
      <c r="J556" s="103">
        <v>1</v>
      </c>
      <c r="K556" s="104">
        <v>1883630</v>
      </c>
      <c r="L556" s="105">
        <v>-1.0929100000000001E-3</v>
      </c>
      <c r="M556" s="629"/>
      <c r="N556" s="630"/>
      <c r="O556" s="372">
        <v>-1.0929100000000001E-3</v>
      </c>
      <c r="P556" s="352"/>
      <c r="Q556" s="241">
        <v>-2059</v>
      </c>
      <c r="R556" s="100"/>
      <c r="S556" s="42"/>
      <c r="T556" s="228"/>
      <c r="U556" s="340">
        <v>-2059</v>
      </c>
      <c r="V556" s="227"/>
      <c r="W556" s="5"/>
      <c r="X556" s="108" t="s">
        <v>2439</v>
      </c>
      <c r="Y556" s="109" t="s">
        <v>2397</v>
      </c>
      <c r="Z556" s="123">
        <v>3958636.8079999997</v>
      </c>
      <c r="AA556" s="83" t="s">
        <v>201</v>
      </c>
      <c r="AB556" s="83" t="s">
        <v>201</v>
      </c>
      <c r="AC556" s="83" t="s">
        <v>2084</v>
      </c>
      <c r="AE556" s="93" t="s">
        <v>2966</v>
      </c>
      <c r="AF556" s="93"/>
      <c r="AG556" s="96" t="s">
        <v>653</v>
      </c>
      <c r="AH556" s="96" t="s">
        <v>1926</v>
      </c>
      <c r="AI556" s="96" t="s">
        <v>1926</v>
      </c>
      <c r="AJ556" s="96" t="s">
        <v>1926</v>
      </c>
      <c r="AK556" s="96" t="s">
        <v>1926</v>
      </c>
      <c r="AL556" s="96" t="s">
        <v>1926</v>
      </c>
      <c r="AM556" s="96" t="s">
        <v>1926</v>
      </c>
      <c r="AN556" s="96" t="s">
        <v>1926</v>
      </c>
      <c r="AO556" s="96" t="s">
        <v>1926</v>
      </c>
      <c r="AP556" s="96" t="s">
        <v>1926</v>
      </c>
      <c r="AQ556" s="96" t="s">
        <v>1926</v>
      </c>
      <c r="AR556" s="96" t="s">
        <v>1926</v>
      </c>
      <c r="AS556" s="96" t="s">
        <v>1926</v>
      </c>
      <c r="AT556" s="96" t="s">
        <v>1926</v>
      </c>
      <c r="AU556" s="96" t="s">
        <v>1926</v>
      </c>
      <c r="AV556" s="96" t="s">
        <v>1926</v>
      </c>
      <c r="AW556" s="96" t="s">
        <v>1926</v>
      </c>
      <c r="AX556" s="96" t="s">
        <v>1926</v>
      </c>
      <c r="AY556" s="344"/>
      <c r="AZ556" s="93"/>
      <c r="BA556" s="93">
        <v>-1.0929160639999999E-3</v>
      </c>
      <c r="BB556" s="94">
        <v>1</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1</v>
      </c>
      <c r="BT556" s="94">
        <v>0</v>
      </c>
      <c r="BU556" s="94"/>
      <c r="BV556" s="94"/>
      <c r="BW556" s="94"/>
      <c r="BX556" s="94"/>
      <c r="BY556" s="94"/>
      <c r="BZ556" s="94">
        <v>0</v>
      </c>
      <c r="CA556" s="373"/>
    </row>
    <row r="557" spans="1:79" s="2" customFormat="1" ht="11.45" customHeight="1" x14ac:dyDescent="0.15">
      <c r="A557" s="95"/>
      <c r="B557" s="312"/>
      <c r="C557" s="346" t="s">
        <v>2440</v>
      </c>
      <c r="D557" s="312"/>
      <c r="E557" s="127" t="s">
        <v>745</v>
      </c>
      <c r="F557" s="126">
        <v>0</v>
      </c>
      <c r="G557" s="946" t="s">
        <v>202</v>
      </c>
      <c r="H557" s="946" t="s">
        <v>1811</v>
      </c>
      <c r="I557" s="944">
        <v>2.1015999999999999</v>
      </c>
      <c r="J557" s="103">
        <v>1</v>
      </c>
      <c r="K557" s="104">
        <v>512000</v>
      </c>
      <c r="L557" s="105">
        <v>-1.0929100000000001E-3</v>
      </c>
      <c r="M557" s="629"/>
      <c r="N557" s="630"/>
      <c r="O557" s="372">
        <v>-1.0929100000000001E-3</v>
      </c>
      <c r="P557" s="352"/>
      <c r="Q557" s="241">
        <v>-560</v>
      </c>
      <c r="R557" s="100"/>
      <c r="S557" s="42"/>
      <c r="T557" s="228"/>
      <c r="U557" s="340">
        <v>-560</v>
      </c>
      <c r="V557" s="227"/>
      <c r="W557" s="5"/>
      <c r="X557" s="108" t="s">
        <v>2440</v>
      </c>
      <c r="Y557" s="109" t="s">
        <v>2423</v>
      </c>
      <c r="Z557" s="123">
        <v>1076019.2</v>
      </c>
      <c r="AA557" s="83" t="s">
        <v>201</v>
      </c>
      <c r="AB557" s="83" t="s">
        <v>201</v>
      </c>
      <c r="AC557" s="83" t="s">
        <v>1604</v>
      </c>
      <c r="AE557" s="93" t="s">
        <v>2966</v>
      </c>
      <c r="AF557" s="93"/>
      <c r="AG557" s="96" t="s">
        <v>653</v>
      </c>
      <c r="AH557" s="96" t="s">
        <v>1926</v>
      </c>
      <c r="AI557" s="96" t="s">
        <v>1926</v>
      </c>
      <c r="AJ557" s="96" t="s">
        <v>1926</v>
      </c>
      <c r="AK557" s="96" t="s">
        <v>1926</v>
      </c>
      <c r="AL557" s="96" t="s">
        <v>1926</v>
      </c>
      <c r="AM557" s="96" t="s">
        <v>1926</v>
      </c>
      <c r="AN557" s="96" t="s">
        <v>1926</v>
      </c>
      <c r="AO557" s="96" t="s">
        <v>1926</v>
      </c>
      <c r="AP557" s="96" t="s">
        <v>1926</v>
      </c>
      <c r="AQ557" s="96" t="s">
        <v>1926</v>
      </c>
      <c r="AR557" s="96" t="s">
        <v>1926</v>
      </c>
      <c r="AS557" s="96" t="s">
        <v>1926</v>
      </c>
      <c r="AT557" s="96" t="s">
        <v>1926</v>
      </c>
      <c r="AU557" s="96" t="s">
        <v>1926</v>
      </c>
      <c r="AV557" s="96" t="s">
        <v>1926</v>
      </c>
      <c r="AW557" s="96" t="s">
        <v>1926</v>
      </c>
      <c r="AX557" s="96" t="s">
        <v>1926</v>
      </c>
      <c r="AY557" s="344"/>
      <c r="AZ557" s="93"/>
      <c r="BA557" s="93">
        <v>-1.0929160639999999E-3</v>
      </c>
      <c r="BB557" s="94">
        <v>1</v>
      </c>
      <c r="BC557" s="93"/>
      <c r="BD557" s="94"/>
      <c r="BE557" s="94">
        <v>0</v>
      </c>
      <c r="BF557" s="94">
        <v>1</v>
      </c>
      <c r="BG557" s="94">
        <v>0</v>
      </c>
      <c r="BH557" s="94">
        <v>0</v>
      </c>
      <c r="BI557" s="94">
        <v>0</v>
      </c>
      <c r="BJ557" s="94"/>
      <c r="BK557" s="94">
        <v>0</v>
      </c>
      <c r="BL557" s="94">
        <v>0</v>
      </c>
      <c r="BM557" s="94">
        <v>0</v>
      </c>
      <c r="BN557" s="94">
        <v>0</v>
      </c>
      <c r="BO557" s="94">
        <v>0</v>
      </c>
      <c r="BP557" s="94">
        <v>0</v>
      </c>
      <c r="BQ557" s="94">
        <v>0</v>
      </c>
      <c r="BR557" s="94">
        <v>0</v>
      </c>
      <c r="BS557" s="94">
        <v>1</v>
      </c>
      <c r="BT557" s="94">
        <v>0</v>
      </c>
      <c r="BU557" s="94"/>
      <c r="BV557" s="94"/>
      <c r="BW557" s="94"/>
      <c r="BX557" s="94"/>
      <c r="BY557" s="94"/>
      <c r="BZ557" s="94">
        <v>0</v>
      </c>
      <c r="CA557" s="373"/>
    </row>
    <row r="558" spans="1:79" s="2" customFormat="1" ht="11.45" customHeight="1" x14ac:dyDescent="0.15">
      <c r="A558" s="95"/>
      <c r="B558" s="312"/>
      <c r="C558" s="346" t="s">
        <v>394</v>
      </c>
      <c r="D558" s="312"/>
      <c r="E558" s="127" t="s">
        <v>1228</v>
      </c>
      <c r="F558" s="126">
        <v>0</v>
      </c>
      <c r="G558" s="946" t="s">
        <v>202</v>
      </c>
      <c r="H558" s="946" t="s">
        <v>2493</v>
      </c>
      <c r="I558" s="944">
        <v>2.1015999999999999</v>
      </c>
      <c r="J558" s="103">
        <v>1</v>
      </c>
      <c r="K558" s="104">
        <v>534445</v>
      </c>
      <c r="L558" s="105">
        <v>-1.0929100000000001E-3</v>
      </c>
      <c r="M558" s="629"/>
      <c r="N558" s="630"/>
      <c r="O558" s="372">
        <v>-1.0929100000000001E-3</v>
      </c>
      <c r="P558" s="352"/>
      <c r="Q558" s="241">
        <v>-584</v>
      </c>
      <c r="R558" s="100"/>
      <c r="S558" s="42"/>
      <c r="T558" s="228"/>
      <c r="U558" s="340">
        <v>-584</v>
      </c>
      <c r="V558" s="227"/>
      <c r="W558" s="5"/>
      <c r="X558" s="108" t="s">
        <v>394</v>
      </c>
      <c r="Y558" s="109" t="s">
        <v>2398</v>
      </c>
      <c r="Z558" s="123">
        <v>1123189.612</v>
      </c>
      <c r="AA558" s="83" t="s">
        <v>201</v>
      </c>
      <c r="AB558" s="83" t="s">
        <v>201</v>
      </c>
      <c r="AC558" s="83" t="s">
        <v>1608</v>
      </c>
      <c r="AE558" s="93" t="s">
        <v>2966</v>
      </c>
      <c r="AF558" s="93"/>
      <c r="AG558" s="96" t="s">
        <v>653</v>
      </c>
      <c r="AH558" s="96" t="s">
        <v>1926</v>
      </c>
      <c r="AI558" s="96" t="s">
        <v>1926</v>
      </c>
      <c r="AJ558" s="96" t="s">
        <v>1926</v>
      </c>
      <c r="AK558" s="96" t="s">
        <v>1926</v>
      </c>
      <c r="AL558" s="96" t="s">
        <v>1926</v>
      </c>
      <c r="AM558" s="96" t="s">
        <v>1926</v>
      </c>
      <c r="AN558" s="96" t="s">
        <v>1926</v>
      </c>
      <c r="AO558" s="96" t="s">
        <v>1926</v>
      </c>
      <c r="AP558" s="96" t="s">
        <v>1926</v>
      </c>
      <c r="AQ558" s="96" t="s">
        <v>1926</v>
      </c>
      <c r="AR558" s="96" t="s">
        <v>1926</v>
      </c>
      <c r="AS558" s="96" t="s">
        <v>1926</v>
      </c>
      <c r="AT558" s="96" t="s">
        <v>1926</v>
      </c>
      <c r="AU558" s="96" t="s">
        <v>1926</v>
      </c>
      <c r="AV558" s="96" t="s">
        <v>1926</v>
      </c>
      <c r="AW558" s="96" t="s">
        <v>1926</v>
      </c>
      <c r="AX558" s="96" t="s">
        <v>1926</v>
      </c>
      <c r="AY558" s="344"/>
      <c r="AZ558" s="93"/>
      <c r="BA558" s="93">
        <v>-1.0929160639999999E-3</v>
      </c>
      <c r="BB558" s="94">
        <v>1</v>
      </c>
      <c r="BC558" s="93"/>
      <c r="BD558" s="94"/>
      <c r="BE558" s="94">
        <v>0</v>
      </c>
      <c r="BF558" s="94">
        <v>1</v>
      </c>
      <c r="BG558" s="94">
        <v>0</v>
      </c>
      <c r="BH558" s="94">
        <v>0</v>
      </c>
      <c r="BI558" s="94">
        <v>0</v>
      </c>
      <c r="BJ558" s="94"/>
      <c r="BK558" s="94">
        <v>0</v>
      </c>
      <c r="BL558" s="94">
        <v>0</v>
      </c>
      <c r="BM558" s="94">
        <v>0</v>
      </c>
      <c r="BN558" s="94">
        <v>0</v>
      </c>
      <c r="BO558" s="94">
        <v>0</v>
      </c>
      <c r="BP558" s="94">
        <v>0</v>
      </c>
      <c r="BQ558" s="94">
        <v>0</v>
      </c>
      <c r="BR558" s="94">
        <v>0</v>
      </c>
      <c r="BS558" s="94">
        <v>1</v>
      </c>
      <c r="BT558" s="94">
        <v>0</v>
      </c>
      <c r="BU558" s="94"/>
      <c r="BV558" s="94"/>
      <c r="BW558" s="94"/>
      <c r="BX558" s="94"/>
      <c r="BY558" s="94"/>
      <c r="BZ558" s="94">
        <v>0</v>
      </c>
      <c r="CA558" s="373"/>
    </row>
    <row r="559" spans="1:79" s="2" customFormat="1" ht="11.45" customHeight="1" x14ac:dyDescent="0.15">
      <c r="A559" s="95"/>
      <c r="B559" s="312"/>
      <c r="C559" s="346" t="s">
        <v>1802</v>
      </c>
      <c r="D559" s="312"/>
      <c r="E559" s="127" t="s">
        <v>2641</v>
      </c>
      <c r="F559" s="126">
        <v>0</v>
      </c>
      <c r="G559" s="946" t="s">
        <v>202</v>
      </c>
      <c r="H559" s="946" t="s">
        <v>2494</v>
      </c>
      <c r="I559" s="944">
        <v>2.1015999999999999</v>
      </c>
      <c r="J559" s="103">
        <v>1</v>
      </c>
      <c r="K559" s="104">
        <v>570900</v>
      </c>
      <c r="L559" s="105">
        <v>-1.0929100000000001E-3</v>
      </c>
      <c r="M559" s="629"/>
      <c r="N559" s="630"/>
      <c r="O559" s="372">
        <v>-1.0929100000000001E-3</v>
      </c>
      <c r="P559" s="352"/>
      <c r="Q559" s="241">
        <v>-624</v>
      </c>
      <c r="R559" s="100"/>
      <c r="S559" s="42"/>
      <c r="T559" s="228"/>
      <c r="U559" s="340">
        <v>-624</v>
      </c>
      <c r="V559" s="227"/>
      <c r="W559" s="5"/>
      <c r="X559" s="108" t="s">
        <v>1802</v>
      </c>
      <c r="Y559" s="109" t="s">
        <v>858</v>
      </c>
      <c r="Z559" s="123">
        <v>1199803.44</v>
      </c>
      <c r="AA559" s="83" t="s">
        <v>201</v>
      </c>
      <c r="AB559" s="83" t="s">
        <v>201</v>
      </c>
      <c r="AC559" s="83" t="s">
        <v>121</v>
      </c>
      <c r="AE559" s="93" t="s">
        <v>2966</v>
      </c>
      <c r="AF559" s="93"/>
      <c r="AG559" s="96" t="s">
        <v>653</v>
      </c>
      <c r="AH559" s="96" t="s">
        <v>1926</v>
      </c>
      <c r="AI559" s="96" t="s">
        <v>1926</v>
      </c>
      <c r="AJ559" s="96" t="s">
        <v>1926</v>
      </c>
      <c r="AK559" s="96" t="s">
        <v>1926</v>
      </c>
      <c r="AL559" s="96" t="s">
        <v>1926</v>
      </c>
      <c r="AM559" s="96" t="s">
        <v>1926</v>
      </c>
      <c r="AN559" s="96" t="s">
        <v>1926</v>
      </c>
      <c r="AO559" s="96" t="s">
        <v>1926</v>
      </c>
      <c r="AP559" s="96" t="s">
        <v>1926</v>
      </c>
      <c r="AQ559" s="96" t="s">
        <v>1926</v>
      </c>
      <c r="AR559" s="96" t="s">
        <v>1926</v>
      </c>
      <c r="AS559" s="96" t="s">
        <v>1926</v>
      </c>
      <c r="AT559" s="96" t="s">
        <v>1926</v>
      </c>
      <c r="AU559" s="96" t="s">
        <v>1926</v>
      </c>
      <c r="AV559" s="96" t="s">
        <v>1926</v>
      </c>
      <c r="AW559" s="96" t="s">
        <v>1926</v>
      </c>
      <c r="AX559" s="96" t="s">
        <v>123</v>
      </c>
      <c r="AY559" s="344"/>
      <c r="AZ559" s="93"/>
      <c r="BA559" s="93">
        <v>-1.0929160639999999E-3</v>
      </c>
      <c r="BB559" s="94">
        <v>1</v>
      </c>
      <c r="BC559" s="93"/>
      <c r="BD559" s="94"/>
      <c r="BE559" s="94">
        <v>0</v>
      </c>
      <c r="BF559" s="94">
        <v>1</v>
      </c>
      <c r="BG559" s="94">
        <v>0</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1</v>
      </c>
      <c r="CA559" s="373"/>
    </row>
    <row r="560" spans="1:79" s="2" customFormat="1" ht="11.45" customHeight="1" x14ac:dyDescent="0.15">
      <c r="A560" s="95"/>
      <c r="B560" s="312"/>
      <c r="C560" s="346" t="s">
        <v>1926</v>
      </c>
      <c r="D560" s="312"/>
      <c r="E560" s="127"/>
      <c r="F560" s="126"/>
      <c r="G560" s="946" t="s">
        <v>1926</v>
      </c>
      <c r="H560" s="946" t="s">
        <v>1926</v>
      </c>
      <c r="I560" s="944"/>
      <c r="J560" s="103"/>
      <c r="K560" s="104"/>
      <c r="L560" s="105"/>
      <c r="M560" s="629"/>
      <c r="N560" s="630"/>
      <c r="O560" s="372" t="s">
        <v>1926</v>
      </c>
      <c r="P560" s="352"/>
      <c r="Q560" s="241">
        <v>0</v>
      </c>
      <c r="R560" s="100"/>
      <c r="S560" s="42"/>
      <c r="T560" s="228"/>
      <c r="U560" s="340">
        <v>0</v>
      </c>
      <c r="V560" s="227"/>
      <c r="W560" s="5"/>
      <c r="X560" s="108" t="s">
        <v>1926</v>
      </c>
      <c r="Y560" s="109" t="s">
        <v>119</v>
      </c>
      <c r="Z560" s="123">
        <v>0</v>
      </c>
      <c r="AA560" s="83" t="s">
        <v>1926</v>
      </c>
      <c r="AB560" s="83" t="s">
        <v>1926</v>
      </c>
      <c r="AC560" s="83" t="s">
        <v>1926</v>
      </c>
      <c r="AE560" s="93" t="s">
        <v>2965</v>
      </c>
      <c r="AF560" s="93"/>
      <c r="AG560" s="96" t="s">
        <v>1926</v>
      </c>
      <c r="AH560" s="96" t="s">
        <v>1926</v>
      </c>
      <c r="AI560" s="96" t="s">
        <v>1926</v>
      </c>
      <c r="AJ560" s="96" t="s">
        <v>1926</v>
      </c>
      <c r="AK560" s="96" t="s">
        <v>1926</v>
      </c>
      <c r="AL560" s="96" t="s">
        <v>1926</v>
      </c>
      <c r="AM560" s="96" t="s">
        <v>1926</v>
      </c>
      <c r="AN560" s="96" t="s">
        <v>1926</v>
      </c>
      <c r="AO560" s="96" t="s">
        <v>1926</v>
      </c>
      <c r="AP560" s="96" t="s">
        <v>1926</v>
      </c>
      <c r="AQ560" s="96" t="s">
        <v>1926</v>
      </c>
      <c r="AR560" s="96" t="s">
        <v>1926</v>
      </c>
      <c r="AS560" s="96" t="s">
        <v>1926</v>
      </c>
      <c r="AT560" s="96" t="s">
        <v>1926</v>
      </c>
      <c r="AU560" s="96" t="s">
        <v>1926</v>
      </c>
      <c r="AV560" s="96" t="s">
        <v>1926</v>
      </c>
      <c r="AW560" s="96" t="s">
        <v>1926</v>
      </c>
      <c r="AX560" s="96" t="s">
        <v>1926</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3"/>
    </row>
    <row r="561" spans="1:79" s="2" customFormat="1" ht="11.45" customHeight="1" x14ac:dyDescent="0.15">
      <c r="A561" s="95"/>
      <c r="B561" s="312"/>
      <c r="C561" s="346" t="s">
        <v>1926</v>
      </c>
      <c r="D561" s="312"/>
      <c r="E561" s="127"/>
      <c r="F561" s="126"/>
      <c r="G561" s="946" t="s">
        <v>1926</v>
      </c>
      <c r="H561" s="946" t="s">
        <v>1926</v>
      </c>
      <c r="I561" s="944"/>
      <c r="J561" s="103"/>
      <c r="K561" s="104"/>
      <c r="L561" s="105"/>
      <c r="M561" s="629"/>
      <c r="N561" s="630"/>
      <c r="O561" s="372" t="s">
        <v>1926</v>
      </c>
      <c r="P561" s="352"/>
      <c r="Q561" s="241">
        <v>0</v>
      </c>
      <c r="R561" s="100"/>
      <c r="S561" s="42"/>
      <c r="T561" s="228"/>
      <c r="U561" s="340">
        <v>0</v>
      </c>
      <c r="V561" s="227"/>
      <c r="W561" s="5"/>
      <c r="X561" s="108" t="s">
        <v>1926</v>
      </c>
      <c r="Y561" s="109" t="s">
        <v>119</v>
      </c>
      <c r="Z561" s="123">
        <v>0</v>
      </c>
      <c r="AA561" s="83" t="s">
        <v>1926</v>
      </c>
      <c r="AB561" s="83" t="s">
        <v>1926</v>
      </c>
      <c r="AC561" s="83" t="s">
        <v>1926</v>
      </c>
      <c r="AE561" s="93" t="s">
        <v>2965</v>
      </c>
      <c r="AF561" s="93"/>
      <c r="AG561" s="96" t="s">
        <v>1926</v>
      </c>
      <c r="AH561" s="96" t="s">
        <v>1926</v>
      </c>
      <c r="AI561" s="96" t="s">
        <v>1926</v>
      </c>
      <c r="AJ561" s="96" t="s">
        <v>1926</v>
      </c>
      <c r="AK561" s="96" t="s">
        <v>1926</v>
      </c>
      <c r="AL561" s="96" t="s">
        <v>1926</v>
      </c>
      <c r="AM561" s="96" t="s">
        <v>1926</v>
      </c>
      <c r="AN561" s="96" t="s">
        <v>1926</v>
      </c>
      <c r="AO561" s="96" t="s">
        <v>1926</v>
      </c>
      <c r="AP561" s="96" t="s">
        <v>1926</v>
      </c>
      <c r="AQ561" s="96" t="s">
        <v>1926</v>
      </c>
      <c r="AR561" s="96" t="s">
        <v>1926</v>
      </c>
      <c r="AS561" s="96" t="s">
        <v>1926</v>
      </c>
      <c r="AT561" s="96" t="s">
        <v>1926</v>
      </c>
      <c r="AU561" s="96" t="s">
        <v>1926</v>
      </c>
      <c r="AV561" s="96" t="s">
        <v>1926</v>
      </c>
      <c r="AW561" s="96" t="s">
        <v>1926</v>
      </c>
      <c r="AX561" s="96" t="s">
        <v>1926</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3"/>
    </row>
    <row r="562" spans="1:79" s="2" customFormat="1" ht="11.45" customHeight="1" x14ac:dyDescent="0.15">
      <c r="A562" s="95"/>
      <c r="B562" s="312"/>
      <c r="C562" s="346" t="s">
        <v>1926</v>
      </c>
      <c r="D562" s="312"/>
      <c r="E562" s="127"/>
      <c r="F562" s="126"/>
      <c r="G562" s="946" t="s">
        <v>1926</v>
      </c>
      <c r="H562" s="946" t="s">
        <v>1926</v>
      </c>
      <c r="I562" s="944"/>
      <c r="J562" s="103"/>
      <c r="K562" s="104"/>
      <c r="L562" s="105"/>
      <c r="M562" s="629"/>
      <c r="N562" s="630"/>
      <c r="O562" s="372" t="s">
        <v>1926</v>
      </c>
      <c r="P562" s="352"/>
      <c r="Q562" s="241">
        <v>0</v>
      </c>
      <c r="R562" s="100"/>
      <c r="S562" s="42"/>
      <c r="T562" s="228"/>
      <c r="U562" s="340">
        <v>0</v>
      </c>
      <c r="V562" s="227"/>
      <c r="W562" s="5"/>
      <c r="X562" s="108" t="s">
        <v>1926</v>
      </c>
      <c r="Y562" s="109" t="s">
        <v>119</v>
      </c>
      <c r="Z562" s="123">
        <v>0</v>
      </c>
      <c r="AA562" s="83" t="s">
        <v>1926</v>
      </c>
      <c r="AB562" s="83" t="s">
        <v>1926</v>
      </c>
      <c r="AC562" s="83" t="s">
        <v>1926</v>
      </c>
      <c r="AE562" s="93" t="s">
        <v>2965</v>
      </c>
      <c r="AF562" s="93"/>
      <c r="AG562" s="96" t="s">
        <v>1926</v>
      </c>
      <c r="AH562" s="96" t="s">
        <v>1926</v>
      </c>
      <c r="AI562" s="96" t="s">
        <v>1926</v>
      </c>
      <c r="AJ562" s="96" t="s">
        <v>1926</v>
      </c>
      <c r="AK562" s="96" t="s">
        <v>1926</v>
      </c>
      <c r="AL562" s="96" t="s">
        <v>1926</v>
      </c>
      <c r="AM562" s="96" t="s">
        <v>1926</v>
      </c>
      <c r="AN562" s="96" t="s">
        <v>1926</v>
      </c>
      <c r="AO562" s="96" t="s">
        <v>1926</v>
      </c>
      <c r="AP562" s="96" t="s">
        <v>1926</v>
      </c>
      <c r="AQ562" s="96" t="s">
        <v>1926</v>
      </c>
      <c r="AR562" s="96" t="s">
        <v>1926</v>
      </c>
      <c r="AS562" s="96" t="s">
        <v>1926</v>
      </c>
      <c r="AT562" s="96" t="s">
        <v>1926</v>
      </c>
      <c r="AU562" s="96" t="s">
        <v>1926</v>
      </c>
      <c r="AV562" s="96" t="s">
        <v>1926</v>
      </c>
      <c r="AW562" s="96" t="s">
        <v>1926</v>
      </c>
      <c r="AX562" s="96" t="s">
        <v>1926</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3"/>
    </row>
    <row r="563" spans="1:79" s="2" customFormat="1" ht="11.45" customHeight="1" x14ac:dyDescent="0.15">
      <c r="A563" s="95"/>
      <c r="B563" s="312"/>
      <c r="C563" s="346" t="s">
        <v>1926</v>
      </c>
      <c r="D563" s="312"/>
      <c r="E563" s="127"/>
      <c r="F563" s="126"/>
      <c r="G563" s="946" t="s">
        <v>1926</v>
      </c>
      <c r="H563" s="946" t="s">
        <v>1926</v>
      </c>
      <c r="I563" s="944"/>
      <c r="J563" s="103"/>
      <c r="K563" s="104"/>
      <c r="L563" s="105"/>
      <c r="M563" s="629"/>
      <c r="N563" s="630"/>
      <c r="O563" s="372" t="s">
        <v>1926</v>
      </c>
      <c r="P563" s="352"/>
      <c r="Q563" s="241">
        <v>0</v>
      </c>
      <c r="R563" s="100"/>
      <c r="S563" s="42"/>
      <c r="T563" s="228"/>
      <c r="U563" s="340">
        <v>0</v>
      </c>
      <c r="V563" s="227"/>
      <c r="W563" s="5"/>
      <c r="X563" s="108" t="s">
        <v>1926</v>
      </c>
      <c r="Y563" s="109" t="s">
        <v>119</v>
      </c>
      <c r="Z563" s="123">
        <v>0</v>
      </c>
      <c r="AA563" s="83" t="s">
        <v>1926</v>
      </c>
      <c r="AB563" s="83" t="s">
        <v>1926</v>
      </c>
      <c r="AC563" s="83" t="s">
        <v>1926</v>
      </c>
      <c r="AE563" s="93" t="s">
        <v>2965</v>
      </c>
      <c r="AF563" s="93"/>
      <c r="AG563" s="96" t="s">
        <v>1926</v>
      </c>
      <c r="AH563" s="96" t="s">
        <v>1926</v>
      </c>
      <c r="AI563" s="96" t="s">
        <v>1926</v>
      </c>
      <c r="AJ563" s="96" t="s">
        <v>1926</v>
      </c>
      <c r="AK563" s="96" t="s">
        <v>1926</v>
      </c>
      <c r="AL563" s="96" t="s">
        <v>1926</v>
      </c>
      <c r="AM563" s="96" t="s">
        <v>1926</v>
      </c>
      <c r="AN563" s="96" t="s">
        <v>1926</v>
      </c>
      <c r="AO563" s="96" t="s">
        <v>1926</v>
      </c>
      <c r="AP563" s="96" t="s">
        <v>1926</v>
      </c>
      <c r="AQ563" s="96" t="s">
        <v>1926</v>
      </c>
      <c r="AR563" s="96" t="s">
        <v>1926</v>
      </c>
      <c r="AS563" s="96" t="s">
        <v>1926</v>
      </c>
      <c r="AT563" s="96" t="s">
        <v>1926</v>
      </c>
      <c r="AU563" s="96" t="s">
        <v>1926</v>
      </c>
      <c r="AV563" s="96" t="s">
        <v>1926</v>
      </c>
      <c r="AW563" s="96" t="s">
        <v>1926</v>
      </c>
      <c r="AX563" s="96" t="s">
        <v>1926</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3"/>
    </row>
    <row r="564" spans="1:79" s="2" customFormat="1" ht="11.45" customHeight="1" x14ac:dyDescent="0.15">
      <c r="A564" s="95"/>
      <c r="B564" s="312"/>
      <c r="C564" s="346" t="s">
        <v>1926</v>
      </c>
      <c r="D564" s="312"/>
      <c r="E564" s="127"/>
      <c r="F564" s="126"/>
      <c r="G564" s="946" t="s">
        <v>1926</v>
      </c>
      <c r="H564" s="946" t="s">
        <v>1926</v>
      </c>
      <c r="I564" s="944"/>
      <c r="J564" s="103"/>
      <c r="K564" s="104"/>
      <c r="L564" s="105"/>
      <c r="M564" s="629"/>
      <c r="N564" s="630"/>
      <c r="O564" s="372" t="s">
        <v>1926</v>
      </c>
      <c r="P564" s="352"/>
      <c r="Q564" s="241">
        <v>0</v>
      </c>
      <c r="R564" s="100"/>
      <c r="S564" s="42"/>
      <c r="T564" s="228"/>
      <c r="U564" s="340">
        <v>0</v>
      </c>
      <c r="V564" s="227"/>
      <c r="W564" s="5"/>
      <c r="X564" s="108" t="s">
        <v>1926</v>
      </c>
      <c r="Y564" s="109" t="s">
        <v>119</v>
      </c>
      <c r="Z564" s="123">
        <v>0</v>
      </c>
      <c r="AA564" s="83" t="s">
        <v>1926</v>
      </c>
      <c r="AB564" s="83" t="s">
        <v>1926</v>
      </c>
      <c r="AC564" s="83" t="s">
        <v>1926</v>
      </c>
      <c r="AE564" s="93" t="s">
        <v>2965</v>
      </c>
      <c r="AF564" s="93"/>
      <c r="AG564" s="96" t="s">
        <v>1926</v>
      </c>
      <c r="AH564" s="96" t="s">
        <v>1926</v>
      </c>
      <c r="AI564" s="96" t="s">
        <v>1926</v>
      </c>
      <c r="AJ564" s="96" t="s">
        <v>1926</v>
      </c>
      <c r="AK564" s="96" t="s">
        <v>1926</v>
      </c>
      <c r="AL564" s="96" t="s">
        <v>1926</v>
      </c>
      <c r="AM564" s="96" t="s">
        <v>1926</v>
      </c>
      <c r="AN564" s="96" t="s">
        <v>1926</v>
      </c>
      <c r="AO564" s="96" t="s">
        <v>1926</v>
      </c>
      <c r="AP564" s="96" t="s">
        <v>1926</v>
      </c>
      <c r="AQ564" s="96" t="s">
        <v>1926</v>
      </c>
      <c r="AR564" s="96" t="s">
        <v>1926</v>
      </c>
      <c r="AS564" s="96" t="s">
        <v>1926</v>
      </c>
      <c r="AT564" s="96" t="s">
        <v>1926</v>
      </c>
      <c r="AU564" s="96" t="s">
        <v>1926</v>
      </c>
      <c r="AV564" s="96" t="s">
        <v>1926</v>
      </c>
      <c r="AW564" s="96" t="s">
        <v>1926</v>
      </c>
      <c r="AX564" s="96" t="s">
        <v>1926</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3"/>
    </row>
    <row r="565" spans="1:79" s="2" customFormat="1" ht="11.45" customHeight="1" x14ac:dyDescent="0.15">
      <c r="A565" s="95"/>
      <c r="B565" s="312"/>
      <c r="C565" s="346" t="s">
        <v>1926</v>
      </c>
      <c r="D565" s="312"/>
      <c r="E565" s="127"/>
      <c r="F565" s="126"/>
      <c r="G565" s="946" t="s">
        <v>1926</v>
      </c>
      <c r="H565" s="946" t="s">
        <v>1926</v>
      </c>
      <c r="I565" s="944"/>
      <c r="J565" s="103"/>
      <c r="K565" s="104"/>
      <c r="L565" s="105"/>
      <c r="M565" s="629"/>
      <c r="N565" s="630"/>
      <c r="O565" s="372" t="s">
        <v>1926</v>
      </c>
      <c r="P565" s="352"/>
      <c r="Q565" s="241">
        <v>0</v>
      </c>
      <c r="R565" s="100"/>
      <c r="S565" s="42"/>
      <c r="T565" s="228"/>
      <c r="U565" s="340">
        <v>0</v>
      </c>
      <c r="V565" s="227"/>
      <c r="W565" s="5"/>
      <c r="X565" s="108" t="s">
        <v>1926</v>
      </c>
      <c r="Y565" s="109" t="s">
        <v>119</v>
      </c>
      <c r="Z565" s="123">
        <v>0</v>
      </c>
      <c r="AA565" s="83" t="s">
        <v>1926</v>
      </c>
      <c r="AB565" s="83" t="s">
        <v>1926</v>
      </c>
      <c r="AC565" s="83" t="s">
        <v>1926</v>
      </c>
      <c r="AE565" s="93" t="s">
        <v>2965</v>
      </c>
      <c r="AF565" s="93"/>
      <c r="AG565" s="96" t="s">
        <v>1926</v>
      </c>
      <c r="AH565" s="96" t="s">
        <v>1926</v>
      </c>
      <c r="AI565" s="96" t="s">
        <v>1926</v>
      </c>
      <c r="AJ565" s="96" t="s">
        <v>1926</v>
      </c>
      <c r="AK565" s="96" t="s">
        <v>1926</v>
      </c>
      <c r="AL565" s="96" t="s">
        <v>1926</v>
      </c>
      <c r="AM565" s="96" t="s">
        <v>1926</v>
      </c>
      <c r="AN565" s="96" t="s">
        <v>1926</v>
      </c>
      <c r="AO565" s="96" t="s">
        <v>1926</v>
      </c>
      <c r="AP565" s="96" t="s">
        <v>1926</v>
      </c>
      <c r="AQ565" s="96" t="s">
        <v>1926</v>
      </c>
      <c r="AR565" s="96" t="s">
        <v>1926</v>
      </c>
      <c r="AS565" s="96" t="s">
        <v>1926</v>
      </c>
      <c r="AT565" s="96" t="s">
        <v>1926</v>
      </c>
      <c r="AU565" s="96" t="s">
        <v>1926</v>
      </c>
      <c r="AV565" s="96" t="s">
        <v>1926</v>
      </c>
      <c r="AW565" s="96" t="s">
        <v>1926</v>
      </c>
      <c r="AX565" s="96" t="s">
        <v>1926</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3"/>
    </row>
    <row r="566" spans="1:79" s="2" customFormat="1" ht="11.45" customHeight="1" x14ac:dyDescent="0.15">
      <c r="A566" s="95"/>
      <c r="B566" s="312"/>
      <c r="C566" s="346" t="s">
        <v>1926</v>
      </c>
      <c r="D566" s="312"/>
      <c r="E566" s="127"/>
      <c r="F566" s="126"/>
      <c r="G566" s="946" t="s">
        <v>1926</v>
      </c>
      <c r="H566" s="946" t="s">
        <v>1926</v>
      </c>
      <c r="I566" s="944"/>
      <c r="J566" s="103"/>
      <c r="K566" s="104"/>
      <c r="L566" s="105"/>
      <c r="M566" s="629"/>
      <c r="N566" s="630"/>
      <c r="O566" s="372" t="s">
        <v>1926</v>
      </c>
      <c r="P566" s="352"/>
      <c r="Q566" s="241">
        <v>0</v>
      </c>
      <c r="R566" s="100"/>
      <c r="S566" s="42"/>
      <c r="T566" s="228"/>
      <c r="U566" s="340">
        <v>0</v>
      </c>
      <c r="V566" s="227"/>
      <c r="W566" s="5"/>
      <c r="X566" s="108" t="s">
        <v>1926</v>
      </c>
      <c r="Y566" s="109" t="s">
        <v>119</v>
      </c>
      <c r="Z566" s="123">
        <v>0</v>
      </c>
      <c r="AA566" s="83" t="s">
        <v>1926</v>
      </c>
      <c r="AB566" s="83" t="s">
        <v>1926</v>
      </c>
      <c r="AC566" s="83" t="s">
        <v>1926</v>
      </c>
      <c r="AE566" s="93" t="s">
        <v>2965</v>
      </c>
      <c r="AF566" s="93"/>
      <c r="AG566" s="96" t="s">
        <v>1926</v>
      </c>
      <c r="AH566" s="96" t="s">
        <v>1926</v>
      </c>
      <c r="AI566" s="96" t="s">
        <v>1926</v>
      </c>
      <c r="AJ566" s="96" t="s">
        <v>1926</v>
      </c>
      <c r="AK566" s="96" t="s">
        <v>1926</v>
      </c>
      <c r="AL566" s="96" t="s">
        <v>1926</v>
      </c>
      <c r="AM566" s="96" t="s">
        <v>1926</v>
      </c>
      <c r="AN566" s="96" t="s">
        <v>1926</v>
      </c>
      <c r="AO566" s="96" t="s">
        <v>1926</v>
      </c>
      <c r="AP566" s="96" t="s">
        <v>1926</v>
      </c>
      <c r="AQ566" s="96" t="s">
        <v>1926</v>
      </c>
      <c r="AR566" s="96" t="s">
        <v>1926</v>
      </c>
      <c r="AS566" s="96" t="s">
        <v>1926</v>
      </c>
      <c r="AT566" s="96" t="s">
        <v>1926</v>
      </c>
      <c r="AU566" s="96" t="s">
        <v>1926</v>
      </c>
      <c r="AV566" s="96" t="s">
        <v>1926</v>
      </c>
      <c r="AW566" s="96" t="s">
        <v>1926</v>
      </c>
      <c r="AX566" s="96" t="s">
        <v>1926</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3"/>
    </row>
    <row r="567" spans="1:79" s="2" customFormat="1" ht="11.45" customHeight="1" x14ac:dyDescent="0.15">
      <c r="A567" s="95"/>
      <c r="B567" s="312"/>
      <c r="C567" s="346" t="s">
        <v>1926</v>
      </c>
      <c r="D567" s="312"/>
      <c r="E567" s="127"/>
      <c r="F567" s="126"/>
      <c r="G567" s="946" t="s">
        <v>1926</v>
      </c>
      <c r="H567" s="946" t="s">
        <v>1926</v>
      </c>
      <c r="I567" s="944"/>
      <c r="J567" s="103"/>
      <c r="K567" s="104"/>
      <c r="L567" s="105"/>
      <c r="M567" s="629"/>
      <c r="N567" s="630"/>
      <c r="O567" s="372" t="s">
        <v>1926</v>
      </c>
      <c r="P567" s="352"/>
      <c r="Q567" s="241">
        <v>0</v>
      </c>
      <c r="R567" s="100"/>
      <c r="S567" s="42"/>
      <c r="T567" s="228"/>
      <c r="U567" s="340">
        <v>0</v>
      </c>
      <c r="V567" s="227"/>
      <c r="W567" s="5"/>
      <c r="X567" s="108" t="s">
        <v>1926</v>
      </c>
      <c r="Y567" s="109" t="s">
        <v>119</v>
      </c>
      <c r="Z567" s="123">
        <v>0</v>
      </c>
      <c r="AA567" s="83" t="s">
        <v>1926</v>
      </c>
      <c r="AB567" s="83" t="s">
        <v>1926</v>
      </c>
      <c r="AC567" s="83" t="s">
        <v>1926</v>
      </c>
      <c r="AE567" s="93" t="s">
        <v>2965</v>
      </c>
      <c r="AF567" s="93"/>
      <c r="AG567" s="96" t="s">
        <v>1926</v>
      </c>
      <c r="AH567" s="96" t="s">
        <v>1926</v>
      </c>
      <c r="AI567" s="96" t="s">
        <v>1926</v>
      </c>
      <c r="AJ567" s="96" t="s">
        <v>1926</v>
      </c>
      <c r="AK567" s="96" t="s">
        <v>1926</v>
      </c>
      <c r="AL567" s="96" t="s">
        <v>1926</v>
      </c>
      <c r="AM567" s="96" t="s">
        <v>1926</v>
      </c>
      <c r="AN567" s="96" t="s">
        <v>1926</v>
      </c>
      <c r="AO567" s="96" t="s">
        <v>1926</v>
      </c>
      <c r="AP567" s="96" t="s">
        <v>1926</v>
      </c>
      <c r="AQ567" s="96" t="s">
        <v>1926</v>
      </c>
      <c r="AR567" s="96" t="s">
        <v>1926</v>
      </c>
      <c r="AS567" s="96" t="s">
        <v>1926</v>
      </c>
      <c r="AT567" s="96" t="s">
        <v>1926</v>
      </c>
      <c r="AU567" s="96" t="s">
        <v>1926</v>
      </c>
      <c r="AV567" s="96" t="s">
        <v>1926</v>
      </c>
      <c r="AW567" s="96" t="s">
        <v>1926</v>
      </c>
      <c r="AX567" s="96" t="s">
        <v>1926</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3"/>
    </row>
    <row r="568" spans="1:79" s="2" customFormat="1" ht="11.45" customHeight="1" x14ac:dyDescent="0.15">
      <c r="A568" s="95"/>
      <c r="B568" s="312"/>
      <c r="C568" s="346" t="s">
        <v>1926</v>
      </c>
      <c r="D568" s="312"/>
      <c r="E568" s="127"/>
      <c r="F568" s="126"/>
      <c r="G568" s="946" t="s">
        <v>1926</v>
      </c>
      <c r="H568" s="946" t="s">
        <v>1926</v>
      </c>
      <c r="I568" s="944"/>
      <c r="J568" s="103"/>
      <c r="K568" s="104"/>
      <c r="L568" s="105"/>
      <c r="M568" s="629"/>
      <c r="N568" s="630"/>
      <c r="O568" s="372" t="s">
        <v>1926</v>
      </c>
      <c r="P568" s="352"/>
      <c r="Q568" s="241">
        <v>0</v>
      </c>
      <c r="R568" s="100"/>
      <c r="S568" s="42"/>
      <c r="T568" s="228"/>
      <c r="U568" s="340">
        <v>0</v>
      </c>
      <c r="V568" s="227"/>
      <c r="W568" s="5"/>
      <c r="X568" s="108" t="s">
        <v>1926</v>
      </c>
      <c r="Y568" s="109" t="s">
        <v>119</v>
      </c>
      <c r="Z568" s="123">
        <v>0</v>
      </c>
      <c r="AA568" s="83" t="s">
        <v>1926</v>
      </c>
      <c r="AB568" s="83" t="s">
        <v>1926</v>
      </c>
      <c r="AC568" s="83" t="s">
        <v>1926</v>
      </c>
      <c r="AE568" s="93" t="s">
        <v>2965</v>
      </c>
      <c r="AF568" s="93"/>
      <c r="AG568" s="96" t="s">
        <v>1926</v>
      </c>
      <c r="AH568" s="96" t="s">
        <v>1926</v>
      </c>
      <c r="AI568" s="96" t="s">
        <v>1926</v>
      </c>
      <c r="AJ568" s="96" t="s">
        <v>1926</v>
      </c>
      <c r="AK568" s="96" t="s">
        <v>1926</v>
      </c>
      <c r="AL568" s="96" t="s">
        <v>1926</v>
      </c>
      <c r="AM568" s="96" t="s">
        <v>1926</v>
      </c>
      <c r="AN568" s="96" t="s">
        <v>1926</v>
      </c>
      <c r="AO568" s="96" t="s">
        <v>1926</v>
      </c>
      <c r="AP568" s="96" t="s">
        <v>1926</v>
      </c>
      <c r="AQ568" s="96" t="s">
        <v>1926</v>
      </c>
      <c r="AR568" s="96" t="s">
        <v>1926</v>
      </c>
      <c r="AS568" s="96" t="s">
        <v>1926</v>
      </c>
      <c r="AT568" s="96" t="s">
        <v>1926</v>
      </c>
      <c r="AU568" s="96" t="s">
        <v>1926</v>
      </c>
      <c r="AV568" s="96" t="s">
        <v>1926</v>
      </c>
      <c r="AW568" s="96" t="s">
        <v>1926</v>
      </c>
      <c r="AX568" s="96" t="s">
        <v>1926</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3"/>
    </row>
    <row r="569" spans="1:79" s="2" customFormat="1" ht="11.45" customHeight="1" x14ac:dyDescent="0.15">
      <c r="A569" s="95"/>
      <c r="B569" s="312"/>
      <c r="C569" s="346" t="s">
        <v>1926</v>
      </c>
      <c r="D569" s="312"/>
      <c r="E569" s="127"/>
      <c r="F569" s="126"/>
      <c r="G569" s="946" t="s">
        <v>1926</v>
      </c>
      <c r="H569" s="946" t="s">
        <v>1926</v>
      </c>
      <c r="I569" s="944"/>
      <c r="J569" s="103"/>
      <c r="K569" s="104"/>
      <c r="L569" s="105"/>
      <c r="M569" s="629"/>
      <c r="N569" s="630"/>
      <c r="O569" s="372" t="s">
        <v>1926</v>
      </c>
      <c r="P569" s="352"/>
      <c r="Q569" s="241">
        <v>0</v>
      </c>
      <c r="R569" s="100"/>
      <c r="S569" s="42"/>
      <c r="T569" s="228"/>
      <c r="U569" s="340">
        <v>0</v>
      </c>
      <c r="V569" s="227"/>
      <c r="W569" s="5"/>
      <c r="X569" s="108" t="s">
        <v>1926</v>
      </c>
      <c r="Y569" s="109" t="s">
        <v>119</v>
      </c>
      <c r="Z569" s="123">
        <v>0</v>
      </c>
      <c r="AA569" s="83" t="s">
        <v>1926</v>
      </c>
      <c r="AB569" s="83" t="s">
        <v>1926</v>
      </c>
      <c r="AC569" s="83" t="s">
        <v>1926</v>
      </c>
      <c r="AE569" s="93" t="s">
        <v>2965</v>
      </c>
      <c r="AF569" s="93"/>
      <c r="AG569" s="96" t="s">
        <v>1926</v>
      </c>
      <c r="AH569" s="96" t="s">
        <v>1926</v>
      </c>
      <c r="AI569" s="96" t="s">
        <v>1926</v>
      </c>
      <c r="AJ569" s="96" t="s">
        <v>1926</v>
      </c>
      <c r="AK569" s="96" t="s">
        <v>1926</v>
      </c>
      <c r="AL569" s="96" t="s">
        <v>1926</v>
      </c>
      <c r="AM569" s="96" t="s">
        <v>1926</v>
      </c>
      <c r="AN569" s="96" t="s">
        <v>1926</v>
      </c>
      <c r="AO569" s="96" t="s">
        <v>1926</v>
      </c>
      <c r="AP569" s="96" t="s">
        <v>1926</v>
      </c>
      <c r="AQ569" s="96" t="s">
        <v>1926</v>
      </c>
      <c r="AR569" s="96" t="s">
        <v>1926</v>
      </c>
      <c r="AS569" s="96" t="s">
        <v>1926</v>
      </c>
      <c r="AT569" s="96" t="s">
        <v>1926</v>
      </c>
      <c r="AU569" s="96" t="s">
        <v>1926</v>
      </c>
      <c r="AV569" s="96" t="s">
        <v>1926</v>
      </c>
      <c r="AW569" s="96" t="s">
        <v>1926</v>
      </c>
      <c r="AX569" s="96" t="s">
        <v>1926</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3"/>
    </row>
    <row r="570" spans="1:79" s="2" customFormat="1" ht="11.45" customHeight="1" x14ac:dyDescent="0.15">
      <c r="A570" s="95"/>
      <c r="B570" s="312"/>
      <c r="C570" s="346" t="s">
        <v>1926</v>
      </c>
      <c r="D570" s="312"/>
      <c r="E570" s="127"/>
      <c r="F570" s="126"/>
      <c r="G570" s="946" t="s">
        <v>1926</v>
      </c>
      <c r="H570" s="946" t="s">
        <v>1926</v>
      </c>
      <c r="I570" s="944"/>
      <c r="J570" s="103"/>
      <c r="K570" s="104"/>
      <c r="L570" s="105"/>
      <c r="M570" s="629"/>
      <c r="N570" s="630"/>
      <c r="O570" s="372" t="s">
        <v>1926</v>
      </c>
      <c r="P570" s="352"/>
      <c r="Q570" s="241">
        <v>0</v>
      </c>
      <c r="R570" s="100"/>
      <c r="S570" s="42"/>
      <c r="T570" s="228"/>
      <c r="U570" s="340">
        <v>0</v>
      </c>
      <c r="V570" s="227"/>
      <c r="W570" s="5"/>
      <c r="X570" s="108" t="s">
        <v>1926</v>
      </c>
      <c r="Y570" s="109" t="s">
        <v>119</v>
      </c>
      <c r="Z570" s="123">
        <v>0</v>
      </c>
      <c r="AA570" s="83" t="s">
        <v>1926</v>
      </c>
      <c r="AB570" s="83" t="s">
        <v>1926</v>
      </c>
      <c r="AC570" s="83" t="s">
        <v>1926</v>
      </c>
      <c r="AE570" s="93" t="s">
        <v>2965</v>
      </c>
      <c r="AF570" s="93"/>
      <c r="AG570" s="96" t="s">
        <v>1926</v>
      </c>
      <c r="AH570" s="96" t="s">
        <v>1926</v>
      </c>
      <c r="AI570" s="96" t="s">
        <v>1926</v>
      </c>
      <c r="AJ570" s="96" t="s">
        <v>1926</v>
      </c>
      <c r="AK570" s="96" t="s">
        <v>1926</v>
      </c>
      <c r="AL570" s="96" t="s">
        <v>1926</v>
      </c>
      <c r="AM570" s="96" t="s">
        <v>1926</v>
      </c>
      <c r="AN570" s="96" t="s">
        <v>1926</v>
      </c>
      <c r="AO570" s="96" t="s">
        <v>1926</v>
      </c>
      <c r="AP570" s="96" t="s">
        <v>1926</v>
      </c>
      <c r="AQ570" s="96" t="s">
        <v>1926</v>
      </c>
      <c r="AR570" s="96" t="s">
        <v>1926</v>
      </c>
      <c r="AS570" s="96" t="s">
        <v>1926</v>
      </c>
      <c r="AT570" s="96" t="s">
        <v>1926</v>
      </c>
      <c r="AU570" s="96" t="s">
        <v>1926</v>
      </c>
      <c r="AV570" s="96" t="s">
        <v>1926</v>
      </c>
      <c r="AW570" s="96" t="s">
        <v>1926</v>
      </c>
      <c r="AX570" s="96" t="s">
        <v>1926</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3"/>
    </row>
    <row r="571" spans="1:79" s="2" customFormat="1" ht="11.45" customHeight="1" x14ac:dyDescent="0.15">
      <c r="A571" s="95"/>
      <c r="B571" s="312"/>
      <c r="C571" s="346" t="s">
        <v>1926</v>
      </c>
      <c r="D571" s="312"/>
      <c r="E571" s="127"/>
      <c r="F571" s="126"/>
      <c r="G571" s="946" t="s">
        <v>1926</v>
      </c>
      <c r="H571" s="946" t="s">
        <v>1926</v>
      </c>
      <c r="I571" s="944"/>
      <c r="J571" s="103"/>
      <c r="K571" s="104"/>
      <c r="L571" s="105"/>
      <c r="M571" s="629"/>
      <c r="N571" s="630"/>
      <c r="O571" s="372" t="s">
        <v>1926</v>
      </c>
      <c r="P571" s="352"/>
      <c r="Q571" s="241">
        <v>0</v>
      </c>
      <c r="R571" s="100"/>
      <c r="S571" s="42"/>
      <c r="T571" s="228"/>
      <c r="U571" s="340">
        <v>0</v>
      </c>
      <c r="V571" s="227"/>
      <c r="W571" s="5"/>
      <c r="X571" s="108" t="s">
        <v>1926</v>
      </c>
      <c r="Y571" s="109" t="s">
        <v>119</v>
      </c>
      <c r="Z571" s="123">
        <v>0</v>
      </c>
      <c r="AA571" s="83" t="s">
        <v>1926</v>
      </c>
      <c r="AB571" s="83" t="s">
        <v>1926</v>
      </c>
      <c r="AC571" s="83" t="s">
        <v>1926</v>
      </c>
      <c r="AE571" s="93" t="s">
        <v>2965</v>
      </c>
      <c r="AF571" s="93"/>
      <c r="AG571" s="96" t="s">
        <v>1926</v>
      </c>
      <c r="AH571" s="96" t="s">
        <v>1926</v>
      </c>
      <c r="AI571" s="96" t="s">
        <v>1926</v>
      </c>
      <c r="AJ571" s="96" t="s">
        <v>1926</v>
      </c>
      <c r="AK571" s="96" t="s">
        <v>1926</v>
      </c>
      <c r="AL571" s="96" t="s">
        <v>1926</v>
      </c>
      <c r="AM571" s="96" t="s">
        <v>1926</v>
      </c>
      <c r="AN571" s="96" t="s">
        <v>1926</v>
      </c>
      <c r="AO571" s="96" t="s">
        <v>1926</v>
      </c>
      <c r="AP571" s="96" t="s">
        <v>1926</v>
      </c>
      <c r="AQ571" s="96" t="s">
        <v>1926</v>
      </c>
      <c r="AR571" s="96" t="s">
        <v>1926</v>
      </c>
      <c r="AS571" s="96" t="s">
        <v>1926</v>
      </c>
      <c r="AT571" s="96" t="s">
        <v>1926</v>
      </c>
      <c r="AU571" s="96" t="s">
        <v>1926</v>
      </c>
      <c r="AV571" s="96" t="s">
        <v>1926</v>
      </c>
      <c r="AW571" s="96" t="s">
        <v>1926</v>
      </c>
      <c r="AX571" s="96" t="s">
        <v>1926</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3"/>
    </row>
    <row r="572" spans="1:79" s="2" customFormat="1" ht="11.45" customHeight="1" x14ac:dyDescent="0.15">
      <c r="A572" s="95"/>
      <c r="B572" s="312"/>
      <c r="C572" s="346" t="s">
        <v>1926</v>
      </c>
      <c r="D572" s="312"/>
      <c r="E572" s="127"/>
      <c r="F572" s="126"/>
      <c r="G572" s="946" t="s">
        <v>1926</v>
      </c>
      <c r="H572" s="946" t="s">
        <v>1926</v>
      </c>
      <c r="I572" s="944"/>
      <c r="J572" s="103"/>
      <c r="K572" s="104"/>
      <c r="L572" s="105"/>
      <c r="M572" s="629"/>
      <c r="N572" s="630"/>
      <c r="O572" s="372" t="s">
        <v>1926</v>
      </c>
      <c r="P572" s="352"/>
      <c r="Q572" s="241">
        <v>0</v>
      </c>
      <c r="R572" s="100"/>
      <c r="S572" s="42"/>
      <c r="T572" s="228"/>
      <c r="U572" s="340">
        <v>0</v>
      </c>
      <c r="V572" s="227"/>
      <c r="W572" s="5"/>
      <c r="X572" s="108" t="s">
        <v>1926</v>
      </c>
      <c r="Y572" s="109" t="s">
        <v>119</v>
      </c>
      <c r="Z572" s="123">
        <v>0</v>
      </c>
      <c r="AA572" s="83" t="s">
        <v>1926</v>
      </c>
      <c r="AB572" s="83" t="s">
        <v>1926</v>
      </c>
      <c r="AC572" s="83" t="s">
        <v>1926</v>
      </c>
      <c r="AE572" s="93" t="s">
        <v>2965</v>
      </c>
      <c r="AF572" s="93"/>
      <c r="AG572" s="96" t="s">
        <v>1926</v>
      </c>
      <c r="AH572" s="96" t="s">
        <v>1926</v>
      </c>
      <c r="AI572" s="96" t="s">
        <v>1926</v>
      </c>
      <c r="AJ572" s="96" t="s">
        <v>1926</v>
      </c>
      <c r="AK572" s="96" t="s">
        <v>1926</v>
      </c>
      <c r="AL572" s="96" t="s">
        <v>1926</v>
      </c>
      <c r="AM572" s="96" t="s">
        <v>1926</v>
      </c>
      <c r="AN572" s="96" t="s">
        <v>1926</v>
      </c>
      <c r="AO572" s="96" t="s">
        <v>1926</v>
      </c>
      <c r="AP572" s="96" t="s">
        <v>1926</v>
      </c>
      <c r="AQ572" s="96" t="s">
        <v>1926</v>
      </c>
      <c r="AR572" s="96" t="s">
        <v>1926</v>
      </c>
      <c r="AS572" s="96" t="s">
        <v>1926</v>
      </c>
      <c r="AT572" s="96" t="s">
        <v>1926</v>
      </c>
      <c r="AU572" s="96" t="s">
        <v>1926</v>
      </c>
      <c r="AV572" s="96" t="s">
        <v>1926</v>
      </c>
      <c r="AW572" s="96" t="s">
        <v>1926</v>
      </c>
      <c r="AX572" s="96" t="s">
        <v>1926</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1145</v>
      </c>
      <c r="I573" s="354"/>
      <c r="J573" s="259"/>
      <c r="K573" s="358">
        <v>6558330</v>
      </c>
      <c r="L573" s="352"/>
      <c r="M573" s="352"/>
      <c r="N573" s="352"/>
      <c r="O573" s="352"/>
      <c r="P573" s="352"/>
      <c r="Q573" s="358">
        <v>-5417</v>
      </c>
      <c r="R573" s="101"/>
      <c r="S573" s="102"/>
      <c r="T573" s="228"/>
      <c r="U573" s="358">
        <v>-5417</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74"/>
      <c r="C577" s="374"/>
      <c r="D577" s="374"/>
      <c r="E577" s="374"/>
      <c r="F577" s="374"/>
      <c r="G577" s="374"/>
      <c r="H577" s="374"/>
      <c r="I577" s="374"/>
      <c r="J577" s="374"/>
      <c r="K577" s="374"/>
      <c r="L577" s="374"/>
      <c r="M577" s="374"/>
      <c r="N577" s="374"/>
      <c r="O577" s="374"/>
      <c r="P577" s="374"/>
      <c r="Q577" s="374"/>
      <c r="R577" s="374"/>
      <c r="S577" s="374"/>
      <c r="T577" s="374"/>
      <c r="U577" s="374"/>
      <c r="V577" s="374"/>
      <c r="W577" s="373"/>
      <c r="X577" s="373"/>
      <c r="Y577" s="373"/>
      <c r="Z577" s="373"/>
      <c r="AA577" s="373"/>
      <c r="AB577" s="373"/>
      <c r="AC577" s="373"/>
      <c r="AD577" s="373"/>
      <c r="AE577" s="373"/>
      <c r="AF577" s="373"/>
      <c r="AG577" s="373"/>
      <c r="AH577" s="373"/>
      <c r="AI577" s="373"/>
      <c r="AJ577" s="373"/>
      <c r="AK577" s="373"/>
      <c r="AL577" s="373"/>
      <c r="AM577" s="373"/>
      <c r="AN577" s="373"/>
      <c r="AO577" s="373"/>
      <c r="AP577" s="373"/>
      <c r="AQ577" s="373"/>
      <c r="AR577" s="373"/>
      <c r="AS577" s="373"/>
      <c r="AT577" s="373"/>
      <c r="AU577" s="373"/>
      <c r="AV577" s="373"/>
      <c r="AW577" s="373"/>
      <c r="AX577" s="373"/>
      <c r="AY577" s="373"/>
      <c r="AZ577" s="373"/>
      <c r="BA577" s="373"/>
      <c r="BB577" s="373"/>
      <c r="BC577" s="373"/>
      <c r="BD577" s="373"/>
      <c r="BE577" s="373"/>
      <c r="BF577" s="373"/>
      <c r="BG577" s="373"/>
      <c r="BH577" s="373"/>
      <c r="BI577" s="373"/>
      <c r="BJ577" s="373"/>
      <c r="BK577" s="373"/>
      <c r="BL577" s="373"/>
      <c r="BM577" s="373"/>
      <c r="BN577" s="373"/>
      <c r="BO577" s="373"/>
      <c r="BP577" s="373"/>
      <c r="BQ577" s="373"/>
      <c r="BR577" s="373"/>
      <c r="BS577" s="373"/>
      <c r="BT577" s="373"/>
      <c r="BU577" s="373"/>
      <c r="BV577" s="373"/>
      <c r="BW577" s="373"/>
      <c r="BX577" s="373"/>
      <c r="BY577" s="373"/>
      <c r="BZ577" s="373"/>
      <c r="CA577" s="373"/>
    </row>
    <row r="578" spans="1:79" x14ac:dyDescent="0.2"/>
  </sheetData>
  <mergeCells count="32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s>
  <phoneticPr fontId="9" type="noConversion"/>
  <conditionalFormatting sqref="AF26:AF45 AF57:AF76 AF88:AF107 AF119:AF138 AF150:AF169 AF181:AF200 AF212:AF231 AF243:AF262 AF274:AF293 AF305:AF324 AF336:AF355 AF367:AF386 AF398:AF417 AF429:AF448 AF460:AF479 AF491:AF510 AF522:AF541 AF553:AF572">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7" manualBreakCount="17">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42892.538471296299</v>
      </c>
      <c r="V1" s="199"/>
      <c r="AA1" s="155" t="s">
        <v>1556</v>
      </c>
      <c r="AB1" s="155" t="s">
        <v>1556</v>
      </c>
      <c r="AC1" s="155" t="s">
        <v>1556</v>
      </c>
      <c r="AZ1" s="155" t="s">
        <v>1556</v>
      </c>
      <c r="BA1" s="155" t="s">
        <v>1556</v>
      </c>
      <c r="BB1" s="155" t="s">
        <v>1556</v>
      </c>
      <c r="BC1" s="155" t="s">
        <v>1556</v>
      </c>
      <c r="BD1" s="155" t="s">
        <v>1556</v>
      </c>
      <c r="BE1" s="155" t="s">
        <v>1556</v>
      </c>
      <c r="BF1" s="155" t="s">
        <v>1556</v>
      </c>
      <c r="BG1" s="155" t="s">
        <v>1556</v>
      </c>
      <c r="BH1" s="155" t="s">
        <v>1556</v>
      </c>
      <c r="BI1" s="155" t="s">
        <v>1556</v>
      </c>
      <c r="BJ1" s="155" t="s">
        <v>1556</v>
      </c>
      <c r="BK1" s="155" t="s">
        <v>1556</v>
      </c>
      <c r="BL1" s="155" t="s">
        <v>1556</v>
      </c>
      <c r="BM1" s="155" t="s">
        <v>1556</v>
      </c>
      <c r="BN1" s="155" t="s">
        <v>1556</v>
      </c>
      <c r="BO1" s="155" t="s">
        <v>1556</v>
      </c>
      <c r="BP1" s="155" t="s">
        <v>1556</v>
      </c>
      <c r="BQ1" s="155" t="s">
        <v>1556</v>
      </c>
      <c r="BR1" s="155" t="s">
        <v>1556</v>
      </c>
      <c r="BS1" s="155" t="s">
        <v>1556</v>
      </c>
      <c r="BT1" s="155" t="s">
        <v>1556</v>
      </c>
      <c r="BU1" s="155" t="s">
        <v>1556</v>
      </c>
      <c r="BV1" s="155" t="s">
        <v>1556</v>
      </c>
      <c r="BW1" s="155" t="s">
        <v>1556</v>
      </c>
      <c r="BX1" s="155" t="s">
        <v>1556</v>
      </c>
      <c r="BY1" s="155" t="s">
        <v>1556</v>
      </c>
      <c r="BZ1" s="155" t="s">
        <v>1556</v>
      </c>
    </row>
    <row r="2" spans="1:78" s="150" customFormat="1" ht="6" customHeight="1" x14ac:dyDescent="0.2">
      <c r="A2" s="213"/>
      <c r="B2" s="1180"/>
      <c r="C2" s="1140" t="s">
        <v>1673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2479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947</v>
      </c>
      <c r="R14" s="84" t="s">
        <v>948</v>
      </c>
      <c r="S14" s="84" t="s">
        <v>2185</v>
      </c>
      <c r="T14" s="228"/>
      <c r="U14" s="84" t="s">
        <v>1934</v>
      </c>
      <c r="V14" s="227"/>
      <c r="Y14" s="83"/>
      <c r="BM14" s="83"/>
      <c r="BN14" s="83"/>
      <c r="BO14" s="83"/>
      <c r="BP14" s="83"/>
      <c r="BQ14" s="83"/>
      <c r="BR14" s="83"/>
      <c r="BS14" s="83"/>
      <c r="BT14" s="83"/>
    </row>
    <row r="15" spans="1:78" s="2" customFormat="1" ht="9" hidden="1" x14ac:dyDescent="0.2">
      <c r="A15" s="95" t="s">
        <v>2084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2609</v>
      </c>
      <c r="D16" s="312"/>
      <c r="E16" s="258"/>
      <c r="F16" s="258"/>
      <c r="G16" s="238" t="s">
        <v>293</v>
      </c>
      <c r="H16" s="238"/>
      <c r="I16" s="228"/>
      <c r="J16" s="312"/>
      <c r="K16" s="312"/>
      <c r="L16" s="346"/>
      <c r="M16" s="312"/>
      <c r="N16" s="312"/>
      <c r="O16" s="346"/>
      <c r="P16" s="228" t="s">
        <v>119</v>
      </c>
      <c r="Q16" s="386"/>
      <c r="R16" s="334">
        <v>0</v>
      </c>
      <c r="S16" s="98"/>
      <c r="T16" s="228"/>
      <c r="U16" s="364">
        <v>0</v>
      </c>
      <c r="V16" s="227"/>
      <c r="X16" s="2" t="s">
        <v>2882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727</v>
      </c>
      <c r="F19" s="1346" t="s">
        <v>141</v>
      </c>
      <c r="G19" s="1346" t="s">
        <v>142</v>
      </c>
      <c r="H19" s="1346" t="s">
        <v>143</v>
      </c>
      <c r="I19" s="1346" t="s">
        <v>1190</v>
      </c>
      <c r="J19" s="1346" t="s">
        <v>1191</v>
      </c>
      <c r="K19" s="1346" t="s">
        <v>276</v>
      </c>
      <c r="L19" s="79" t="s">
        <v>1471</v>
      </c>
      <c r="M19" s="85"/>
      <c r="N19" s="85"/>
      <c r="O19" s="80"/>
      <c r="P19" s="284"/>
      <c r="Q19" s="79" t="s">
        <v>2184</v>
      </c>
      <c r="R19" s="80"/>
      <c r="S19" s="1346" t="s">
        <v>2185</v>
      </c>
      <c r="T19" s="284"/>
      <c r="U19" s="1346" t="s">
        <v>1934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1270</v>
      </c>
      <c r="M20" s="37" t="s">
        <v>889</v>
      </c>
      <c r="N20" s="37" t="s">
        <v>1271</v>
      </c>
      <c r="O20" s="37" t="s">
        <v>1934</v>
      </c>
      <c r="P20" s="284"/>
      <c r="Q20" s="37" t="s">
        <v>1270</v>
      </c>
      <c r="R20" s="37" t="s">
        <v>889</v>
      </c>
      <c r="S20" s="1347"/>
      <c r="T20" s="284"/>
      <c r="U20" s="1347"/>
      <c r="V20" s="227"/>
      <c r="Y20" s="83"/>
      <c r="AE20" s="576" t="s">
        <v>598</v>
      </c>
      <c r="AX20" s="576" t="s">
        <v>598</v>
      </c>
      <c r="BA20" s="83" t="s">
        <v>653</v>
      </c>
      <c r="BB20" s="83" t="s">
        <v>653</v>
      </c>
      <c r="BC20" s="83" t="s">
        <v>2767</v>
      </c>
      <c r="BD20" s="83" t="s">
        <v>2767</v>
      </c>
      <c r="BE20" s="83" t="s">
        <v>201</v>
      </c>
      <c r="BF20" s="83" t="s">
        <v>203</v>
      </c>
      <c r="BG20" s="83" t="s">
        <v>203</v>
      </c>
      <c r="BH20" s="83" t="s">
        <v>203</v>
      </c>
      <c r="BI20" s="83" t="s">
        <v>546</v>
      </c>
      <c r="BJ20" s="83" t="s">
        <v>2084</v>
      </c>
      <c r="BK20" s="83" t="s">
        <v>1604</v>
      </c>
      <c r="BL20" s="83" t="s">
        <v>2630</v>
      </c>
      <c r="BM20" s="576" t="s">
        <v>1605</v>
      </c>
      <c r="BN20" s="576" t="s">
        <v>1605</v>
      </c>
      <c r="BO20" s="576" t="s">
        <v>1605</v>
      </c>
      <c r="BP20" s="83" t="s">
        <v>1103</v>
      </c>
      <c r="BQ20" s="83" t="s">
        <v>399</v>
      </c>
      <c r="BR20" s="825" t="s">
        <v>1607</v>
      </c>
      <c r="BS20" s="576" t="s">
        <v>125</v>
      </c>
      <c r="BT20" s="83" t="s">
        <v>125</v>
      </c>
      <c r="BU20" s="83" t="s">
        <v>2819</v>
      </c>
      <c r="BV20" s="83" t="s">
        <v>652</v>
      </c>
      <c r="BW20" s="83" t="s">
        <v>652</v>
      </c>
      <c r="BX20" s="83" t="s">
        <v>1608</v>
      </c>
      <c r="BY20" s="83" t="s">
        <v>205</v>
      </c>
      <c r="BZ20" s="579" t="s">
        <v>123</v>
      </c>
    </row>
    <row r="21" spans="1:78" s="2" customFormat="1" ht="11.45" hidden="1" customHeight="1" x14ac:dyDescent="0.2">
      <c r="A21" s="95" t="s">
        <v>2084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1282</v>
      </c>
      <c r="BM21" s="576"/>
      <c r="BN21" s="576"/>
      <c r="BO21" s="576"/>
      <c r="BP21" s="83"/>
      <c r="BQ21" s="83"/>
      <c r="BR21" s="825"/>
      <c r="BS21" s="576"/>
      <c r="BT21" s="83"/>
      <c r="BZ21" s="580"/>
    </row>
    <row r="22" spans="1:78" s="2" customFormat="1" ht="11.45" hidden="1" customHeight="1" x14ac:dyDescent="0.2">
      <c r="A22" s="95" t="s">
        <v>2084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2474</v>
      </c>
      <c r="Y23" s="1205" t="s">
        <v>1554</v>
      </c>
      <c r="Z23" s="1205" t="s">
        <v>1259</v>
      </c>
      <c r="AA23" s="365" t="s">
        <v>1876</v>
      </c>
      <c r="AB23" s="365" t="s">
        <v>122</v>
      </c>
      <c r="AC23" s="365" t="s">
        <v>654</v>
      </c>
      <c r="AE23" s="1205" t="s">
        <v>2543</v>
      </c>
      <c r="AF23" s="95"/>
      <c r="AG23" s="1209" t="s">
        <v>2754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2544</v>
      </c>
      <c r="BB23" s="345"/>
      <c r="BC23" s="83" t="s">
        <v>1261</v>
      </c>
      <c r="BD23" s="345">
        <v>0.05</v>
      </c>
      <c r="BE23" s="83" t="s">
        <v>1282</v>
      </c>
      <c r="BF23" s="83" t="s">
        <v>1262</v>
      </c>
      <c r="BG23" s="83" t="s">
        <v>1262</v>
      </c>
      <c r="BH23" s="83" t="s">
        <v>1262</v>
      </c>
      <c r="BI23" s="83" t="s">
        <v>667</v>
      </c>
      <c r="BJ23" s="83" t="s">
        <v>2752</v>
      </c>
      <c r="BK23" s="83" t="s">
        <v>2753</v>
      </c>
      <c r="BL23" s="83" t="s">
        <v>1285</v>
      </c>
      <c r="BM23" s="576" t="s">
        <v>122</v>
      </c>
      <c r="BN23" s="576" t="s">
        <v>654</v>
      </c>
      <c r="BO23" s="576" t="s">
        <v>600</v>
      </c>
      <c r="BP23" s="83" t="s">
        <v>1288</v>
      </c>
      <c r="BQ23" s="83" t="s">
        <v>1289</v>
      </c>
      <c r="BR23" s="825" t="s">
        <v>2759</v>
      </c>
      <c r="BS23" s="576" t="s">
        <v>601</v>
      </c>
      <c r="BT23" s="83" t="s">
        <v>277</v>
      </c>
      <c r="BU23" s="83" t="s">
        <v>2755</v>
      </c>
      <c r="BV23" s="83" t="s">
        <v>161</v>
      </c>
      <c r="BW23" s="83" t="s">
        <v>161</v>
      </c>
      <c r="BX23" s="83" t="s">
        <v>671</v>
      </c>
      <c r="BY23" s="83" t="s">
        <v>670</v>
      </c>
      <c r="BZ23" s="579" t="s">
        <v>597</v>
      </c>
    </row>
    <row r="24" spans="1:78" s="2" customFormat="1" ht="11.45" customHeight="1" x14ac:dyDescent="0.2">
      <c r="A24" s="95"/>
      <c r="B24" s="312"/>
      <c r="C24" s="312"/>
      <c r="D24" s="312"/>
      <c r="E24" s="58" t="s">
        <v>147</v>
      </c>
      <c r="F24" s="13" t="s">
        <v>147</v>
      </c>
      <c r="G24" s="13"/>
      <c r="H24" s="13"/>
      <c r="I24" s="13"/>
      <c r="J24" s="88" t="s">
        <v>2842</v>
      </c>
      <c r="K24" s="13" t="s">
        <v>2849</v>
      </c>
      <c r="L24" s="13" t="s">
        <v>1137</v>
      </c>
      <c r="M24" s="13" t="s">
        <v>1137</v>
      </c>
      <c r="N24" s="13" t="s">
        <v>1137</v>
      </c>
      <c r="O24" s="13" t="s">
        <v>1137</v>
      </c>
      <c r="P24" s="228"/>
      <c r="Q24" s="13" t="s">
        <v>2849</v>
      </c>
      <c r="R24" s="13" t="s">
        <v>2849</v>
      </c>
      <c r="S24" s="13" t="s">
        <v>2849</v>
      </c>
      <c r="T24" s="228"/>
      <c r="U24" s="13" t="s">
        <v>2849</v>
      </c>
      <c r="V24" s="227"/>
      <c r="X24" s="1205"/>
      <c r="Y24" s="1205" t="s">
        <v>2629</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1176</v>
      </c>
      <c r="BC24" s="83" t="s">
        <v>2405</v>
      </c>
      <c r="BD24" s="83" t="s">
        <v>1258</v>
      </c>
      <c r="BE24" s="83" t="s">
        <v>1258</v>
      </c>
      <c r="BF24" s="83" t="s">
        <v>1263</v>
      </c>
      <c r="BG24" s="83" t="s">
        <v>2751</v>
      </c>
      <c r="BH24" s="83" t="s">
        <v>1258</v>
      </c>
      <c r="BI24" s="83" t="s">
        <v>1258</v>
      </c>
      <c r="BJ24" s="83" t="s">
        <v>1283</v>
      </c>
      <c r="BK24" s="83" t="s">
        <v>1176</v>
      </c>
      <c r="BL24" s="83" t="s">
        <v>1258</v>
      </c>
      <c r="BM24" s="576"/>
      <c r="BN24" s="576" t="s">
        <v>1287</v>
      </c>
      <c r="BO24" s="576" t="s">
        <v>1258</v>
      </c>
      <c r="BP24" s="83" t="s">
        <v>1258</v>
      </c>
      <c r="BQ24" s="83" t="s">
        <v>2758</v>
      </c>
      <c r="BR24" s="825" t="s">
        <v>2760</v>
      </c>
      <c r="BS24" s="576" t="s">
        <v>602</v>
      </c>
      <c r="BT24" s="83" t="s">
        <v>668</v>
      </c>
      <c r="BU24" s="83" t="s">
        <v>1176</v>
      </c>
      <c r="BV24" s="83" t="s">
        <v>1176</v>
      </c>
      <c r="BW24" s="83" t="s">
        <v>1176</v>
      </c>
      <c r="BX24" s="93" t="s">
        <v>1176</v>
      </c>
      <c r="BY24" s="93" t="s">
        <v>1176</v>
      </c>
      <c r="BZ24" s="579" t="s">
        <v>608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848</v>
      </c>
      <c r="D26" s="312"/>
      <c r="E26" s="355" t="s">
        <v>2625</v>
      </c>
      <c r="F26" s="356">
        <v>0</v>
      </c>
      <c r="G26" s="946" t="s">
        <v>124</v>
      </c>
      <c r="H26" s="946" t="s">
        <v>2563</v>
      </c>
      <c r="I26" s="943">
        <v>1</v>
      </c>
      <c r="J26" s="357">
        <v>1</v>
      </c>
      <c r="K26" s="104"/>
      <c r="L26" s="631"/>
      <c r="M26" s="105"/>
      <c r="N26" s="628"/>
      <c r="O26" s="372" t="s">
        <v>1926</v>
      </c>
      <c r="P26" s="352"/>
      <c r="Q26" s="381"/>
      <c r="R26" s="241">
        <v>0</v>
      </c>
      <c r="S26" s="42"/>
      <c r="T26" s="228"/>
      <c r="U26" s="340">
        <v>0</v>
      </c>
      <c r="V26" s="227"/>
      <c r="W26" s="5"/>
      <c r="X26" s="106" t="s">
        <v>848</v>
      </c>
      <c r="Y26" s="107" t="s">
        <v>2934</v>
      </c>
      <c r="Z26" s="122">
        <v>0</v>
      </c>
      <c r="AA26" s="83" t="s">
        <v>123</v>
      </c>
      <c r="AB26" s="83" t="s">
        <v>123</v>
      </c>
      <c r="AC26" s="83" t="s">
        <v>2084</v>
      </c>
      <c r="AE26" s="93" t="s">
        <v>2965</v>
      </c>
      <c r="AF26" s="93"/>
      <c r="AG26" s="96" t="s">
        <v>1926</v>
      </c>
      <c r="AH26" s="96" t="s">
        <v>1926</v>
      </c>
      <c r="AI26" s="96" t="s">
        <v>1926</v>
      </c>
      <c r="AJ26" s="96" t="s">
        <v>1926</v>
      </c>
      <c r="AK26" s="96" t="s">
        <v>1926</v>
      </c>
      <c r="AL26" s="96" t="s">
        <v>1926</v>
      </c>
      <c r="AM26" s="96" t="s">
        <v>1926</v>
      </c>
      <c r="AN26" s="96" t="s">
        <v>1926</v>
      </c>
      <c r="AO26" s="96" t="s">
        <v>1926</v>
      </c>
      <c r="AP26" s="96" t="s">
        <v>1926</v>
      </c>
      <c r="AQ26" s="96" t="s">
        <v>1926</v>
      </c>
      <c r="AR26" s="96" t="s">
        <v>1926</v>
      </c>
      <c r="AS26" s="96" t="s">
        <v>1926</v>
      </c>
      <c r="AT26" s="96" t="s">
        <v>1926</v>
      </c>
      <c r="AU26" s="96" t="s">
        <v>1926</v>
      </c>
      <c r="AV26" s="96" t="s">
        <v>1926</v>
      </c>
      <c r="AW26" s="96" t="s">
        <v>1926</v>
      </c>
      <c r="AX26" s="96" t="s">
        <v>1926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1926</v>
      </c>
      <c r="D27" s="312"/>
      <c r="E27" s="127"/>
      <c r="F27" s="126"/>
      <c r="G27" s="946" t="s">
        <v>1926</v>
      </c>
      <c r="H27" s="946" t="s">
        <v>1926</v>
      </c>
      <c r="I27" s="944"/>
      <c r="J27" s="103"/>
      <c r="K27" s="104"/>
      <c r="L27" s="632"/>
      <c r="M27" s="105"/>
      <c r="N27" s="630"/>
      <c r="O27" s="372" t="s">
        <v>1926</v>
      </c>
      <c r="P27" s="352"/>
      <c r="Q27" s="381"/>
      <c r="R27" s="241">
        <v>0</v>
      </c>
      <c r="S27" s="42"/>
      <c r="T27" s="228"/>
      <c r="U27" s="340">
        <v>0</v>
      </c>
      <c r="V27" s="227"/>
      <c r="W27" s="5"/>
      <c r="X27" s="108" t="s">
        <v>1926</v>
      </c>
      <c r="Y27" s="109" t="s">
        <v>119</v>
      </c>
      <c r="Z27" s="123">
        <v>0</v>
      </c>
      <c r="AA27" s="83" t="s">
        <v>1926</v>
      </c>
      <c r="AB27" s="83" t="s">
        <v>1926</v>
      </c>
      <c r="AC27" s="83" t="s">
        <v>1926</v>
      </c>
      <c r="AE27" s="93" t="s">
        <v>2965</v>
      </c>
      <c r="AF27" s="93"/>
      <c r="AG27" s="96" t="s">
        <v>1926</v>
      </c>
      <c r="AH27" s="96" t="s">
        <v>1926</v>
      </c>
      <c r="AI27" s="96" t="s">
        <v>1926</v>
      </c>
      <c r="AJ27" s="96" t="s">
        <v>1926</v>
      </c>
      <c r="AK27" s="96" t="s">
        <v>1926</v>
      </c>
      <c r="AL27" s="96" t="s">
        <v>1926</v>
      </c>
      <c r="AM27" s="96" t="s">
        <v>1926</v>
      </c>
      <c r="AN27" s="96" t="s">
        <v>1926</v>
      </c>
      <c r="AO27" s="96" t="s">
        <v>1926</v>
      </c>
      <c r="AP27" s="96" t="s">
        <v>1926</v>
      </c>
      <c r="AQ27" s="96" t="s">
        <v>1926</v>
      </c>
      <c r="AR27" s="96" t="s">
        <v>1926</v>
      </c>
      <c r="AS27" s="96" t="s">
        <v>1926</v>
      </c>
      <c r="AT27" s="96" t="s">
        <v>1926</v>
      </c>
      <c r="AU27" s="96" t="s">
        <v>1926</v>
      </c>
      <c r="AV27" s="96" t="s">
        <v>1926</v>
      </c>
      <c r="AW27" s="96" t="s">
        <v>1926</v>
      </c>
      <c r="AX27" s="96" t="s">
        <v>1926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1926</v>
      </c>
      <c r="D28" s="312"/>
      <c r="E28" s="127"/>
      <c r="F28" s="126"/>
      <c r="G28" s="946" t="s">
        <v>1926</v>
      </c>
      <c r="H28" s="946" t="s">
        <v>1926</v>
      </c>
      <c r="I28" s="944"/>
      <c r="J28" s="103"/>
      <c r="K28" s="104"/>
      <c r="L28" s="632"/>
      <c r="M28" s="105"/>
      <c r="N28" s="630"/>
      <c r="O28" s="372" t="s">
        <v>1926</v>
      </c>
      <c r="P28" s="352"/>
      <c r="Q28" s="381"/>
      <c r="R28" s="241">
        <v>0</v>
      </c>
      <c r="S28" s="42"/>
      <c r="T28" s="228"/>
      <c r="U28" s="340">
        <v>0</v>
      </c>
      <c r="V28" s="227"/>
      <c r="W28" s="5"/>
      <c r="X28" s="108" t="s">
        <v>1926</v>
      </c>
      <c r="Y28" s="109" t="s">
        <v>119</v>
      </c>
      <c r="Z28" s="123">
        <v>0</v>
      </c>
      <c r="AA28" s="83" t="s">
        <v>1926</v>
      </c>
      <c r="AB28" s="83" t="s">
        <v>1926</v>
      </c>
      <c r="AC28" s="83" t="s">
        <v>1926</v>
      </c>
      <c r="AE28" s="93" t="s">
        <v>2965</v>
      </c>
      <c r="AF28" s="93"/>
      <c r="AG28" s="96" t="s">
        <v>1926</v>
      </c>
      <c r="AH28" s="96" t="s">
        <v>1926</v>
      </c>
      <c r="AI28" s="96" t="s">
        <v>1926</v>
      </c>
      <c r="AJ28" s="96" t="s">
        <v>1926</v>
      </c>
      <c r="AK28" s="96" t="s">
        <v>1926</v>
      </c>
      <c r="AL28" s="96" t="s">
        <v>1926</v>
      </c>
      <c r="AM28" s="96" t="s">
        <v>1926</v>
      </c>
      <c r="AN28" s="96" t="s">
        <v>1926</v>
      </c>
      <c r="AO28" s="96" t="s">
        <v>1926</v>
      </c>
      <c r="AP28" s="96" t="s">
        <v>1926</v>
      </c>
      <c r="AQ28" s="96" t="s">
        <v>1926</v>
      </c>
      <c r="AR28" s="96" t="s">
        <v>1926</v>
      </c>
      <c r="AS28" s="96" t="s">
        <v>1926</v>
      </c>
      <c r="AT28" s="96" t="s">
        <v>1926</v>
      </c>
      <c r="AU28" s="96" t="s">
        <v>1926</v>
      </c>
      <c r="AV28" s="96" t="s">
        <v>1926</v>
      </c>
      <c r="AW28" s="96" t="s">
        <v>1926</v>
      </c>
      <c r="AX28" s="96" t="s">
        <v>1926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1926</v>
      </c>
      <c r="D29" s="312"/>
      <c r="E29" s="127"/>
      <c r="F29" s="126"/>
      <c r="G29" s="946" t="s">
        <v>1926</v>
      </c>
      <c r="H29" s="946" t="s">
        <v>1926</v>
      </c>
      <c r="I29" s="944"/>
      <c r="J29" s="103"/>
      <c r="K29" s="104"/>
      <c r="L29" s="632"/>
      <c r="M29" s="105"/>
      <c r="N29" s="630"/>
      <c r="O29" s="372" t="s">
        <v>1926</v>
      </c>
      <c r="P29" s="352"/>
      <c r="Q29" s="381"/>
      <c r="R29" s="241">
        <v>0</v>
      </c>
      <c r="S29" s="42"/>
      <c r="T29" s="228"/>
      <c r="U29" s="340">
        <v>0</v>
      </c>
      <c r="V29" s="227"/>
      <c r="W29" s="5"/>
      <c r="X29" s="108" t="s">
        <v>1926</v>
      </c>
      <c r="Y29" s="109" t="s">
        <v>119</v>
      </c>
      <c r="Z29" s="123">
        <v>0</v>
      </c>
      <c r="AA29" s="83" t="s">
        <v>1926</v>
      </c>
      <c r="AB29" s="83" t="s">
        <v>1926</v>
      </c>
      <c r="AC29" s="83" t="s">
        <v>1926</v>
      </c>
      <c r="AE29" s="93" t="s">
        <v>2965</v>
      </c>
      <c r="AF29" s="93"/>
      <c r="AG29" s="96" t="s">
        <v>1926</v>
      </c>
      <c r="AH29" s="96" t="s">
        <v>1926</v>
      </c>
      <c r="AI29" s="96" t="s">
        <v>1926</v>
      </c>
      <c r="AJ29" s="96" t="s">
        <v>1926</v>
      </c>
      <c r="AK29" s="96" t="s">
        <v>1926</v>
      </c>
      <c r="AL29" s="96" t="s">
        <v>1926</v>
      </c>
      <c r="AM29" s="96" t="s">
        <v>1926</v>
      </c>
      <c r="AN29" s="96" t="s">
        <v>1926</v>
      </c>
      <c r="AO29" s="96" t="s">
        <v>1926</v>
      </c>
      <c r="AP29" s="96" t="s">
        <v>1926</v>
      </c>
      <c r="AQ29" s="96" t="s">
        <v>1926</v>
      </c>
      <c r="AR29" s="96" t="s">
        <v>1926</v>
      </c>
      <c r="AS29" s="96" t="s">
        <v>1926</v>
      </c>
      <c r="AT29" s="96" t="s">
        <v>1926</v>
      </c>
      <c r="AU29" s="96" t="s">
        <v>1926</v>
      </c>
      <c r="AV29" s="96" t="s">
        <v>1926</v>
      </c>
      <c r="AW29" s="96" t="s">
        <v>1926</v>
      </c>
      <c r="AX29" s="96" t="s">
        <v>1926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1926</v>
      </c>
      <c r="D30" s="312"/>
      <c r="E30" s="127"/>
      <c r="F30" s="126"/>
      <c r="G30" s="946" t="s">
        <v>1926</v>
      </c>
      <c r="H30" s="946" t="s">
        <v>1926</v>
      </c>
      <c r="I30" s="944"/>
      <c r="J30" s="103"/>
      <c r="K30" s="104"/>
      <c r="L30" s="632"/>
      <c r="M30" s="105"/>
      <c r="N30" s="630"/>
      <c r="O30" s="372" t="s">
        <v>1926</v>
      </c>
      <c r="P30" s="352"/>
      <c r="Q30" s="381"/>
      <c r="R30" s="241">
        <v>0</v>
      </c>
      <c r="S30" s="42"/>
      <c r="T30" s="228"/>
      <c r="U30" s="340">
        <v>0</v>
      </c>
      <c r="V30" s="227"/>
      <c r="W30" s="5"/>
      <c r="X30" s="108" t="s">
        <v>1926</v>
      </c>
      <c r="Y30" s="109" t="s">
        <v>119</v>
      </c>
      <c r="Z30" s="123">
        <v>0</v>
      </c>
      <c r="AA30" s="83" t="s">
        <v>1926</v>
      </c>
      <c r="AB30" s="83" t="s">
        <v>1926</v>
      </c>
      <c r="AC30" s="83" t="s">
        <v>1926</v>
      </c>
      <c r="AE30" s="93" t="s">
        <v>2965</v>
      </c>
      <c r="AF30" s="93"/>
      <c r="AG30" s="96" t="s">
        <v>1926</v>
      </c>
      <c r="AH30" s="96" t="s">
        <v>1926</v>
      </c>
      <c r="AI30" s="96" t="s">
        <v>1926</v>
      </c>
      <c r="AJ30" s="96" t="s">
        <v>1926</v>
      </c>
      <c r="AK30" s="96" t="s">
        <v>1926</v>
      </c>
      <c r="AL30" s="96" t="s">
        <v>1926</v>
      </c>
      <c r="AM30" s="96" t="s">
        <v>1926</v>
      </c>
      <c r="AN30" s="96" t="s">
        <v>1926</v>
      </c>
      <c r="AO30" s="96" t="s">
        <v>1926</v>
      </c>
      <c r="AP30" s="96" t="s">
        <v>1926</v>
      </c>
      <c r="AQ30" s="96" t="s">
        <v>1926</v>
      </c>
      <c r="AR30" s="96" t="s">
        <v>1926</v>
      </c>
      <c r="AS30" s="96" t="s">
        <v>1926</v>
      </c>
      <c r="AT30" s="96" t="s">
        <v>1926</v>
      </c>
      <c r="AU30" s="96" t="s">
        <v>1926</v>
      </c>
      <c r="AV30" s="96" t="s">
        <v>1926</v>
      </c>
      <c r="AW30" s="96" t="s">
        <v>1926</v>
      </c>
      <c r="AX30" s="96" t="s">
        <v>1926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1926</v>
      </c>
      <c r="D31" s="312"/>
      <c r="E31" s="127"/>
      <c r="F31" s="126"/>
      <c r="G31" s="946" t="s">
        <v>1926</v>
      </c>
      <c r="H31" s="946" t="s">
        <v>1926</v>
      </c>
      <c r="I31" s="944"/>
      <c r="J31" s="103"/>
      <c r="K31" s="104"/>
      <c r="L31" s="632"/>
      <c r="M31" s="105"/>
      <c r="N31" s="630"/>
      <c r="O31" s="372" t="s">
        <v>1926</v>
      </c>
      <c r="P31" s="352"/>
      <c r="Q31" s="381"/>
      <c r="R31" s="241">
        <v>0</v>
      </c>
      <c r="S31" s="42"/>
      <c r="T31" s="228"/>
      <c r="U31" s="340">
        <v>0</v>
      </c>
      <c r="V31" s="227"/>
      <c r="W31" s="5"/>
      <c r="X31" s="108" t="s">
        <v>1926</v>
      </c>
      <c r="Y31" s="109" t="s">
        <v>119</v>
      </c>
      <c r="Z31" s="123">
        <v>0</v>
      </c>
      <c r="AA31" s="83" t="s">
        <v>1926</v>
      </c>
      <c r="AB31" s="83" t="s">
        <v>1926</v>
      </c>
      <c r="AC31" s="83" t="s">
        <v>1926</v>
      </c>
      <c r="AE31" s="93" t="s">
        <v>2965</v>
      </c>
      <c r="AF31" s="93"/>
      <c r="AG31" s="96" t="s">
        <v>1926</v>
      </c>
      <c r="AH31" s="96" t="s">
        <v>1926</v>
      </c>
      <c r="AI31" s="96" t="s">
        <v>1926</v>
      </c>
      <c r="AJ31" s="96" t="s">
        <v>1926</v>
      </c>
      <c r="AK31" s="96" t="s">
        <v>1926</v>
      </c>
      <c r="AL31" s="96" t="s">
        <v>1926</v>
      </c>
      <c r="AM31" s="96" t="s">
        <v>1926</v>
      </c>
      <c r="AN31" s="96" t="s">
        <v>1926</v>
      </c>
      <c r="AO31" s="96" t="s">
        <v>1926</v>
      </c>
      <c r="AP31" s="96" t="s">
        <v>1926</v>
      </c>
      <c r="AQ31" s="96" t="s">
        <v>1926</v>
      </c>
      <c r="AR31" s="96" t="s">
        <v>1926</v>
      </c>
      <c r="AS31" s="96" t="s">
        <v>1926</v>
      </c>
      <c r="AT31" s="96" t="s">
        <v>1926</v>
      </c>
      <c r="AU31" s="96" t="s">
        <v>1926</v>
      </c>
      <c r="AV31" s="96" t="s">
        <v>1926</v>
      </c>
      <c r="AW31" s="96" t="s">
        <v>1926</v>
      </c>
      <c r="AX31" s="96" t="s">
        <v>1926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1926</v>
      </c>
      <c r="D32" s="312"/>
      <c r="E32" s="127"/>
      <c r="F32" s="126"/>
      <c r="G32" s="946" t="s">
        <v>1926</v>
      </c>
      <c r="H32" s="946" t="s">
        <v>1926</v>
      </c>
      <c r="I32" s="944"/>
      <c r="J32" s="103"/>
      <c r="K32" s="104"/>
      <c r="L32" s="632"/>
      <c r="M32" s="105"/>
      <c r="N32" s="630"/>
      <c r="O32" s="372" t="s">
        <v>1926</v>
      </c>
      <c r="P32" s="352"/>
      <c r="Q32" s="381"/>
      <c r="R32" s="241">
        <v>0</v>
      </c>
      <c r="S32" s="42"/>
      <c r="T32" s="228"/>
      <c r="U32" s="340">
        <v>0</v>
      </c>
      <c r="V32" s="227"/>
      <c r="W32" s="5"/>
      <c r="X32" s="108" t="s">
        <v>1926</v>
      </c>
      <c r="Y32" s="109" t="s">
        <v>119</v>
      </c>
      <c r="Z32" s="123">
        <v>0</v>
      </c>
      <c r="AA32" s="83" t="s">
        <v>1926</v>
      </c>
      <c r="AB32" s="83" t="s">
        <v>1926</v>
      </c>
      <c r="AC32" s="83" t="s">
        <v>1926</v>
      </c>
      <c r="AE32" s="93" t="s">
        <v>2965</v>
      </c>
      <c r="AF32" s="93"/>
      <c r="AG32" s="96" t="s">
        <v>1926</v>
      </c>
      <c r="AH32" s="96" t="s">
        <v>1926</v>
      </c>
      <c r="AI32" s="96" t="s">
        <v>1926</v>
      </c>
      <c r="AJ32" s="96" t="s">
        <v>1926</v>
      </c>
      <c r="AK32" s="96" t="s">
        <v>1926</v>
      </c>
      <c r="AL32" s="96" t="s">
        <v>1926</v>
      </c>
      <c r="AM32" s="96" t="s">
        <v>1926</v>
      </c>
      <c r="AN32" s="96" t="s">
        <v>1926</v>
      </c>
      <c r="AO32" s="96" t="s">
        <v>1926</v>
      </c>
      <c r="AP32" s="96" t="s">
        <v>1926</v>
      </c>
      <c r="AQ32" s="96" t="s">
        <v>1926</v>
      </c>
      <c r="AR32" s="96" t="s">
        <v>1926</v>
      </c>
      <c r="AS32" s="96" t="s">
        <v>1926</v>
      </c>
      <c r="AT32" s="96" t="s">
        <v>1926</v>
      </c>
      <c r="AU32" s="96" t="s">
        <v>1926</v>
      </c>
      <c r="AV32" s="96" t="s">
        <v>1926</v>
      </c>
      <c r="AW32" s="96" t="s">
        <v>1926</v>
      </c>
      <c r="AX32" s="96" t="s">
        <v>1926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1926</v>
      </c>
      <c r="D33" s="312"/>
      <c r="E33" s="127"/>
      <c r="F33" s="126"/>
      <c r="G33" s="946" t="s">
        <v>1926</v>
      </c>
      <c r="H33" s="946" t="s">
        <v>1926</v>
      </c>
      <c r="I33" s="944"/>
      <c r="J33" s="103"/>
      <c r="K33" s="104"/>
      <c r="L33" s="632"/>
      <c r="M33" s="105"/>
      <c r="N33" s="630"/>
      <c r="O33" s="372" t="s">
        <v>1926</v>
      </c>
      <c r="P33" s="352"/>
      <c r="Q33" s="381"/>
      <c r="R33" s="241">
        <v>0</v>
      </c>
      <c r="S33" s="42"/>
      <c r="T33" s="228"/>
      <c r="U33" s="340">
        <v>0</v>
      </c>
      <c r="V33" s="227"/>
      <c r="W33" s="5"/>
      <c r="X33" s="108" t="s">
        <v>1926</v>
      </c>
      <c r="Y33" s="109" t="s">
        <v>119</v>
      </c>
      <c r="Z33" s="123">
        <v>0</v>
      </c>
      <c r="AA33" s="83" t="s">
        <v>1926</v>
      </c>
      <c r="AB33" s="83" t="s">
        <v>1926</v>
      </c>
      <c r="AC33" s="83" t="s">
        <v>1926</v>
      </c>
      <c r="AE33" s="93" t="s">
        <v>2965</v>
      </c>
      <c r="AF33" s="93"/>
      <c r="AG33" s="96" t="s">
        <v>1926</v>
      </c>
      <c r="AH33" s="96" t="s">
        <v>1926</v>
      </c>
      <c r="AI33" s="96" t="s">
        <v>1926</v>
      </c>
      <c r="AJ33" s="96" t="s">
        <v>1926</v>
      </c>
      <c r="AK33" s="96" t="s">
        <v>1926</v>
      </c>
      <c r="AL33" s="96" t="s">
        <v>1926</v>
      </c>
      <c r="AM33" s="96" t="s">
        <v>1926</v>
      </c>
      <c r="AN33" s="96" t="s">
        <v>1926</v>
      </c>
      <c r="AO33" s="96" t="s">
        <v>1926</v>
      </c>
      <c r="AP33" s="96" t="s">
        <v>1926</v>
      </c>
      <c r="AQ33" s="96" t="s">
        <v>1926</v>
      </c>
      <c r="AR33" s="96" t="s">
        <v>1926</v>
      </c>
      <c r="AS33" s="96" t="s">
        <v>1926</v>
      </c>
      <c r="AT33" s="96" t="s">
        <v>1926</v>
      </c>
      <c r="AU33" s="96" t="s">
        <v>1926</v>
      </c>
      <c r="AV33" s="96" t="s">
        <v>1926</v>
      </c>
      <c r="AW33" s="96" t="s">
        <v>1926</v>
      </c>
      <c r="AX33" s="96" t="s">
        <v>1926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1926</v>
      </c>
      <c r="D34" s="312"/>
      <c r="E34" s="127"/>
      <c r="F34" s="126"/>
      <c r="G34" s="946" t="s">
        <v>1926</v>
      </c>
      <c r="H34" s="946" t="s">
        <v>1926</v>
      </c>
      <c r="I34" s="944"/>
      <c r="J34" s="103"/>
      <c r="K34" s="104"/>
      <c r="L34" s="632"/>
      <c r="M34" s="105"/>
      <c r="N34" s="630"/>
      <c r="O34" s="372" t="s">
        <v>1926</v>
      </c>
      <c r="P34" s="352"/>
      <c r="Q34" s="381"/>
      <c r="R34" s="241">
        <v>0</v>
      </c>
      <c r="S34" s="42"/>
      <c r="T34" s="228"/>
      <c r="U34" s="340">
        <v>0</v>
      </c>
      <c r="V34" s="227"/>
      <c r="W34" s="5"/>
      <c r="X34" s="108" t="s">
        <v>1926</v>
      </c>
      <c r="Y34" s="109" t="s">
        <v>119</v>
      </c>
      <c r="Z34" s="123">
        <v>0</v>
      </c>
      <c r="AA34" s="83" t="s">
        <v>1926</v>
      </c>
      <c r="AB34" s="83" t="s">
        <v>1926</v>
      </c>
      <c r="AC34" s="83" t="s">
        <v>1926</v>
      </c>
      <c r="AE34" s="93" t="s">
        <v>2965</v>
      </c>
      <c r="AF34" s="93"/>
      <c r="AG34" s="96" t="s">
        <v>1926</v>
      </c>
      <c r="AH34" s="96" t="s">
        <v>1926</v>
      </c>
      <c r="AI34" s="96" t="s">
        <v>1926</v>
      </c>
      <c r="AJ34" s="96" t="s">
        <v>1926</v>
      </c>
      <c r="AK34" s="96" t="s">
        <v>1926</v>
      </c>
      <c r="AL34" s="96" t="s">
        <v>1926</v>
      </c>
      <c r="AM34" s="96" t="s">
        <v>1926</v>
      </c>
      <c r="AN34" s="96" t="s">
        <v>1926</v>
      </c>
      <c r="AO34" s="96" t="s">
        <v>1926</v>
      </c>
      <c r="AP34" s="96" t="s">
        <v>1926</v>
      </c>
      <c r="AQ34" s="96" t="s">
        <v>1926</v>
      </c>
      <c r="AR34" s="96" t="s">
        <v>1926</v>
      </c>
      <c r="AS34" s="96" t="s">
        <v>1926</v>
      </c>
      <c r="AT34" s="96" t="s">
        <v>1926</v>
      </c>
      <c r="AU34" s="96" t="s">
        <v>1926</v>
      </c>
      <c r="AV34" s="96" t="s">
        <v>1926</v>
      </c>
      <c r="AW34" s="96" t="s">
        <v>1926</v>
      </c>
      <c r="AX34" s="96" t="s">
        <v>1926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1926</v>
      </c>
      <c r="D35" s="312"/>
      <c r="E35" s="127"/>
      <c r="F35" s="126"/>
      <c r="G35" s="946" t="s">
        <v>1926</v>
      </c>
      <c r="H35" s="946" t="s">
        <v>1926</v>
      </c>
      <c r="I35" s="944"/>
      <c r="J35" s="103"/>
      <c r="K35" s="104"/>
      <c r="L35" s="632"/>
      <c r="M35" s="105"/>
      <c r="N35" s="630"/>
      <c r="O35" s="372" t="s">
        <v>1926</v>
      </c>
      <c r="P35" s="352"/>
      <c r="Q35" s="381"/>
      <c r="R35" s="241">
        <v>0</v>
      </c>
      <c r="S35" s="42"/>
      <c r="T35" s="228"/>
      <c r="U35" s="340">
        <v>0</v>
      </c>
      <c r="V35" s="227"/>
      <c r="W35" s="5"/>
      <c r="X35" s="108" t="s">
        <v>1926</v>
      </c>
      <c r="Y35" s="109" t="s">
        <v>119</v>
      </c>
      <c r="Z35" s="123">
        <v>0</v>
      </c>
      <c r="AA35" s="83" t="s">
        <v>1926</v>
      </c>
      <c r="AB35" s="83" t="s">
        <v>1926</v>
      </c>
      <c r="AC35" s="83" t="s">
        <v>1926</v>
      </c>
      <c r="AE35" s="93" t="s">
        <v>2965</v>
      </c>
      <c r="AF35" s="93"/>
      <c r="AG35" s="96" t="s">
        <v>1926</v>
      </c>
      <c r="AH35" s="96" t="s">
        <v>1926</v>
      </c>
      <c r="AI35" s="96" t="s">
        <v>1926</v>
      </c>
      <c r="AJ35" s="96" t="s">
        <v>1926</v>
      </c>
      <c r="AK35" s="96" t="s">
        <v>1926</v>
      </c>
      <c r="AL35" s="96" t="s">
        <v>1926</v>
      </c>
      <c r="AM35" s="96" t="s">
        <v>1926</v>
      </c>
      <c r="AN35" s="96" t="s">
        <v>1926</v>
      </c>
      <c r="AO35" s="96" t="s">
        <v>1926</v>
      </c>
      <c r="AP35" s="96" t="s">
        <v>1926</v>
      </c>
      <c r="AQ35" s="96" t="s">
        <v>1926</v>
      </c>
      <c r="AR35" s="96" t="s">
        <v>1926</v>
      </c>
      <c r="AS35" s="96" t="s">
        <v>1926</v>
      </c>
      <c r="AT35" s="96" t="s">
        <v>1926</v>
      </c>
      <c r="AU35" s="96" t="s">
        <v>1926</v>
      </c>
      <c r="AV35" s="96" t="s">
        <v>1926</v>
      </c>
      <c r="AW35" s="96" t="s">
        <v>1926</v>
      </c>
      <c r="AX35" s="96" t="s">
        <v>1926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1926</v>
      </c>
      <c r="D36" s="312"/>
      <c r="E36" s="127"/>
      <c r="F36" s="126"/>
      <c r="G36" s="946" t="s">
        <v>1926</v>
      </c>
      <c r="H36" s="946" t="s">
        <v>1926</v>
      </c>
      <c r="I36" s="944"/>
      <c r="J36" s="103"/>
      <c r="K36" s="104"/>
      <c r="L36" s="632"/>
      <c r="M36" s="105"/>
      <c r="N36" s="630"/>
      <c r="O36" s="372" t="s">
        <v>1926</v>
      </c>
      <c r="P36" s="352"/>
      <c r="Q36" s="381"/>
      <c r="R36" s="241">
        <v>0</v>
      </c>
      <c r="S36" s="42"/>
      <c r="T36" s="228"/>
      <c r="U36" s="340">
        <v>0</v>
      </c>
      <c r="V36" s="227"/>
      <c r="W36" s="5"/>
      <c r="X36" s="108" t="s">
        <v>1926</v>
      </c>
      <c r="Y36" s="109" t="s">
        <v>119</v>
      </c>
      <c r="Z36" s="123">
        <v>0</v>
      </c>
      <c r="AA36" s="83" t="s">
        <v>1926</v>
      </c>
      <c r="AB36" s="83" t="s">
        <v>1926</v>
      </c>
      <c r="AC36" s="83" t="s">
        <v>1926</v>
      </c>
      <c r="AE36" s="93" t="s">
        <v>2965</v>
      </c>
      <c r="AF36" s="93"/>
      <c r="AG36" s="96" t="s">
        <v>1926</v>
      </c>
      <c r="AH36" s="96" t="s">
        <v>1926</v>
      </c>
      <c r="AI36" s="96" t="s">
        <v>1926</v>
      </c>
      <c r="AJ36" s="96" t="s">
        <v>1926</v>
      </c>
      <c r="AK36" s="96" t="s">
        <v>1926</v>
      </c>
      <c r="AL36" s="96" t="s">
        <v>1926</v>
      </c>
      <c r="AM36" s="96" t="s">
        <v>1926</v>
      </c>
      <c r="AN36" s="96" t="s">
        <v>1926</v>
      </c>
      <c r="AO36" s="96" t="s">
        <v>1926</v>
      </c>
      <c r="AP36" s="96" t="s">
        <v>1926</v>
      </c>
      <c r="AQ36" s="96" t="s">
        <v>1926</v>
      </c>
      <c r="AR36" s="96" t="s">
        <v>1926</v>
      </c>
      <c r="AS36" s="96" t="s">
        <v>1926</v>
      </c>
      <c r="AT36" s="96" t="s">
        <v>1926</v>
      </c>
      <c r="AU36" s="96" t="s">
        <v>1926</v>
      </c>
      <c r="AV36" s="96" t="s">
        <v>1926</v>
      </c>
      <c r="AW36" s="96" t="s">
        <v>1926</v>
      </c>
      <c r="AX36" s="96" t="s">
        <v>1926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1926</v>
      </c>
      <c r="D37" s="312"/>
      <c r="E37" s="127"/>
      <c r="F37" s="126"/>
      <c r="G37" s="946" t="s">
        <v>1926</v>
      </c>
      <c r="H37" s="946" t="s">
        <v>1926</v>
      </c>
      <c r="I37" s="944"/>
      <c r="J37" s="103"/>
      <c r="K37" s="104"/>
      <c r="L37" s="632"/>
      <c r="M37" s="105"/>
      <c r="N37" s="630"/>
      <c r="O37" s="372" t="s">
        <v>1926</v>
      </c>
      <c r="P37" s="352"/>
      <c r="Q37" s="381"/>
      <c r="R37" s="241">
        <v>0</v>
      </c>
      <c r="S37" s="42"/>
      <c r="T37" s="228"/>
      <c r="U37" s="340">
        <v>0</v>
      </c>
      <c r="V37" s="227"/>
      <c r="W37" s="5"/>
      <c r="X37" s="108" t="s">
        <v>1926</v>
      </c>
      <c r="Y37" s="109" t="s">
        <v>119</v>
      </c>
      <c r="Z37" s="123">
        <v>0</v>
      </c>
      <c r="AA37" s="83" t="s">
        <v>1926</v>
      </c>
      <c r="AB37" s="83" t="s">
        <v>1926</v>
      </c>
      <c r="AC37" s="83" t="s">
        <v>1926</v>
      </c>
      <c r="AE37" s="93" t="s">
        <v>2965</v>
      </c>
      <c r="AF37" s="93"/>
      <c r="AG37" s="96" t="s">
        <v>1926</v>
      </c>
      <c r="AH37" s="96" t="s">
        <v>1926</v>
      </c>
      <c r="AI37" s="96" t="s">
        <v>1926</v>
      </c>
      <c r="AJ37" s="96" t="s">
        <v>1926</v>
      </c>
      <c r="AK37" s="96" t="s">
        <v>1926</v>
      </c>
      <c r="AL37" s="96" t="s">
        <v>1926</v>
      </c>
      <c r="AM37" s="96" t="s">
        <v>1926</v>
      </c>
      <c r="AN37" s="96" t="s">
        <v>1926</v>
      </c>
      <c r="AO37" s="96" t="s">
        <v>1926</v>
      </c>
      <c r="AP37" s="96" t="s">
        <v>1926</v>
      </c>
      <c r="AQ37" s="96" t="s">
        <v>1926</v>
      </c>
      <c r="AR37" s="96" t="s">
        <v>1926</v>
      </c>
      <c r="AS37" s="96" t="s">
        <v>1926</v>
      </c>
      <c r="AT37" s="96" t="s">
        <v>1926</v>
      </c>
      <c r="AU37" s="96" t="s">
        <v>1926</v>
      </c>
      <c r="AV37" s="96" t="s">
        <v>1926</v>
      </c>
      <c r="AW37" s="96" t="s">
        <v>1926</v>
      </c>
      <c r="AX37" s="96" t="s">
        <v>1926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1926</v>
      </c>
      <c r="D38" s="312"/>
      <c r="E38" s="127"/>
      <c r="F38" s="126"/>
      <c r="G38" s="946" t="s">
        <v>1926</v>
      </c>
      <c r="H38" s="946" t="s">
        <v>1926</v>
      </c>
      <c r="I38" s="944"/>
      <c r="J38" s="103"/>
      <c r="K38" s="104"/>
      <c r="L38" s="632"/>
      <c r="M38" s="105"/>
      <c r="N38" s="630"/>
      <c r="O38" s="372" t="s">
        <v>1926</v>
      </c>
      <c r="P38" s="352"/>
      <c r="Q38" s="381"/>
      <c r="R38" s="241">
        <v>0</v>
      </c>
      <c r="S38" s="42"/>
      <c r="T38" s="228"/>
      <c r="U38" s="340">
        <v>0</v>
      </c>
      <c r="V38" s="227"/>
      <c r="W38" s="5"/>
      <c r="X38" s="108" t="s">
        <v>1926</v>
      </c>
      <c r="Y38" s="109" t="s">
        <v>119</v>
      </c>
      <c r="Z38" s="123">
        <v>0</v>
      </c>
      <c r="AA38" s="83" t="s">
        <v>1926</v>
      </c>
      <c r="AB38" s="83" t="s">
        <v>1926</v>
      </c>
      <c r="AC38" s="83" t="s">
        <v>1926</v>
      </c>
      <c r="AE38" s="93" t="s">
        <v>2965</v>
      </c>
      <c r="AF38" s="93"/>
      <c r="AG38" s="96" t="s">
        <v>1926</v>
      </c>
      <c r="AH38" s="96" t="s">
        <v>1926</v>
      </c>
      <c r="AI38" s="96" t="s">
        <v>1926</v>
      </c>
      <c r="AJ38" s="96" t="s">
        <v>1926</v>
      </c>
      <c r="AK38" s="96" t="s">
        <v>1926</v>
      </c>
      <c r="AL38" s="96" t="s">
        <v>1926</v>
      </c>
      <c r="AM38" s="96" t="s">
        <v>1926</v>
      </c>
      <c r="AN38" s="96" t="s">
        <v>1926</v>
      </c>
      <c r="AO38" s="96" t="s">
        <v>1926</v>
      </c>
      <c r="AP38" s="96" t="s">
        <v>1926</v>
      </c>
      <c r="AQ38" s="96" t="s">
        <v>1926</v>
      </c>
      <c r="AR38" s="96" t="s">
        <v>1926</v>
      </c>
      <c r="AS38" s="96" t="s">
        <v>1926</v>
      </c>
      <c r="AT38" s="96" t="s">
        <v>1926</v>
      </c>
      <c r="AU38" s="96" t="s">
        <v>1926</v>
      </c>
      <c r="AV38" s="96" t="s">
        <v>1926</v>
      </c>
      <c r="AW38" s="96" t="s">
        <v>1926</v>
      </c>
      <c r="AX38" s="96" t="s">
        <v>1926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1926</v>
      </c>
      <c r="D39" s="312"/>
      <c r="E39" s="127"/>
      <c r="F39" s="126"/>
      <c r="G39" s="946" t="s">
        <v>1926</v>
      </c>
      <c r="H39" s="946" t="s">
        <v>1926</v>
      </c>
      <c r="I39" s="944"/>
      <c r="J39" s="103"/>
      <c r="K39" s="104"/>
      <c r="L39" s="632"/>
      <c r="M39" s="105"/>
      <c r="N39" s="630"/>
      <c r="O39" s="372" t="s">
        <v>1926</v>
      </c>
      <c r="P39" s="352"/>
      <c r="Q39" s="381"/>
      <c r="R39" s="241">
        <v>0</v>
      </c>
      <c r="S39" s="42"/>
      <c r="T39" s="228"/>
      <c r="U39" s="340">
        <v>0</v>
      </c>
      <c r="V39" s="227"/>
      <c r="W39" s="5"/>
      <c r="X39" s="108" t="s">
        <v>1926</v>
      </c>
      <c r="Y39" s="109" t="s">
        <v>119</v>
      </c>
      <c r="Z39" s="123">
        <v>0</v>
      </c>
      <c r="AA39" s="83" t="s">
        <v>1926</v>
      </c>
      <c r="AB39" s="83" t="s">
        <v>1926</v>
      </c>
      <c r="AC39" s="83" t="s">
        <v>1926</v>
      </c>
      <c r="AE39" s="93" t="s">
        <v>2965</v>
      </c>
      <c r="AF39" s="93"/>
      <c r="AG39" s="96" t="s">
        <v>1926</v>
      </c>
      <c r="AH39" s="96" t="s">
        <v>1926</v>
      </c>
      <c r="AI39" s="96" t="s">
        <v>1926</v>
      </c>
      <c r="AJ39" s="96" t="s">
        <v>1926</v>
      </c>
      <c r="AK39" s="96" t="s">
        <v>1926</v>
      </c>
      <c r="AL39" s="96" t="s">
        <v>1926</v>
      </c>
      <c r="AM39" s="96" t="s">
        <v>1926</v>
      </c>
      <c r="AN39" s="96" t="s">
        <v>1926</v>
      </c>
      <c r="AO39" s="96" t="s">
        <v>1926</v>
      </c>
      <c r="AP39" s="96" t="s">
        <v>1926</v>
      </c>
      <c r="AQ39" s="96" t="s">
        <v>1926</v>
      </c>
      <c r="AR39" s="96" t="s">
        <v>1926</v>
      </c>
      <c r="AS39" s="96" t="s">
        <v>1926</v>
      </c>
      <c r="AT39" s="96" t="s">
        <v>1926</v>
      </c>
      <c r="AU39" s="96" t="s">
        <v>1926</v>
      </c>
      <c r="AV39" s="96" t="s">
        <v>1926</v>
      </c>
      <c r="AW39" s="96" t="s">
        <v>1926</v>
      </c>
      <c r="AX39" s="96" t="s">
        <v>1926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1926</v>
      </c>
      <c r="D40" s="312"/>
      <c r="E40" s="127"/>
      <c r="F40" s="126"/>
      <c r="G40" s="946" t="s">
        <v>1926</v>
      </c>
      <c r="H40" s="946" t="s">
        <v>1926</v>
      </c>
      <c r="I40" s="944"/>
      <c r="J40" s="103"/>
      <c r="K40" s="104"/>
      <c r="L40" s="632"/>
      <c r="M40" s="105"/>
      <c r="N40" s="630"/>
      <c r="O40" s="372" t="s">
        <v>1926</v>
      </c>
      <c r="P40" s="352"/>
      <c r="Q40" s="381"/>
      <c r="R40" s="241">
        <v>0</v>
      </c>
      <c r="S40" s="42"/>
      <c r="T40" s="228"/>
      <c r="U40" s="340">
        <v>0</v>
      </c>
      <c r="V40" s="227"/>
      <c r="W40" s="5"/>
      <c r="X40" s="108" t="s">
        <v>1926</v>
      </c>
      <c r="Y40" s="109" t="s">
        <v>119</v>
      </c>
      <c r="Z40" s="123">
        <v>0</v>
      </c>
      <c r="AA40" s="83" t="s">
        <v>1926</v>
      </c>
      <c r="AB40" s="83" t="s">
        <v>1926</v>
      </c>
      <c r="AC40" s="83" t="s">
        <v>1926</v>
      </c>
      <c r="AE40" s="93" t="s">
        <v>2965</v>
      </c>
      <c r="AF40" s="93"/>
      <c r="AG40" s="96" t="s">
        <v>1926</v>
      </c>
      <c r="AH40" s="96" t="s">
        <v>1926</v>
      </c>
      <c r="AI40" s="96" t="s">
        <v>1926</v>
      </c>
      <c r="AJ40" s="96" t="s">
        <v>1926</v>
      </c>
      <c r="AK40" s="96" t="s">
        <v>1926</v>
      </c>
      <c r="AL40" s="96" t="s">
        <v>1926</v>
      </c>
      <c r="AM40" s="96" t="s">
        <v>1926</v>
      </c>
      <c r="AN40" s="96" t="s">
        <v>1926</v>
      </c>
      <c r="AO40" s="96" t="s">
        <v>1926</v>
      </c>
      <c r="AP40" s="96" t="s">
        <v>1926</v>
      </c>
      <c r="AQ40" s="96" t="s">
        <v>1926</v>
      </c>
      <c r="AR40" s="96" t="s">
        <v>1926</v>
      </c>
      <c r="AS40" s="96" t="s">
        <v>1926</v>
      </c>
      <c r="AT40" s="96" t="s">
        <v>1926</v>
      </c>
      <c r="AU40" s="96" t="s">
        <v>1926</v>
      </c>
      <c r="AV40" s="96" t="s">
        <v>1926</v>
      </c>
      <c r="AW40" s="96" t="s">
        <v>1926</v>
      </c>
      <c r="AX40" s="96" t="s">
        <v>1926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1926</v>
      </c>
      <c r="D41" s="312"/>
      <c r="E41" s="127"/>
      <c r="F41" s="126"/>
      <c r="G41" s="946" t="s">
        <v>1926</v>
      </c>
      <c r="H41" s="946" t="s">
        <v>1926</v>
      </c>
      <c r="I41" s="944"/>
      <c r="J41" s="103"/>
      <c r="K41" s="104"/>
      <c r="L41" s="632"/>
      <c r="M41" s="105"/>
      <c r="N41" s="630"/>
      <c r="O41" s="372" t="s">
        <v>1926</v>
      </c>
      <c r="P41" s="352"/>
      <c r="Q41" s="381"/>
      <c r="R41" s="241">
        <v>0</v>
      </c>
      <c r="S41" s="42"/>
      <c r="T41" s="228"/>
      <c r="U41" s="340">
        <v>0</v>
      </c>
      <c r="V41" s="227"/>
      <c r="W41" s="5"/>
      <c r="X41" s="108" t="s">
        <v>1926</v>
      </c>
      <c r="Y41" s="109" t="s">
        <v>119</v>
      </c>
      <c r="Z41" s="123">
        <v>0</v>
      </c>
      <c r="AA41" s="83" t="s">
        <v>1926</v>
      </c>
      <c r="AB41" s="83" t="s">
        <v>1926</v>
      </c>
      <c r="AC41" s="83" t="s">
        <v>1926</v>
      </c>
      <c r="AE41" s="93" t="s">
        <v>2965</v>
      </c>
      <c r="AF41" s="93"/>
      <c r="AG41" s="96" t="s">
        <v>1926</v>
      </c>
      <c r="AH41" s="96" t="s">
        <v>1926</v>
      </c>
      <c r="AI41" s="96" t="s">
        <v>1926</v>
      </c>
      <c r="AJ41" s="96" t="s">
        <v>1926</v>
      </c>
      <c r="AK41" s="96" t="s">
        <v>1926</v>
      </c>
      <c r="AL41" s="96" t="s">
        <v>1926</v>
      </c>
      <c r="AM41" s="96" t="s">
        <v>1926</v>
      </c>
      <c r="AN41" s="96" t="s">
        <v>1926</v>
      </c>
      <c r="AO41" s="96" t="s">
        <v>1926</v>
      </c>
      <c r="AP41" s="96" t="s">
        <v>1926</v>
      </c>
      <c r="AQ41" s="96" t="s">
        <v>1926</v>
      </c>
      <c r="AR41" s="96" t="s">
        <v>1926</v>
      </c>
      <c r="AS41" s="96" t="s">
        <v>1926</v>
      </c>
      <c r="AT41" s="96" t="s">
        <v>1926</v>
      </c>
      <c r="AU41" s="96" t="s">
        <v>1926</v>
      </c>
      <c r="AV41" s="96" t="s">
        <v>1926</v>
      </c>
      <c r="AW41" s="96" t="s">
        <v>1926</v>
      </c>
      <c r="AX41" s="96" t="s">
        <v>1926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1926</v>
      </c>
      <c r="D42" s="312"/>
      <c r="E42" s="127"/>
      <c r="F42" s="126"/>
      <c r="G42" s="946" t="s">
        <v>1926</v>
      </c>
      <c r="H42" s="946" t="s">
        <v>1926</v>
      </c>
      <c r="I42" s="944"/>
      <c r="J42" s="103"/>
      <c r="K42" s="104"/>
      <c r="L42" s="632"/>
      <c r="M42" s="105"/>
      <c r="N42" s="630"/>
      <c r="O42" s="372" t="s">
        <v>1926</v>
      </c>
      <c r="P42" s="352"/>
      <c r="Q42" s="381"/>
      <c r="R42" s="241">
        <v>0</v>
      </c>
      <c r="S42" s="42"/>
      <c r="T42" s="228"/>
      <c r="U42" s="340">
        <v>0</v>
      </c>
      <c r="V42" s="227"/>
      <c r="W42" s="5"/>
      <c r="X42" s="108" t="s">
        <v>1926</v>
      </c>
      <c r="Y42" s="109" t="s">
        <v>119</v>
      </c>
      <c r="Z42" s="123">
        <v>0</v>
      </c>
      <c r="AA42" s="83" t="s">
        <v>1926</v>
      </c>
      <c r="AB42" s="83" t="s">
        <v>1926</v>
      </c>
      <c r="AC42" s="83" t="s">
        <v>1926</v>
      </c>
      <c r="AE42" s="93" t="s">
        <v>2965</v>
      </c>
      <c r="AF42" s="93"/>
      <c r="AG42" s="96" t="s">
        <v>1926</v>
      </c>
      <c r="AH42" s="96" t="s">
        <v>1926</v>
      </c>
      <c r="AI42" s="96" t="s">
        <v>1926</v>
      </c>
      <c r="AJ42" s="96" t="s">
        <v>1926</v>
      </c>
      <c r="AK42" s="96" t="s">
        <v>1926</v>
      </c>
      <c r="AL42" s="96" t="s">
        <v>1926</v>
      </c>
      <c r="AM42" s="96" t="s">
        <v>1926</v>
      </c>
      <c r="AN42" s="96" t="s">
        <v>1926</v>
      </c>
      <c r="AO42" s="96" t="s">
        <v>1926</v>
      </c>
      <c r="AP42" s="96" t="s">
        <v>1926</v>
      </c>
      <c r="AQ42" s="96" t="s">
        <v>1926</v>
      </c>
      <c r="AR42" s="96" t="s">
        <v>1926</v>
      </c>
      <c r="AS42" s="96" t="s">
        <v>1926</v>
      </c>
      <c r="AT42" s="96" t="s">
        <v>1926</v>
      </c>
      <c r="AU42" s="96" t="s">
        <v>1926</v>
      </c>
      <c r="AV42" s="96" t="s">
        <v>1926</v>
      </c>
      <c r="AW42" s="96" t="s">
        <v>1926</v>
      </c>
      <c r="AX42" s="96" t="s">
        <v>1926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1926</v>
      </c>
      <c r="D43" s="312"/>
      <c r="E43" s="127"/>
      <c r="F43" s="126"/>
      <c r="G43" s="946" t="s">
        <v>1926</v>
      </c>
      <c r="H43" s="946" t="s">
        <v>1926</v>
      </c>
      <c r="I43" s="944"/>
      <c r="J43" s="103"/>
      <c r="K43" s="104"/>
      <c r="L43" s="632"/>
      <c r="M43" s="105"/>
      <c r="N43" s="630"/>
      <c r="O43" s="372" t="s">
        <v>1926</v>
      </c>
      <c r="P43" s="352"/>
      <c r="Q43" s="381"/>
      <c r="R43" s="241">
        <v>0</v>
      </c>
      <c r="S43" s="42"/>
      <c r="T43" s="228"/>
      <c r="U43" s="340">
        <v>0</v>
      </c>
      <c r="V43" s="227"/>
      <c r="W43" s="5"/>
      <c r="X43" s="108" t="s">
        <v>1926</v>
      </c>
      <c r="Y43" s="109" t="s">
        <v>119</v>
      </c>
      <c r="Z43" s="123">
        <v>0</v>
      </c>
      <c r="AA43" s="83" t="s">
        <v>1926</v>
      </c>
      <c r="AB43" s="83" t="s">
        <v>1926</v>
      </c>
      <c r="AC43" s="83" t="s">
        <v>1926</v>
      </c>
      <c r="AE43" s="93" t="s">
        <v>2965</v>
      </c>
      <c r="AF43" s="93"/>
      <c r="AG43" s="96" t="s">
        <v>1926</v>
      </c>
      <c r="AH43" s="96" t="s">
        <v>1926</v>
      </c>
      <c r="AI43" s="96" t="s">
        <v>1926</v>
      </c>
      <c r="AJ43" s="96" t="s">
        <v>1926</v>
      </c>
      <c r="AK43" s="96" t="s">
        <v>1926</v>
      </c>
      <c r="AL43" s="96" t="s">
        <v>1926</v>
      </c>
      <c r="AM43" s="96" t="s">
        <v>1926</v>
      </c>
      <c r="AN43" s="96" t="s">
        <v>1926</v>
      </c>
      <c r="AO43" s="96" t="s">
        <v>1926</v>
      </c>
      <c r="AP43" s="96" t="s">
        <v>1926</v>
      </c>
      <c r="AQ43" s="96" t="s">
        <v>1926</v>
      </c>
      <c r="AR43" s="96" t="s">
        <v>1926</v>
      </c>
      <c r="AS43" s="96" t="s">
        <v>1926</v>
      </c>
      <c r="AT43" s="96" t="s">
        <v>1926</v>
      </c>
      <c r="AU43" s="96" t="s">
        <v>1926</v>
      </c>
      <c r="AV43" s="96" t="s">
        <v>1926</v>
      </c>
      <c r="AW43" s="96" t="s">
        <v>1926</v>
      </c>
      <c r="AX43" s="96" t="s">
        <v>1926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1926</v>
      </c>
      <c r="D44" s="312"/>
      <c r="E44" s="127"/>
      <c r="F44" s="126"/>
      <c r="G44" s="946" t="s">
        <v>1926</v>
      </c>
      <c r="H44" s="946" t="s">
        <v>1926</v>
      </c>
      <c r="I44" s="944"/>
      <c r="J44" s="103"/>
      <c r="K44" s="104"/>
      <c r="L44" s="632"/>
      <c r="M44" s="105"/>
      <c r="N44" s="630"/>
      <c r="O44" s="372" t="s">
        <v>1926</v>
      </c>
      <c r="P44" s="352"/>
      <c r="Q44" s="381"/>
      <c r="R44" s="241">
        <v>0</v>
      </c>
      <c r="S44" s="42"/>
      <c r="T44" s="228"/>
      <c r="U44" s="340">
        <v>0</v>
      </c>
      <c r="V44" s="227"/>
      <c r="W44" s="5"/>
      <c r="X44" s="108" t="s">
        <v>1926</v>
      </c>
      <c r="Y44" s="109" t="s">
        <v>119</v>
      </c>
      <c r="Z44" s="123">
        <v>0</v>
      </c>
      <c r="AA44" s="83" t="s">
        <v>1926</v>
      </c>
      <c r="AB44" s="83" t="s">
        <v>1926</v>
      </c>
      <c r="AC44" s="83" t="s">
        <v>1926</v>
      </c>
      <c r="AE44" s="93" t="s">
        <v>2965</v>
      </c>
      <c r="AF44" s="93"/>
      <c r="AG44" s="96" t="s">
        <v>1926</v>
      </c>
      <c r="AH44" s="96" t="s">
        <v>1926</v>
      </c>
      <c r="AI44" s="96" t="s">
        <v>1926</v>
      </c>
      <c r="AJ44" s="96" t="s">
        <v>1926</v>
      </c>
      <c r="AK44" s="96" t="s">
        <v>1926</v>
      </c>
      <c r="AL44" s="96" t="s">
        <v>1926</v>
      </c>
      <c r="AM44" s="96" t="s">
        <v>1926</v>
      </c>
      <c r="AN44" s="96" t="s">
        <v>1926</v>
      </c>
      <c r="AO44" s="96" t="s">
        <v>1926</v>
      </c>
      <c r="AP44" s="96" t="s">
        <v>1926</v>
      </c>
      <c r="AQ44" s="96" t="s">
        <v>1926</v>
      </c>
      <c r="AR44" s="96" t="s">
        <v>1926</v>
      </c>
      <c r="AS44" s="96" t="s">
        <v>1926</v>
      </c>
      <c r="AT44" s="96" t="s">
        <v>1926</v>
      </c>
      <c r="AU44" s="96" t="s">
        <v>1926</v>
      </c>
      <c r="AV44" s="96" t="s">
        <v>1926</v>
      </c>
      <c r="AW44" s="96" t="s">
        <v>1926</v>
      </c>
      <c r="AX44" s="96" t="s">
        <v>1926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1926</v>
      </c>
      <c r="D45" s="312"/>
      <c r="E45" s="127"/>
      <c r="F45" s="126"/>
      <c r="G45" s="946" t="s">
        <v>1926</v>
      </c>
      <c r="H45" s="946" t="s">
        <v>1926</v>
      </c>
      <c r="I45" s="944"/>
      <c r="J45" s="103"/>
      <c r="K45" s="104"/>
      <c r="L45" s="632"/>
      <c r="M45" s="105"/>
      <c r="N45" s="630"/>
      <c r="O45" s="372" t="s">
        <v>1926</v>
      </c>
      <c r="P45" s="352"/>
      <c r="Q45" s="381"/>
      <c r="R45" s="241">
        <v>0</v>
      </c>
      <c r="S45" s="42"/>
      <c r="T45" s="228"/>
      <c r="U45" s="340">
        <v>0</v>
      </c>
      <c r="V45" s="227"/>
      <c r="W45" s="5"/>
      <c r="X45" s="108" t="s">
        <v>1926</v>
      </c>
      <c r="Y45" s="109" t="s">
        <v>119</v>
      </c>
      <c r="Z45" s="123">
        <v>0</v>
      </c>
      <c r="AA45" s="83" t="s">
        <v>1926</v>
      </c>
      <c r="AB45" s="83" t="s">
        <v>1926</v>
      </c>
      <c r="AC45" s="83" t="s">
        <v>1926</v>
      </c>
      <c r="AE45" s="93" t="s">
        <v>2965</v>
      </c>
      <c r="AF45" s="93"/>
      <c r="AG45" s="96" t="s">
        <v>1926</v>
      </c>
      <c r="AH45" s="96" t="s">
        <v>1926</v>
      </c>
      <c r="AI45" s="96" t="s">
        <v>1926</v>
      </c>
      <c r="AJ45" s="96" t="s">
        <v>1926</v>
      </c>
      <c r="AK45" s="96" t="s">
        <v>1926</v>
      </c>
      <c r="AL45" s="96" t="s">
        <v>1926</v>
      </c>
      <c r="AM45" s="96" t="s">
        <v>1926</v>
      </c>
      <c r="AN45" s="96" t="s">
        <v>1926</v>
      </c>
      <c r="AO45" s="96" t="s">
        <v>1926</v>
      </c>
      <c r="AP45" s="96" t="s">
        <v>1926</v>
      </c>
      <c r="AQ45" s="96" t="s">
        <v>1926</v>
      </c>
      <c r="AR45" s="96" t="s">
        <v>1926</v>
      </c>
      <c r="AS45" s="96" t="s">
        <v>1926</v>
      </c>
      <c r="AT45" s="96" t="s">
        <v>1926</v>
      </c>
      <c r="AU45" s="96" t="s">
        <v>1926</v>
      </c>
      <c r="AV45" s="96" t="s">
        <v>1926</v>
      </c>
      <c r="AW45" s="96" t="s">
        <v>1926</v>
      </c>
      <c r="AX45" s="96" t="s">
        <v>1926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2084</v>
      </c>
      <c r="G1" s="199"/>
      <c r="H1" s="131"/>
      <c r="I1" s="199"/>
      <c r="J1" s="199"/>
      <c r="K1" s="199"/>
      <c r="L1" s="199"/>
      <c r="M1" s="199"/>
      <c r="N1" s="199"/>
      <c r="O1" s="199" t="s">
        <v>2084</v>
      </c>
      <c r="P1" s="199"/>
      <c r="Q1" s="199"/>
      <c r="R1" s="199"/>
      <c r="S1" s="199"/>
      <c r="T1" s="199"/>
      <c r="U1" s="824">
        <v>42892.538471412037</v>
      </c>
      <c r="V1" s="199"/>
    </row>
    <row r="2" spans="1:77" s="150" customFormat="1" ht="6" customHeight="1" x14ac:dyDescent="0.2">
      <c r="A2" s="213"/>
      <c r="B2" s="1180"/>
      <c r="C2" s="1140" t="s">
        <v>1673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2956</v>
      </c>
      <c r="D3" s="1187"/>
      <c r="E3" s="1186"/>
      <c r="F3" s="1189"/>
      <c r="G3" s="1190"/>
      <c r="H3" s="1189"/>
      <c r="I3" s="1188"/>
      <c r="J3" s="1190"/>
      <c r="K3" s="1188"/>
      <c r="L3" s="1189"/>
      <c r="M3" s="1189"/>
      <c r="N3" s="1189"/>
      <c r="O3" s="1189"/>
      <c r="P3" s="1189"/>
      <c r="Q3" s="1189"/>
      <c r="R3" s="1189"/>
      <c r="S3" s="1189"/>
      <c r="T3" s="1189"/>
      <c r="U3" s="1165" t="s">
        <v>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2957</v>
      </c>
      <c r="D4" s="1168"/>
      <c r="E4" s="1169"/>
      <c r="F4" s="1192"/>
      <c r="G4" s="1193"/>
      <c r="H4" s="1192"/>
      <c r="I4" s="1191"/>
      <c r="J4" s="1193"/>
      <c r="K4" s="1194"/>
      <c r="L4" s="1191"/>
      <c r="M4" s="1191"/>
      <c r="N4" s="1191"/>
      <c r="O4" s="1191"/>
      <c r="P4" s="1191"/>
      <c r="Q4" s="1191"/>
      <c r="R4" s="1191"/>
      <c r="S4" s="1191"/>
      <c r="T4" s="1191"/>
      <c r="U4" s="1171" t="s">
        <v>2479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2960</v>
      </c>
      <c r="D6" s="1187"/>
      <c r="E6" s="1186"/>
      <c r="F6" s="1189"/>
      <c r="G6" s="1202"/>
      <c r="H6" s="1189"/>
      <c r="I6" s="1188"/>
      <c r="J6" s="1196"/>
      <c r="K6" s="1188"/>
      <c r="L6" s="1189"/>
      <c r="M6" s="1189"/>
      <c r="N6" s="1189"/>
      <c r="O6" s="1189"/>
      <c r="P6" s="1189"/>
      <c r="Q6" s="1189"/>
      <c r="R6" s="1189"/>
      <c r="S6" s="1189"/>
      <c r="T6" s="1189"/>
      <c r="U6" s="1165" t="s">
        <v>279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2961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2184</v>
      </c>
      <c r="R11" s="80"/>
      <c r="S11" s="1346" t="s">
        <v>2185</v>
      </c>
      <c r="T11" s="284"/>
      <c r="U11" s="1346" t="s">
        <v>1934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1270</v>
      </c>
      <c r="R12" s="37" t="s">
        <v>889</v>
      </c>
      <c r="S12" s="1347"/>
      <c r="T12" s="284"/>
      <c r="U12" s="1347"/>
      <c r="V12" s="227"/>
    </row>
    <row r="13" spans="1:77" s="2" customFormat="1" ht="9" hidden="1" x14ac:dyDescent="0.2">
      <c r="A13" s="390" t="s">
        <v>2084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2084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2849</v>
      </c>
      <c r="R16" s="13" t="s">
        <v>2849</v>
      </c>
      <c r="S16" s="13" t="s">
        <v>2849</v>
      </c>
      <c r="T16" s="228"/>
      <c r="U16" s="13" t="s">
        <v>2849</v>
      </c>
      <c r="V16" s="227"/>
    </row>
    <row r="17" spans="1:22" s="2" customFormat="1" ht="11.1" customHeight="1" x14ac:dyDescent="0.2">
      <c r="A17" s="95"/>
      <c r="B17" s="312"/>
      <c r="C17" s="312">
        <v>9799</v>
      </c>
      <c r="D17" s="312"/>
      <c r="E17" s="383" t="s">
        <v>2506</v>
      </c>
      <c r="F17" s="383"/>
      <c r="G17" s="352"/>
      <c r="H17" s="228"/>
      <c r="I17" s="228"/>
      <c r="J17" s="259"/>
      <c r="K17" s="228"/>
      <c r="L17" s="352"/>
      <c r="M17" s="352"/>
      <c r="N17" s="346"/>
      <c r="O17" s="346"/>
      <c r="P17" s="346" t="s">
        <v>119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v>
      </c>
      <c r="O20" s="237"/>
      <c r="P20" s="227"/>
      <c r="Q20" s="334">
        <v>5390848</v>
      </c>
      <c r="R20" s="334">
        <v>0</v>
      </c>
      <c r="S20" s="334">
        <v>2184279</v>
      </c>
      <c r="T20" s="228"/>
      <c r="U20" s="364">
        <v>7575127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1797</v>
      </c>
      <c r="F24" s="383"/>
      <c r="G24" s="228"/>
      <c r="H24" s="228"/>
      <c r="I24" s="228"/>
      <c r="J24" s="259"/>
      <c r="K24" s="228"/>
      <c r="L24" s="228"/>
      <c r="M24" s="228"/>
      <c r="N24" s="346"/>
      <c r="O24" s="346"/>
      <c r="P24" s="346" t="s">
        <v>119</v>
      </c>
      <c r="Q24" s="111"/>
      <c r="R24" s="111"/>
      <c r="S24" s="111"/>
      <c r="T24" s="228"/>
      <c r="U24" s="364">
        <v>0</v>
      </c>
      <c r="V24" s="227"/>
    </row>
    <row r="25" spans="1:22" s="2" customFormat="1" ht="11.1" customHeight="1" x14ac:dyDescent="0.2">
      <c r="A25" s="95"/>
      <c r="B25" s="312"/>
      <c r="C25" s="312">
        <v>8010</v>
      </c>
      <c r="D25" s="312"/>
      <c r="E25" s="383" t="s">
        <v>1029</v>
      </c>
      <c r="F25" s="383"/>
      <c r="G25" s="228"/>
      <c r="H25" s="227"/>
      <c r="I25" s="227"/>
      <c r="J25" s="259"/>
      <c r="K25" s="227"/>
      <c r="L25" s="227"/>
      <c r="M25" s="228"/>
      <c r="N25" s="346"/>
      <c r="O25" s="346"/>
      <c r="P25" s="346" t="s">
        <v>119</v>
      </c>
      <c r="Q25" s="111"/>
      <c r="R25" s="111"/>
      <c r="S25" s="111"/>
      <c r="T25" s="228"/>
      <c r="U25" s="364">
        <v>0</v>
      </c>
      <c r="V25" s="227"/>
    </row>
    <row r="26" spans="1:22" s="2" customFormat="1" ht="11.1" customHeight="1" x14ac:dyDescent="0.2">
      <c r="A26" s="95"/>
      <c r="B26" s="312"/>
      <c r="C26" s="312">
        <v>8015</v>
      </c>
      <c r="D26" s="312"/>
      <c r="E26" s="383" t="s">
        <v>529</v>
      </c>
      <c r="F26" s="383"/>
      <c r="G26" s="228"/>
      <c r="H26" s="228"/>
      <c r="I26" s="228"/>
      <c r="J26" s="259"/>
      <c r="K26" s="228"/>
      <c r="L26" s="228"/>
      <c r="M26" s="228"/>
      <c r="N26" s="346"/>
      <c r="O26" s="346"/>
      <c r="P26" s="346" t="s">
        <v>119</v>
      </c>
      <c r="Q26" s="111"/>
      <c r="R26" s="111"/>
      <c r="S26" s="111"/>
      <c r="T26" s="228"/>
      <c r="U26" s="364">
        <v>0</v>
      </c>
      <c r="V26" s="227"/>
    </row>
    <row r="27" spans="1:22" s="2" customFormat="1" ht="11.1" customHeight="1" x14ac:dyDescent="0.2">
      <c r="A27" s="95"/>
      <c r="B27" s="312"/>
      <c r="C27" s="312">
        <v>8020</v>
      </c>
      <c r="D27" s="312"/>
      <c r="E27" s="383" t="s">
        <v>1276</v>
      </c>
      <c r="F27" s="383"/>
      <c r="G27" s="228"/>
      <c r="H27" s="228"/>
      <c r="I27" s="228"/>
      <c r="J27" s="259"/>
      <c r="K27" s="228"/>
      <c r="L27" s="228"/>
      <c r="M27" s="228"/>
      <c r="N27" s="346"/>
      <c r="O27" s="346"/>
      <c r="P27" s="346" t="s">
        <v>119</v>
      </c>
      <c r="Q27" s="111"/>
      <c r="R27" s="111"/>
      <c r="S27" s="111"/>
      <c r="T27" s="228"/>
      <c r="U27" s="364">
        <v>0</v>
      </c>
      <c r="V27" s="227"/>
    </row>
    <row r="28" spans="1:22" s="2" customFormat="1" ht="11.1" customHeight="1" x14ac:dyDescent="0.2">
      <c r="A28" s="95"/>
      <c r="B28" s="312"/>
      <c r="C28" s="312">
        <v>8030</v>
      </c>
      <c r="D28" s="312"/>
      <c r="E28" s="383" t="s">
        <v>815</v>
      </c>
      <c r="F28" s="383"/>
      <c r="G28" s="228"/>
      <c r="H28" s="228"/>
      <c r="I28" s="228"/>
      <c r="J28" s="259"/>
      <c r="K28" s="228"/>
      <c r="L28" s="228"/>
      <c r="M28" s="228"/>
      <c r="N28" s="346"/>
      <c r="O28" s="346"/>
      <c r="P28" s="346" t="s">
        <v>119</v>
      </c>
      <c r="Q28" s="111"/>
      <c r="R28" s="111"/>
      <c r="S28" s="111"/>
      <c r="T28" s="228"/>
      <c r="U28" s="364">
        <v>0</v>
      </c>
      <c r="V28" s="227"/>
    </row>
    <row r="29" spans="1:22" s="2" customFormat="1" ht="11.1" customHeight="1" x14ac:dyDescent="0.2">
      <c r="A29" s="95"/>
      <c r="B29" s="312"/>
      <c r="C29" s="312">
        <v>8035</v>
      </c>
      <c r="D29" s="312"/>
      <c r="E29" s="383" t="s">
        <v>927</v>
      </c>
      <c r="F29" s="383"/>
      <c r="G29" s="227"/>
      <c r="H29" s="228"/>
      <c r="I29" s="228"/>
      <c r="J29" s="259"/>
      <c r="K29" s="228"/>
      <c r="L29" s="228"/>
      <c r="M29" s="228"/>
      <c r="N29" s="346"/>
      <c r="O29" s="346"/>
      <c r="P29" s="346" t="s">
        <v>119</v>
      </c>
      <c r="Q29" s="111"/>
      <c r="R29" s="111"/>
      <c r="S29" s="111"/>
      <c r="T29" s="228"/>
      <c r="U29" s="364">
        <v>0</v>
      </c>
      <c r="V29" s="227"/>
    </row>
    <row r="30" spans="1:22" s="2" customFormat="1" ht="11.1" customHeight="1" x14ac:dyDescent="0.2">
      <c r="A30" s="95"/>
      <c r="B30" s="312"/>
      <c r="C30" s="312">
        <v>8040</v>
      </c>
      <c r="D30" s="312"/>
      <c r="E30" s="383" t="s">
        <v>894</v>
      </c>
      <c r="F30" s="383"/>
      <c r="G30" s="228"/>
      <c r="H30" s="228"/>
      <c r="I30" s="228"/>
      <c r="J30" s="259"/>
      <c r="K30" s="228"/>
      <c r="L30" s="228"/>
      <c r="M30" s="228"/>
      <c r="N30" s="346"/>
      <c r="O30" s="346"/>
      <c r="P30" s="346" t="s">
        <v>119</v>
      </c>
      <c r="Q30" s="111"/>
      <c r="R30" s="111"/>
      <c r="S30" s="111"/>
      <c r="T30" s="228"/>
      <c r="U30" s="364">
        <v>0</v>
      </c>
      <c r="V30" s="227"/>
    </row>
    <row r="31" spans="1:22" s="2" customFormat="1" ht="11.1" customHeight="1" x14ac:dyDescent="0.2">
      <c r="A31" s="95"/>
      <c r="B31" s="312"/>
      <c r="C31" s="312">
        <v>8097</v>
      </c>
      <c r="D31" s="312"/>
      <c r="E31" s="383" t="s">
        <v>1915</v>
      </c>
      <c r="F31" s="383"/>
      <c r="G31" s="104" t="s">
        <v>2616</v>
      </c>
      <c r="H31" s="228" t="s">
        <v>1264</v>
      </c>
      <c r="I31" s="228"/>
      <c r="J31" s="259"/>
      <c r="K31" s="228"/>
      <c r="L31" s="228"/>
      <c r="M31" s="228"/>
      <c r="N31" s="346"/>
      <c r="O31" s="346"/>
      <c r="P31" s="346" t="s">
        <v>119</v>
      </c>
      <c r="Q31" s="111">
        <v>641493</v>
      </c>
      <c r="R31" s="111"/>
      <c r="S31" s="111"/>
      <c r="T31" s="228"/>
      <c r="U31" s="364">
        <v>641493</v>
      </c>
      <c r="V31" s="227"/>
    </row>
    <row r="32" spans="1:22" s="2" customFormat="1" ht="11.1" customHeight="1" x14ac:dyDescent="0.2">
      <c r="A32" s="95"/>
      <c r="B32" s="312"/>
      <c r="C32" s="312" t="s">
        <v>327</v>
      </c>
      <c r="D32" s="312"/>
      <c r="E32" s="227"/>
      <c r="F32" s="227"/>
      <c r="G32" s="227"/>
      <c r="H32" s="227"/>
      <c r="I32" s="227"/>
      <c r="J32" s="259"/>
      <c r="K32" s="227"/>
      <c r="L32" s="227"/>
      <c r="M32" s="227"/>
      <c r="N32" s="353" t="s">
        <v>1145</v>
      </c>
      <c r="O32" s="228"/>
      <c r="P32" s="228"/>
      <c r="Q32" s="334">
        <v>641493</v>
      </c>
      <c r="R32" s="334">
        <v>0</v>
      </c>
      <c r="S32" s="334">
        <v>0</v>
      </c>
      <c r="T32" s="228"/>
      <c r="U32" s="364">
        <v>641493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521</v>
      </c>
      <c r="F36" s="383"/>
      <c r="G36" s="228"/>
      <c r="H36" s="228"/>
      <c r="I36" s="228"/>
      <c r="J36" s="259"/>
      <c r="K36" s="228"/>
      <c r="L36" s="228"/>
      <c r="M36" s="228"/>
      <c r="N36" s="346"/>
      <c r="O36" s="346"/>
      <c r="P36" s="346" t="s">
        <v>119</v>
      </c>
      <c r="Q36" s="111"/>
      <c r="R36" s="111"/>
      <c r="S36" s="111"/>
      <c r="T36" s="228"/>
      <c r="U36" s="364">
        <v>0</v>
      </c>
      <c r="V36" s="227"/>
    </row>
    <row r="37" spans="1:22" s="2" customFormat="1" ht="11.1" customHeight="1" x14ac:dyDescent="0.2">
      <c r="A37" s="95"/>
      <c r="B37" s="312"/>
      <c r="C37" s="312" t="s">
        <v>2458</v>
      </c>
      <c r="D37" s="312"/>
      <c r="E37" s="383" t="s">
        <v>923</v>
      </c>
      <c r="F37" s="383"/>
      <c r="G37" s="228"/>
      <c r="H37" s="228"/>
      <c r="I37" s="228"/>
      <c r="J37" s="259"/>
      <c r="K37" s="228"/>
      <c r="L37" s="228"/>
      <c r="M37" s="228"/>
      <c r="N37" s="346"/>
      <c r="O37" s="346"/>
      <c r="P37" s="346" t="s">
        <v>119</v>
      </c>
      <c r="Q37" s="111"/>
      <c r="R37" s="111"/>
      <c r="S37" s="111"/>
      <c r="T37" s="228"/>
      <c r="U37" s="364">
        <v>0</v>
      </c>
      <c r="V37" s="227"/>
    </row>
    <row r="38" spans="1:22" s="2" customFormat="1" ht="11.1" customHeight="1" x14ac:dyDescent="0.2">
      <c r="A38" s="95"/>
      <c r="B38" s="312"/>
      <c r="C38" s="312">
        <v>8050</v>
      </c>
      <c r="D38" s="312"/>
      <c r="E38" s="383" t="s">
        <v>1114</v>
      </c>
      <c r="F38" s="383"/>
      <c r="G38" s="228"/>
      <c r="H38" s="228"/>
      <c r="I38" s="228"/>
      <c r="J38" s="259"/>
      <c r="K38" s="228"/>
      <c r="L38" s="228"/>
      <c r="M38" s="228"/>
      <c r="N38" s="346"/>
      <c r="O38" s="346"/>
      <c r="P38" s="346" t="s">
        <v>119</v>
      </c>
      <c r="Q38" s="111"/>
      <c r="R38" s="111"/>
      <c r="S38" s="111"/>
      <c r="T38" s="228"/>
      <c r="U38" s="364">
        <v>0</v>
      </c>
      <c r="V38" s="227"/>
    </row>
    <row r="39" spans="1:22" s="2" customFormat="1" ht="11.1" customHeight="1" x14ac:dyDescent="0.2">
      <c r="A39" s="95"/>
      <c r="B39" s="312"/>
      <c r="C39" s="312" t="s">
        <v>2083</v>
      </c>
      <c r="D39" s="312"/>
      <c r="E39" s="383" t="s">
        <v>2570</v>
      </c>
      <c r="F39" s="383"/>
      <c r="G39" s="228"/>
      <c r="H39" s="228"/>
      <c r="I39" s="228"/>
      <c r="J39" s="259"/>
      <c r="K39" s="228"/>
      <c r="L39" s="228"/>
      <c r="M39" s="228"/>
      <c r="N39" s="346"/>
      <c r="O39" s="346"/>
      <c r="P39" s="346" t="s">
        <v>119</v>
      </c>
      <c r="Q39" s="111"/>
      <c r="R39" s="111"/>
      <c r="S39" s="111"/>
      <c r="T39" s="228"/>
      <c r="U39" s="364">
        <v>0</v>
      </c>
      <c r="V39" s="227"/>
    </row>
    <row r="40" spans="1:22" s="2" customFormat="1" ht="11.1" customHeight="1" x14ac:dyDescent="0.2">
      <c r="A40" s="95"/>
      <c r="B40" s="312"/>
      <c r="C40" s="312" t="s">
        <v>1058</v>
      </c>
      <c r="D40" s="312"/>
      <c r="E40" s="383" t="s">
        <v>1229</v>
      </c>
      <c r="F40" s="383"/>
      <c r="G40" s="228"/>
      <c r="H40" s="228"/>
      <c r="I40" s="228"/>
      <c r="J40" s="259"/>
      <c r="K40" s="228"/>
      <c r="L40" s="228"/>
      <c r="M40" s="228"/>
      <c r="N40" s="346"/>
      <c r="O40" s="346"/>
      <c r="P40" s="346" t="s">
        <v>119</v>
      </c>
      <c r="Q40" s="111">
        <v>2380800</v>
      </c>
      <c r="R40" s="111"/>
      <c r="S40" s="111"/>
      <c r="T40" s="228"/>
      <c r="U40" s="364">
        <v>2380800</v>
      </c>
      <c r="V40" s="227"/>
    </row>
    <row r="41" spans="1:22" s="2" customFormat="1" ht="11.1" customHeight="1" x14ac:dyDescent="0.2">
      <c r="A41" s="95"/>
      <c r="B41" s="312"/>
      <c r="C41" s="312" t="s">
        <v>937</v>
      </c>
      <c r="D41" s="312"/>
      <c r="E41" s="383" t="s">
        <v>69</v>
      </c>
      <c r="F41" s="383"/>
      <c r="G41" s="228"/>
      <c r="H41" s="228"/>
      <c r="I41" s="228"/>
      <c r="J41" s="259"/>
      <c r="K41" s="228"/>
      <c r="L41" s="228"/>
      <c r="M41" s="228"/>
      <c r="N41" s="346"/>
      <c r="O41" s="346"/>
      <c r="P41" s="346" t="s">
        <v>119</v>
      </c>
      <c r="Q41" s="111">
        <v>7979</v>
      </c>
      <c r="R41" s="111"/>
      <c r="S41" s="111"/>
      <c r="T41" s="228"/>
      <c r="U41" s="364">
        <v>7979</v>
      </c>
      <c r="V41" s="227"/>
    </row>
    <row r="42" spans="1:22" s="2" customFormat="1" ht="11.1" customHeight="1" x14ac:dyDescent="0.2">
      <c r="A42" s="95"/>
      <c r="B42" s="312"/>
      <c r="C42" s="312">
        <v>8098</v>
      </c>
      <c r="D42" s="312"/>
      <c r="E42" s="383" t="s">
        <v>1915</v>
      </c>
      <c r="F42" s="383"/>
      <c r="G42" s="104"/>
      <c r="H42" s="228" t="s">
        <v>1264</v>
      </c>
      <c r="I42" s="228"/>
      <c r="J42" s="259"/>
      <c r="K42" s="227"/>
      <c r="L42" s="227"/>
      <c r="M42" s="228"/>
      <c r="N42" s="346"/>
      <c r="O42" s="346"/>
      <c r="P42" s="346" t="s">
        <v>119</v>
      </c>
      <c r="Q42" s="111"/>
      <c r="R42" s="111"/>
      <c r="S42" s="111"/>
      <c r="T42" s="228"/>
      <c r="U42" s="364">
        <v>0</v>
      </c>
      <c r="V42" s="227"/>
    </row>
    <row r="43" spans="1:22" s="2" customFormat="1" ht="11.1" customHeight="1" x14ac:dyDescent="0.2">
      <c r="A43" s="95"/>
      <c r="B43" s="312"/>
      <c r="C43" s="312" t="s">
        <v>936</v>
      </c>
      <c r="D43" s="312"/>
      <c r="E43" s="227"/>
      <c r="F43" s="227"/>
      <c r="G43" s="227"/>
      <c r="H43" s="227"/>
      <c r="I43" s="227"/>
      <c r="J43" s="259"/>
      <c r="K43" s="227"/>
      <c r="L43" s="227"/>
      <c r="M43" s="227"/>
      <c r="N43" s="353" t="s">
        <v>1145</v>
      </c>
      <c r="O43" s="228"/>
      <c r="P43" s="228"/>
      <c r="Q43" s="334">
        <v>2388779</v>
      </c>
      <c r="R43" s="334">
        <v>0</v>
      </c>
      <c r="S43" s="334">
        <v>0</v>
      </c>
      <c r="T43" s="228"/>
      <c r="U43" s="364">
        <v>2388779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2153</v>
      </c>
      <c r="O46" s="346"/>
      <c r="P46" s="346"/>
      <c r="Q46" s="364">
        <v>8421120</v>
      </c>
      <c r="R46" s="364">
        <v>0</v>
      </c>
      <c r="S46" s="364">
        <v>2184279</v>
      </c>
      <c r="T46" s="228"/>
      <c r="U46" s="364">
        <v>10605399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1556</v>
      </c>
      <c r="G1" s="203" t="s">
        <v>1556</v>
      </c>
      <c r="H1" s="162" t="s">
        <v>2084</v>
      </c>
      <c r="I1" s="203" t="s">
        <v>1556</v>
      </c>
      <c r="J1" s="203" t="s">
        <v>1556</v>
      </c>
      <c r="K1" s="203"/>
      <c r="L1" s="203" t="s">
        <v>2084</v>
      </c>
      <c r="M1" s="203"/>
      <c r="N1" s="203"/>
      <c r="O1" s="203"/>
      <c r="P1" s="203"/>
      <c r="Q1" s="204"/>
      <c r="R1" s="204"/>
      <c r="S1" s="203"/>
      <c r="T1" s="203"/>
      <c r="U1" s="203"/>
      <c r="V1" s="203"/>
      <c r="W1" s="203"/>
      <c r="X1" s="203"/>
      <c r="Y1" s="203"/>
      <c r="Z1" s="203"/>
      <c r="AA1" s="824">
        <v>42892.538471643522</v>
      </c>
      <c r="AB1" s="203"/>
    </row>
    <row r="2" spans="1:28" s="158" customFormat="1" ht="6" customHeight="1" x14ac:dyDescent="0.2">
      <c r="A2" s="213"/>
      <c r="B2" s="1212"/>
      <c r="C2" s="1140" t="s">
        <v>1673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2956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2150</v>
      </c>
      <c r="AB3" s="1189"/>
    </row>
    <row r="4" spans="1:28" s="146" customFormat="1" ht="15" customHeight="1" x14ac:dyDescent="0.2">
      <c r="A4" s="162"/>
      <c r="B4" s="1166"/>
      <c r="C4" s="1167" t="s">
        <v>2957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1617</v>
      </c>
      <c r="AB4" s="1194"/>
    </row>
    <row r="5" spans="1:28" s="146" customFormat="1" ht="11.1" customHeight="1" x14ac:dyDescent="0.2">
      <c r="A5" s="162"/>
      <c r="B5" s="1169"/>
      <c r="C5" s="1172" t="s">
        <v>2958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2959</v>
      </c>
      <c r="AB5" s="1194"/>
    </row>
    <row r="6" spans="1:28" s="166" customFormat="1" ht="17.100000000000001" hidden="1" customHeight="1" x14ac:dyDescent="0.2">
      <c r="A6" s="209"/>
      <c r="B6" s="1186"/>
      <c r="C6" s="1162" t="s">
        <v>2960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2151</v>
      </c>
      <c r="AB6" s="1189"/>
    </row>
    <row r="7" spans="1:28" s="167" customFormat="1" ht="15" hidden="1" customHeight="1" x14ac:dyDescent="0.2">
      <c r="A7" s="162"/>
      <c r="B7" s="1166"/>
      <c r="C7" s="1167" t="s">
        <v>2961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2962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2963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1352</v>
      </c>
      <c r="F11" s="227"/>
      <c r="G11" s="227"/>
      <c r="H11" s="387"/>
      <c r="I11" s="227"/>
      <c r="J11" s="227"/>
      <c r="K11" s="227"/>
      <c r="L11" s="227"/>
      <c r="M11" s="228"/>
      <c r="N11" s="228"/>
      <c r="O11" s="228"/>
      <c r="P11" s="228"/>
      <c r="Q11" s="228"/>
      <c r="R11" s="228"/>
      <c r="S11" s="228"/>
      <c r="T11" s="228"/>
      <c r="U11" s="52" t="s">
        <v>1934</v>
      </c>
      <c r="V11" s="228"/>
      <c r="W11" s="53" t="s">
        <v>1621</v>
      </c>
      <c r="X11" s="53" t="s">
        <v>1622</v>
      </c>
      <c r="Y11" s="53" t="s">
        <v>1623</v>
      </c>
      <c r="Z11" s="53" t="s">
        <v>1624</v>
      </c>
      <c r="AA11" s="53" t="s">
        <v>1915</v>
      </c>
      <c r="AB11" s="227"/>
    </row>
    <row r="12" spans="1:28" s="9" customFormat="1" ht="9" hidden="1" x14ac:dyDescent="0.2">
      <c r="A12" s="214" t="s">
        <v>2084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2578</v>
      </c>
      <c r="D13" s="227"/>
      <c r="E13" s="227" t="s">
        <v>451</v>
      </c>
      <c r="F13" s="227"/>
      <c r="G13" s="227"/>
      <c r="H13" s="227"/>
      <c r="I13" s="227"/>
      <c r="J13" s="227"/>
      <c r="K13" s="227"/>
      <c r="L13" s="227"/>
      <c r="M13" s="228"/>
      <c r="N13" s="228"/>
      <c r="O13" s="228"/>
      <c r="P13" s="228"/>
      <c r="Q13" s="228"/>
      <c r="R13" s="228"/>
      <c r="S13" s="228"/>
      <c r="T13" s="228"/>
      <c r="U13" s="393">
        <v>1</v>
      </c>
      <c r="V13" s="388"/>
      <c r="W13" s="393">
        <v>0.64807999999999999</v>
      </c>
      <c r="X13" s="393">
        <v>2.32E-3</v>
      </c>
      <c r="Y13" s="393">
        <v>0.33910000000000001</v>
      </c>
      <c r="Z13" s="393">
        <v>1.0500000000000001E-2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770</v>
      </c>
      <c r="O15" s="1346" t="s">
        <v>769</v>
      </c>
      <c r="P15" s="339"/>
      <c r="Q15" s="1346" t="s">
        <v>2234</v>
      </c>
      <c r="R15" s="227"/>
      <c r="S15" s="391" t="s">
        <v>650</v>
      </c>
      <c r="T15" s="392"/>
      <c r="U15" s="1346" t="s">
        <v>1278</v>
      </c>
      <c r="V15" s="227"/>
      <c r="W15" s="391" t="s">
        <v>1102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1270</v>
      </c>
      <c r="T16" s="37" t="s">
        <v>889</v>
      </c>
      <c r="U16" s="1347"/>
      <c r="V16" s="227"/>
      <c r="W16" s="37" t="s">
        <v>1621</v>
      </c>
      <c r="X16" s="37" t="s">
        <v>1622</v>
      </c>
      <c r="Y16" s="37" t="s">
        <v>1623</v>
      </c>
      <c r="Z16" s="37" t="s">
        <v>1624</v>
      </c>
      <c r="AA16" s="37" t="s">
        <v>1915</v>
      </c>
      <c r="AB16" s="227"/>
    </row>
    <row r="17" spans="1:28" s="9" customFormat="1" ht="9" hidden="1" x14ac:dyDescent="0.2">
      <c r="A17" s="214" t="s">
        <v>2084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2849</v>
      </c>
      <c r="O20" s="13" t="s">
        <v>2849</v>
      </c>
      <c r="P20" s="341"/>
      <c r="Q20" s="13" t="s">
        <v>2849</v>
      </c>
      <c r="R20" s="228"/>
      <c r="S20" s="78" t="s">
        <v>2849</v>
      </c>
      <c r="T20" s="78" t="s">
        <v>2849</v>
      </c>
      <c r="U20" s="78" t="s">
        <v>2849</v>
      </c>
      <c r="V20" s="228"/>
      <c r="W20" s="78" t="s">
        <v>2849</v>
      </c>
      <c r="X20" s="78" t="s">
        <v>2849</v>
      </c>
      <c r="Y20" s="78" t="s">
        <v>2849</v>
      </c>
      <c r="Z20" s="78" t="s">
        <v>2849</v>
      </c>
      <c r="AA20" s="78" t="s">
        <v>2849</v>
      </c>
      <c r="AB20" s="227"/>
    </row>
    <row r="21" spans="1:28" s="7" customFormat="1" ht="9" customHeight="1" x14ac:dyDescent="0.2">
      <c r="A21" s="214"/>
      <c r="B21" s="234"/>
      <c r="C21" s="197" t="s">
        <v>2444</v>
      </c>
      <c r="D21" s="234"/>
      <c r="E21" s="227" t="s">
        <v>1254</v>
      </c>
      <c r="F21" s="227"/>
      <c r="G21" s="227"/>
      <c r="H21" s="227"/>
      <c r="I21" s="227"/>
      <c r="J21" s="227"/>
      <c r="K21" s="227"/>
      <c r="L21" s="227"/>
      <c r="M21" s="228" t="s">
        <v>119</v>
      </c>
      <c r="N21" s="334">
        <v>30763689414</v>
      </c>
      <c r="O21" s="334">
        <v>30763689414</v>
      </c>
      <c r="P21" s="541"/>
      <c r="Q21" s="364">
        <v>444447792</v>
      </c>
      <c r="R21" s="394"/>
      <c r="S21" s="334">
        <v>363231652</v>
      </c>
      <c r="T21" s="334">
        <v>0</v>
      </c>
      <c r="U21" s="334">
        <v>81216140</v>
      </c>
      <c r="V21" s="394"/>
      <c r="W21" s="111">
        <v>58090762</v>
      </c>
      <c r="X21" s="111">
        <v>158538</v>
      </c>
      <c r="Y21" s="111">
        <v>22528355</v>
      </c>
      <c r="Z21" s="111">
        <v>438485</v>
      </c>
      <c r="AA21" s="111"/>
      <c r="AB21" s="227"/>
    </row>
    <row r="22" spans="1:28" s="9" customFormat="1" ht="9" customHeight="1" x14ac:dyDescent="0.2">
      <c r="A22" s="214"/>
      <c r="B22" s="227"/>
      <c r="C22" s="197" t="s">
        <v>2445</v>
      </c>
      <c r="D22" s="227"/>
      <c r="E22" s="227" t="s">
        <v>81</v>
      </c>
      <c r="F22" s="227"/>
      <c r="G22" s="227"/>
      <c r="H22" s="227"/>
      <c r="I22" s="227"/>
      <c r="J22" s="227"/>
      <c r="K22" s="227"/>
      <c r="L22" s="227"/>
      <c r="M22" s="228" t="s">
        <v>119</v>
      </c>
      <c r="N22" s="334">
        <v>1981484940</v>
      </c>
      <c r="O22" s="334">
        <v>5429268735.6000004</v>
      </c>
      <c r="P22" s="541"/>
      <c r="Q22" s="364">
        <v>73519452</v>
      </c>
      <c r="R22" s="394"/>
      <c r="S22" s="334">
        <v>68288332</v>
      </c>
      <c r="T22" s="334">
        <v>0</v>
      </c>
      <c r="U22" s="334">
        <v>5231120</v>
      </c>
      <c r="V22" s="394"/>
      <c r="W22" s="111">
        <v>4716699</v>
      </c>
      <c r="X22" s="111">
        <v>7931</v>
      </c>
      <c r="Y22" s="111">
        <v>488132</v>
      </c>
      <c r="Z22" s="111">
        <v>18358</v>
      </c>
      <c r="AA22" s="111"/>
      <c r="AB22" s="227"/>
    </row>
    <row r="23" spans="1:28" s="7" customFormat="1" ht="9" customHeight="1" x14ac:dyDescent="0.2">
      <c r="A23" s="214"/>
      <c r="B23" s="234"/>
      <c r="C23" s="197" t="s">
        <v>850</v>
      </c>
      <c r="D23" s="234"/>
      <c r="E23" s="227" t="s">
        <v>1588</v>
      </c>
      <c r="F23" s="227"/>
      <c r="G23" s="227"/>
      <c r="H23" s="227"/>
      <c r="I23" s="227"/>
      <c r="J23" s="227"/>
      <c r="K23" s="227"/>
      <c r="L23" s="227"/>
      <c r="M23" s="228" t="s">
        <v>119</v>
      </c>
      <c r="N23" s="334">
        <v>570522498</v>
      </c>
      <c r="O23" s="334">
        <v>124031591.0652</v>
      </c>
      <c r="P23" s="541"/>
      <c r="Q23" s="364">
        <v>1651460</v>
      </c>
      <c r="R23" s="394"/>
      <c r="S23" s="334">
        <v>1274915</v>
      </c>
      <c r="T23" s="334">
        <v>0</v>
      </c>
      <c r="U23" s="334">
        <v>376545</v>
      </c>
      <c r="V23" s="394"/>
      <c r="W23" s="111">
        <v>355127</v>
      </c>
      <c r="X23" s="111">
        <v>592</v>
      </c>
      <c r="Y23" s="111">
        <v>20810</v>
      </c>
      <c r="Z23" s="111">
        <v>16</v>
      </c>
      <c r="AA23" s="111"/>
      <c r="AB23" s="227"/>
    </row>
    <row r="24" spans="1:28" s="7" customFormat="1" ht="9" customHeight="1" x14ac:dyDescent="0.2">
      <c r="A24" s="214"/>
      <c r="B24" s="234"/>
      <c r="C24" s="197" t="s">
        <v>2446</v>
      </c>
      <c r="D24" s="234"/>
      <c r="E24" s="227" t="s">
        <v>2317</v>
      </c>
      <c r="F24" s="227"/>
      <c r="G24" s="227"/>
      <c r="H24" s="227"/>
      <c r="I24" s="227"/>
      <c r="J24" s="227"/>
      <c r="K24" s="227"/>
      <c r="L24" s="227"/>
      <c r="M24" s="228" t="s">
        <v>119</v>
      </c>
      <c r="N24" s="334">
        <v>8448775</v>
      </c>
      <c r="O24" s="334">
        <v>2112193.75</v>
      </c>
      <c r="P24" s="541"/>
      <c r="Q24" s="364">
        <v>27185</v>
      </c>
      <c r="R24" s="394"/>
      <c r="S24" s="334">
        <v>21609</v>
      </c>
      <c r="T24" s="334">
        <v>0</v>
      </c>
      <c r="U24" s="334">
        <v>5576</v>
      </c>
      <c r="V24" s="394"/>
      <c r="W24" s="111">
        <v>4643</v>
      </c>
      <c r="X24" s="111">
        <v>9</v>
      </c>
      <c r="Y24" s="111">
        <v>900</v>
      </c>
      <c r="Z24" s="111">
        <v>24</v>
      </c>
      <c r="AA24" s="111"/>
      <c r="AB24" s="227"/>
    </row>
    <row r="25" spans="1:28" s="7" customFormat="1" ht="9" customHeight="1" x14ac:dyDescent="0.2">
      <c r="A25" s="214"/>
      <c r="B25" s="234"/>
      <c r="C25" s="240" t="s">
        <v>1981</v>
      </c>
      <c r="D25" s="234"/>
      <c r="E25" s="228"/>
      <c r="F25" s="228"/>
      <c r="G25" s="228"/>
      <c r="H25" s="228"/>
      <c r="I25" s="228"/>
      <c r="J25" s="228"/>
      <c r="K25" s="353" t="s">
        <v>1145</v>
      </c>
      <c r="L25" s="228"/>
      <c r="M25" s="228"/>
      <c r="N25" s="334">
        <v>33324145627</v>
      </c>
      <c r="O25" s="334">
        <v>36319101934.415199</v>
      </c>
      <c r="P25" s="541"/>
      <c r="Q25" s="364">
        <v>519645889</v>
      </c>
      <c r="R25" s="394"/>
      <c r="S25" s="334">
        <v>432816508</v>
      </c>
      <c r="T25" s="334">
        <v>0</v>
      </c>
      <c r="U25" s="334">
        <v>86829381</v>
      </c>
      <c r="V25" s="394"/>
      <c r="W25" s="334">
        <v>63167231</v>
      </c>
      <c r="X25" s="334">
        <v>167070</v>
      </c>
      <c r="Y25" s="334">
        <v>23038197</v>
      </c>
      <c r="Z25" s="334">
        <v>456883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2400</v>
      </c>
      <c r="D27" s="227"/>
      <c r="E27" s="227" t="s">
        <v>1548</v>
      </c>
      <c r="F27" s="227"/>
      <c r="G27" s="227"/>
      <c r="H27" s="227"/>
      <c r="I27" s="227"/>
      <c r="J27" s="227"/>
      <c r="K27" s="227"/>
      <c r="L27" s="227"/>
      <c r="M27" s="228" t="s">
        <v>119</v>
      </c>
      <c r="N27" s="334">
        <v>2793757959</v>
      </c>
      <c r="O27" s="334">
        <v>5835247391.1444006</v>
      </c>
      <c r="P27" s="541"/>
      <c r="Q27" s="364">
        <v>119954944</v>
      </c>
      <c r="R27" s="394"/>
      <c r="S27" s="334">
        <v>70368095</v>
      </c>
      <c r="T27" s="334">
        <v>0</v>
      </c>
      <c r="U27" s="334">
        <v>49586849</v>
      </c>
      <c r="V27" s="394"/>
      <c r="W27" s="334">
        <v>32136245.099920001</v>
      </c>
      <c r="X27" s="334">
        <v>115041.48968</v>
      </c>
      <c r="Y27" s="334">
        <v>16814900.495900001</v>
      </c>
      <c r="Z27" s="334">
        <v>520661.91450000001</v>
      </c>
      <c r="AA27" s="334">
        <v>0</v>
      </c>
      <c r="AB27" s="227"/>
    </row>
    <row r="28" spans="1:28" s="9" customFormat="1" ht="9" customHeight="1" x14ac:dyDescent="0.2">
      <c r="A28" s="214"/>
      <c r="B28" s="227"/>
      <c r="C28" s="197" t="s">
        <v>2910</v>
      </c>
      <c r="D28" s="227"/>
      <c r="E28" s="389" t="s">
        <v>1586</v>
      </c>
      <c r="F28" s="227"/>
      <c r="G28" s="227"/>
      <c r="H28" s="389"/>
      <c r="I28" s="227"/>
      <c r="J28" s="227"/>
      <c r="K28" s="227"/>
      <c r="L28" s="227"/>
      <c r="M28" s="228" t="s">
        <v>119</v>
      </c>
      <c r="N28" s="334">
        <v>13673860</v>
      </c>
      <c r="O28" s="334">
        <v>28736984.175999999</v>
      </c>
      <c r="P28" s="541"/>
      <c r="Q28" s="364">
        <v>611210</v>
      </c>
      <c r="R28" s="394"/>
      <c r="S28" s="334">
        <v>366959</v>
      </c>
      <c r="T28" s="334">
        <v>0</v>
      </c>
      <c r="U28" s="334">
        <v>244251</v>
      </c>
      <c r="V28" s="394"/>
      <c r="W28" s="334">
        <v>158294.18807999999</v>
      </c>
      <c r="X28" s="334">
        <v>566.66232000000002</v>
      </c>
      <c r="Y28" s="334">
        <v>82825.5141</v>
      </c>
      <c r="Z28" s="334">
        <v>2564.6355000000003</v>
      </c>
      <c r="AA28" s="334">
        <v>0</v>
      </c>
      <c r="AB28" s="227"/>
    </row>
    <row r="29" spans="1:28" s="9" customFormat="1" ht="9" customHeight="1" x14ac:dyDescent="0.2">
      <c r="A29" s="214"/>
      <c r="B29" s="227"/>
      <c r="C29" s="197" t="s">
        <v>2911</v>
      </c>
      <c r="D29" s="227"/>
      <c r="E29" s="389" t="s">
        <v>831</v>
      </c>
      <c r="F29" s="227"/>
      <c r="G29" s="227"/>
      <c r="H29" s="389"/>
      <c r="I29" s="227"/>
      <c r="J29" s="227"/>
      <c r="K29" s="227"/>
      <c r="L29" s="227"/>
      <c r="M29" s="228" t="s">
        <v>119</v>
      </c>
      <c r="N29" s="334">
        <v>99661665</v>
      </c>
      <c r="O29" s="334">
        <v>209448955.164</v>
      </c>
      <c r="P29" s="541"/>
      <c r="Q29" s="364">
        <v>4449593</v>
      </c>
      <c r="R29" s="394"/>
      <c r="S29" s="334">
        <v>2669374</v>
      </c>
      <c r="T29" s="334">
        <v>0</v>
      </c>
      <c r="U29" s="334">
        <v>1780219</v>
      </c>
      <c r="V29" s="394"/>
      <c r="W29" s="334">
        <v>1153724.3295199999</v>
      </c>
      <c r="X29" s="334">
        <v>4130.10808</v>
      </c>
      <c r="Y29" s="334">
        <v>603672.26289999997</v>
      </c>
      <c r="Z29" s="334">
        <v>18692.299500000001</v>
      </c>
      <c r="AA29" s="334">
        <v>0</v>
      </c>
      <c r="AB29" s="227"/>
    </row>
    <row r="30" spans="1:28" s="9" customFormat="1" ht="9" customHeight="1" x14ac:dyDescent="0.2">
      <c r="A30" s="214"/>
      <c r="B30" s="227"/>
      <c r="C30" s="197" t="s">
        <v>2912</v>
      </c>
      <c r="D30" s="227"/>
      <c r="E30" s="389" t="s">
        <v>832</v>
      </c>
      <c r="F30" s="227"/>
      <c r="G30" s="227"/>
      <c r="H30" s="389"/>
      <c r="I30" s="227"/>
      <c r="J30" s="227"/>
      <c r="K30" s="227"/>
      <c r="L30" s="227"/>
      <c r="M30" s="228" t="s">
        <v>119</v>
      </c>
      <c r="N30" s="334">
        <v>833107125</v>
      </c>
      <c r="O30" s="334">
        <v>1747843252.7988</v>
      </c>
      <c r="P30" s="541"/>
      <c r="Q30" s="364">
        <v>36552544</v>
      </c>
      <c r="R30" s="394"/>
      <c r="S30" s="334">
        <v>21696683</v>
      </c>
      <c r="T30" s="334">
        <v>0</v>
      </c>
      <c r="U30" s="334">
        <v>14855861</v>
      </c>
      <c r="V30" s="394"/>
      <c r="W30" s="334">
        <v>9627786.396879999</v>
      </c>
      <c r="X30" s="334">
        <v>34465.597520000003</v>
      </c>
      <c r="Y30" s="334">
        <v>5037622.4651000006</v>
      </c>
      <c r="Z30" s="334">
        <v>155986.5405</v>
      </c>
      <c r="AA30" s="334">
        <v>0</v>
      </c>
      <c r="AB30" s="227"/>
    </row>
    <row r="31" spans="1:28" s="9" customFormat="1" ht="9" customHeight="1" x14ac:dyDescent="0.2">
      <c r="A31" s="214"/>
      <c r="B31" s="227"/>
      <c r="C31" s="240" t="s">
        <v>1982</v>
      </c>
      <c r="D31" s="227"/>
      <c r="E31" s="228"/>
      <c r="F31" s="228"/>
      <c r="G31" s="228"/>
      <c r="H31" s="228"/>
      <c r="I31" s="228"/>
      <c r="J31" s="228"/>
      <c r="K31" s="353" t="s">
        <v>1145</v>
      </c>
      <c r="L31" s="228"/>
      <c r="M31" s="228"/>
      <c r="N31" s="334">
        <v>3740200609</v>
      </c>
      <c r="O31" s="334">
        <v>7821276583.2831993</v>
      </c>
      <c r="P31" s="541"/>
      <c r="Q31" s="364">
        <v>161568291</v>
      </c>
      <c r="R31" s="394"/>
      <c r="S31" s="334">
        <v>95101111</v>
      </c>
      <c r="T31" s="334">
        <v>0</v>
      </c>
      <c r="U31" s="334">
        <v>66467180</v>
      </c>
      <c r="V31" s="394"/>
      <c r="W31" s="334">
        <v>43076050.014399998</v>
      </c>
      <c r="X31" s="334">
        <v>154203.85760000002</v>
      </c>
      <c r="Y31" s="334">
        <v>22539020.738000002</v>
      </c>
      <c r="Z31" s="334">
        <v>697905.39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2650</v>
      </c>
      <c r="D33" s="227"/>
      <c r="E33" s="227" t="s">
        <v>311</v>
      </c>
      <c r="F33" s="227"/>
      <c r="G33" s="227"/>
      <c r="H33" s="227"/>
      <c r="I33" s="227"/>
      <c r="J33" s="227"/>
      <c r="K33" s="227"/>
      <c r="L33" s="227"/>
      <c r="M33" s="228" t="s">
        <v>119</v>
      </c>
      <c r="N33" s="334">
        <v>369549290</v>
      </c>
      <c r="O33" s="334">
        <v>1274086382.4990354</v>
      </c>
      <c r="P33" s="541"/>
      <c r="Q33" s="364">
        <v>21383660</v>
      </c>
      <c r="R33" s="394"/>
      <c r="S33" s="334">
        <v>14877318</v>
      </c>
      <c r="T33" s="334">
        <v>0</v>
      </c>
      <c r="U33" s="334">
        <v>6506342</v>
      </c>
      <c r="V33" s="394"/>
      <c r="W33" s="334">
        <v>4216630.1233599996</v>
      </c>
      <c r="X33" s="334">
        <v>15094.71344</v>
      </c>
      <c r="Y33" s="334">
        <v>2206300.5722000003</v>
      </c>
      <c r="Z33" s="334">
        <v>68316.591</v>
      </c>
      <c r="AA33" s="334">
        <v>0</v>
      </c>
      <c r="AB33" s="227"/>
    </row>
    <row r="34" spans="1:28" s="9" customFormat="1" ht="9" customHeight="1" x14ac:dyDescent="0.2">
      <c r="A34" s="214"/>
      <c r="B34" s="227"/>
      <c r="C34" s="197" t="s">
        <v>2651</v>
      </c>
      <c r="D34" s="227"/>
      <c r="E34" s="389" t="s">
        <v>312</v>
      </c>
      <c r="F34" s="227"/>
      <c r="G34" s="227"/>
      <c r="H34" s="389"/>
      <c r="I34" s="227"/>
      <c r="J34" s="227"/>
      <c r="K34" s="227"/>
      <c r="L34" s="227"/>
      <c r="M34" s="228" t="s">
        <v>119</v>
      </c>
      <c r="N34" s="334">
        <v>555365020</v>
      </c>
      <c r="O34" s="334">
        <v>2273633320.3264799</v>
      </c>
      <c r="P34" s="541"/>
      <c r="Q34" s="364">
        <v>38380674</v>
      </c>
      <c r="R34" s="394"/>
      <c r="S34" s="334">
        <v>28479152</v>
      </c>
      <c r="T34" s="334">
        <v>0</v>
      </c>
      <c r="U34" s="334">
        <v>9901522</v>
      </c>
      <c r="V34" s="394"/>
      <c r="W34" s="334">
        <v>6416978.3777599996</v>
      </c>
      <c r="X34" s="334">
        <v>22971.531040000002</v>
      </c>
      <c r="Y34" s="334">
        <v>3357606.1102</v>
      </c>
      <c r="Z34" s="334">
        <v>103965.981</v>
      </c>
      <c r="AA34" s="334">
        <v>0</v>
      </c>
      <c r="AB34" s="227"/>
    </row>
    <row r="35" spans="1:28" s="9" customFormat="1" ht="9" customHeight="1" x14ac:dyDescent="0.2">
      <c r="A35" s="214"/>
      <c r="B35" s="227"/>
      <c r="C35" s="240" t="s">
        <v>1983</v>
      </c>
      <c r="D35" s="227"/>
      <c r="E35" s="228"/>
      <c r="F35" s="228"/>
      <c r="G35" s="228"/>
      <c r="H35" s="228"/>
      <c r="I35" s="228"/>
      <c r="J35" s="228"/>
      <c r="K35" s="353" t="s">
        <v>1145</v>
      </c>
      <c r="L35" s="228"/>
      <c r="M35" s="228"/>
      <c r="N35" s="334">
        <v>924914310</v>
      </c>
      <c r="O35" s="334">
        <v>3547719702.8255153</v>
      </c>
      <c r="P35" s="541"/>
      <c r="Q35" s="364">
        <v>59764334</v>
      </c>
      <c r="R35" s="394"/>
      <c r="S35" s="334">
        <v>43356470</v>
      </c>
      <c r="T35" s="334">
        <v>0</v>
      </c>
      <c r="U35" s="334">
        <v>16407864</v>
      </c>
      <c r="V35" s="394"/>
      <c r="W35" s="334">
        <v>10633608.501119999</v>
      </c>
      <c r="X35" s="334">
        <v>38066.244480000001</v>
      </c>
      <c r="Y35" s="334">
        <v>5563906.6824000003</v>
      </c>
      <c r="Z35" s="334">
        <v>172282.57199999999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2654</v>
      </c>
      <c r="D37" s="234"/>
      <c r="E37" s="227" t="s">
        <v>138</v>
      </c>
      <c r="F37" s="227"/>
      <c r="G37" s="227"/>
      <c r="H37" s="227"/>
      <c r="I37" s="227"/>
      <c r="J37" s="227"/>
      <c r="K37" s="227"/>
      <c r="L37" s="227"/>
      <c r="M37" s="228" t="s">
        <v>119</v>
      </c>
      <c r="N37" s="334">
        <v>193995000</v>
      </c>
      <c r="O37" s="334">
        <v>336911116.5</v>
      </c>
      <c r="P37" s="541"/>
      <c r="Q37" s="364">
        <v>6500440</v>
      </c>
      <c r="R37" s="394"/>
      <c r="S37" s="334">
        <v>3705420</v>
      </c>
      <c r="T37" s="334">
        <v>0</v>
      </c>
      <c r="U37" s="334">
        <v>2795020</v>
      </c>
      <c r="V37" s="394"/>
      <c r="W37" s="334">
        <v>1811396.5615999999</v>
      </c>
      <c r="X37" s="334">
        <v>6484.4463999999998</v>
      </c>
      <c r="Y37" s="334">
        <v>947791.28200000001</v>
      </c>
      <c r="Z37" s="334">
        <v>29347.710000000003</v>
      </c>
      <c r="AA37" s="334">
        <v>0</v>
      </c>
      <c r="AB37" s="227"/>
    </row>
    <row r="38" spans="1:28" s="7" customFormat="1" ht="9" customHeight="1" x14ac:dyDescent="0.2">
      <c r="A38" s="214"/>
      <c r="B38" s="234"/>
      <c r="C38" s="197" t="s">
        <v>2655</v>
      </c>
      <c r="D38" s="234"/>
      <c r="E38" s="227" t="s">
        <v>139</v>
      </c>
      <c r="F38" s="227"/>
      <c r="G38" s="227"/>
      <c r="H38" s="227"/>
      <c r="I38" s="227"/>
      <c r="J38" s="227"/>
      <c r="K38" s="227"/>
      <c r="L38" s="227"/>
      <c r="M38" s="228" t="s">
        <v>119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2663</v>
      </c>
      <c r="D39" s="234"/>
      <c r="E39" s="227" t="s">
        <v>1691</v>
      </c>
      <c r="F39" s="227"/>
      <c r="G39" s="227"/>
      <c r="H39" s="227"/>
      <c r="I39" s="227"/>
      <c r="J39" s="227"/>
      <c r="K39" s="227"/>
      <c r="L39" s="227"/>
      <c r="M39" s="228" t="s">
        <v>119</v>
      </c>
      <c r="N39" s="34"/>
      <c r="O39" s="34"/>
      <c r="P39" s="394"/>
      <c r="Q39" s="364">
        <v>0</v>
      </c>
      <c r="R39" s="394"/>
      <c r="S39" s="334">
        <v>278261</v>
      </c>
      <c r="T39" s="334">
        <v>0</v>
      </c>
      <c r="U39" s="334">
        <v>-278261</v>
      </c>
      <c r="V39" s="394"/>
      <c r="W39" s="111">
        <v>-180335</v>
      </c>
      <c r="X39" s="111">
        <v>-646</v>
      </c>
      <c r="Y39" s="111">
        <v>-94358</v>
      </c>
      <c r="Z39" s="111">
        <v>-2922</v>
      </c>
      <c r="AA39" s="111"/>
      <c r="AB39" s="227"/>
    </row>
    <row r="40" spans="1:28" s="7" customFormat="1" ht="9" customHeight="1" x14ac:dyDescent="0.2">
      <c r="A40" s="214"/>
      <c r="B40" s="234"/>
      <c r="C40" s="240" t="s">
        <v>1984</v>
      </c>
      <c r="D40" s="234"/>
      <c r="E40" s="227" t="s">
        <v>140</v>
      </c>
      <c r="F40" s="227"/>
      <c r="G40" s="227"/>
      <c r="H40" s="227"/>
      <c r="I40" s="227"/>
      <c r="J40" s="227"/>
      <c r="K40" s="227"/>
      <c r="L40" s="227"/>
      <c r="M40" s="228" t="s">
        <v>119</v>
      </c>
      <c r="N40" s="34"/>
      <c r="O40" s="34"/>
      <c r="P40" s="394"/>
      <c r="Q40" s="364">
        <v>8652032</v>
      </c>
      <c r="R40" s="394"/>
      <c r="S40" s="334">
        <v>6228918</v>
      </c>
      <c r="T40" s="334">
        <v>0</v>
      </c>
      <c r="U40" s="334">
        <v>2423114</v>
      </c>
      <c r="V40" s="394"/>
      <c r="W40" s="111">
        <v>1732315</v>
      </c>
      <c r="X40" s="111">
        <v>4906</v>
      </c>
      <c r="Y40" s="111">
        <v>669188</v>
      </c>
      <c r="Z40" s="111">
        <v>16705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1985</v>
      </c>
      <c r="D42" s="234"/>
      <c r="E42" s="227"/>
      <c r="F42" s="227"/>
      <c r="G42" s="227"/>
      <c r="H42" s="227"/>
      <c r="I42" s="227"/>
      <c r="J42" s="227"/>
      <c r="K42" s="237" t="s">
        <v>2661</v>
      </c>
      <c r="L42" s="227"/>
      <c r="M42" s="227" t="s">
        <v>119</v>
      </c>
      <c r="N42" s="34"/>
      <c r="O42" s="34"/>
      <c r="P42" s="542"/>
      <c r="Q42" s="364">
        <v>756130986</v>
      </c>
      <c r="R42" s="394"/>
      <c r="S42" s="364">
        <v>581486688</v>
      </c>
      <c r="T42" s="364">
        <v>0</v>
      </c>
      <c r="U42" s="364">
        <v>174644298</v>
      </c>
      <c r="V42" s="394"/>
      <c r="W42" s="364">
        <v>120240266.07712001</v>
      </c>
      <c r="X42" s="364">
        <v>370084.54848</v>
      </c>
      <c r="Y42" s="364">
        <v>52663745.702400006</v>
      </c>
      <c r="Z42" s="364">
        <v>1370201.672</v>
      </c>
      <c r="AA42" s="364">
        <v>0</v>
      </c>
      <c r="AB42" s="227"/>
    </row>
    <row r="43" spans="1:28" s="7" customFormat="1" ht="9" customHeight="1" x14ac:dyDescent="0.2">
      <c r="A43" s="214"/>
      <c r="B43" s="234"/>
      <c r="C43" s="240" t="s">
        <v>1986</v>
      </c>
      <c r="D43" s="234"/>
      <c r="E43" s="227" t="s">
        <v>208</v>
      </c>
      <c r="F43" s="227"/>
      <c r="G43" s="227"/>
      <c r="H43" s="227"/>
      <c r="I43" s="227"/>
      <c r="J43" s="227"/>
      <c r="K43" s="227"/>
      <c r="L43" s="227"/>
      <c r="M43" s="228" t="s">
        <v>119</v>
      </c>
      <c r="N43" s="34"/>
      <c r="O43" s="34"/>
      <c r="P43" s="394"/>
      <c r="Q43" s="364">
        <v>-2762351</v>
      </c>
      <c r="R43" s="394"/>
      <c r="S43" s="334">
        <v>-2762351</v>
      </c>
      <c r="T43" s="334">
        <v>0</v>
      </c>
      <c r="U43" s="334">
        <v>0</v>
      </c>
      <c r="V43" s="394"/>
      <c r="W43" s="111"/>
      <c r="X43" s="111"/>
      <c r="Y43" s="111"/>
      <c r="Z43" s="111"/>
      <c r="AA43" s="111"/>
      <c r="AB43" s="227"/>
    </row>
    <row r="44" spans="1:28" s="7" customFormat="1" ht="9" customHeight="1" x14ac:dyDescent="0.2">
      <c r="A44" s="214"/>
      <c r="B44" s="234"/>
      <c r="C44" s="240" t="s">
        <v>328</v>
      </c>
      <c r="D44" s="234"/>
      <c r="E44" s="227" t="s">
        <v>2345</v>
      </c>
      <c r="F44" s="227"/>
      <c r="G44" s="227"/>
      <c r="H44" s="227"/>
      <c r="I44" s="227"/>
      <c r="J44" s="227"/>
      <c r="K44" s="227"/>
      <c r="L44" s="227"/>
      <c r="M44" s="228" t="s">
        <v>119</v>
      </c>
      <c r="N44" s="34"/>
      <c r="O44" s="34"/>
      <c r="P44" s="394"/>
      <c r="Q44" s="364">
        <v>3492754</v>
      </c>
      <c r="R44" s="394"/>
      <c r="S44" s="334">
        <v>3198045</v>
      </c>
      <c r="T44" s="334">
        <v>0</v>
      </c>
      <c r="U44" s="334">
        <v>294709</v>
      </c>
      <c r="V44" s="394"/>
      <c r="W44" s="111">
        <v>190995</v>
      </c>
      <c r="X44" s="111">
        <v>684</v>
      </c>
      <c r="Y44" s="111">
        <v>99936</v>
      </c>
      <c r="Z44" s="111">
        <v>3094</v>
      </c>
      <c r="AA44" s="111"/>
      <c r="AB44" s="227"/>
    </row>
    <row r="45" spans="1:28" s="9" customFormat="1" ht="9.6" customHeight="1" x14ac:dyDescent="0.2">
      <c r="A45" s="95"/>
      <c r="B45" s="227"/>
      <c r="C45" s="240" t="s">
        <v>2863</v>
      </c>
      <c r="D45" s="227"/>
      <c r="E45" s="227"/>
      <c r="F45" s="227"/>
      <c r="G45" s="227"/>
      <c r="H45" s="227"/>
      <c r="I45" s="227"/>
      <c r="J45" s="233"/>
      <c r="K45" s="237" t="s">
        <v>2662</v>
      </c>
      <c r="L45" s="233"/>
      <c r="M45" s="227" t="s">
        <v>119</v>
      </c>
      <c r="N45" s="364">
        <v>38183255546</v>
      </c>
      <c r="O45" s="364">
        <v>48025009337.023911</v>
      </c>
      <c r="P45" s="541"/>
      <c r="Q45" s="364">
        <v>756861389</v>
      </c>
      <c r="R45" s="394"/>
      <c r="S45" s="364">
        <v>581922382</v>
      </c>
      <c r="T45" s="364">
        <v>0</v>
      </c>
      <c r="U45" s="364">
        <v>174939007</v>
      </c>
      <c r="V45" s="394"/>
      <c r="W45" s="364">
        <v>120431261.07712001</v>
      </c>
      <c r="X45" s="364">
        <v>370768.54848</v>
      </c>
      <c r="Y45" s="364">
        <v>52763681.702400006</v>
      </c>
      <c r="Z45" s="364">
        <v>1373295.672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1028</v>
      </c>
      <c r="O49" s="1346" t="s">
        <v>771</v>
      </c>
      <c r="P49" s="339"/>
      <c r="Q49" s="1346" t="s">
        <v>1919</v>
      </c>
      <c r="R49" s="227"/>
      <c r="S49" s="391" t="s">
        <v>2184</v>
      </c>
      <c r="T49" s="392"/>
      <c r="U49" s="1346" t="s">
        <v>2185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1270</v>
      </c>
      <c r="T50" s="37" t="s">
        <v>889</v>
      </c>
      <c r="U50" s="1347"/>
      <c r="V50" s="227"/>
      <c r="W50" s="227"/>
      <c r="X50" s="227"/>
      <c r="Y50" s="227"/>
      <c r="Z50" s="227"/>
      <c r="AA50" s="227"/>
      <c r="AB50" s="227"/>
    </row>
    <row r="51" spans="1:28" s="9" customFormat="1" ht="9" hidden="1" customHeight="1" x14ac:dyDescent="0.2">
      <c r="A51" s="214" t="s">
        <v>2084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2849</v>
      </c>
      <c r="O54" s="13" t="s">
        <v>2849</v>
      </c>
      <c r="P54" s="341"/>
      <c r="Q54" s="13" t="s">
        <v>2849</v>
      </c>
      <c r="R54" s="228"/>
      <c r="S54" s="78" t="s">
        <v>2849</v>
      </c>
      <c r="T54" s="78" t="s">
        <v>2849</v>
      </c>
      <c r="U54" s="78" t="s">
        <v>2849</v>
      </c>
      <c r="V54" s="228"/>
      <c r="W54" s="228"/>
      <c r="X54" s="228"/>
      <c r="Y54" s="228"/>
      <c r="Z54" s="228"/>
      <c r="AA54" s="228"/>
      <c r="AB54" s="227"/>
    </row>
    <row r="55" spans="1:28" s="7" customFormat="1" ht="9" customHeight="1" x14ac:dyDescent="0.2">
      <c r="A55" s="214"/>
      <c r="B55" s="234"/>
      <c r="C55" s="197" t="s">
        <v>848</v>
      </c>
      <c r="D55" s="234"/>
      <c r="E55" s="227" t="s">
        <v>1254</v>
      </c>
      <c r="F55" s="227"/>
      <c r="G55" s="227"/>
      <c r="H55" s="227"/>
      <c r="I55" s="227"/>
      <c r="J55" s="227"/>
      <c r="K55" s="227"/>
      <c r="L55" s="227"/>
      <c r="M55" s="228" t="s">
        <v>119</v>
      </c>
      <c r="N55" s="334">
        <v>65663225</v>
      </c>
      <c r="O55" s="334">
        <v>65663225</v>
      </c>
      <c r="P55" s="541"/>
      <c r="Q55" s="364">
        <v>864372</v>
      </c>
      <c r="R55" s="394"/>
      <c r="S55" s="334">
        <v>776310</v>
      </c>
      <c r="T55" s="334">
        <v>0</v>
      </c>
      <c r="U55" s="334">
        <v>88062</v>
      </c>
      <c r="V55" s="228"/>
      <c r="W55" s="228"/>
      <c r="X55" s="228"/>
      <c r="Y55" s="228"/>
      <c r="Z55" s="228"/>
      <c r="AA55" s="228"/>
      <c r="AB55" s="227"/>
    </row>
    <row r="56" spans="1:28" s="9" customFormat="1" ht="9" customHeight="1" x14ac:dyDescent="0.2">
      <c r="A56" s="214"/>
      <c r="B56" s="227"/>
      <c r="C56" s="197" t="s">
        <v>2804</v>
      </c>
      <c r="D56" s="227"/>
      <c r="E56" s="227" t="s">
        <v>81</v>
      </c>
      <c r="F56" s="227"/>
      <c r="G56" s="227"/>
      <c r="H56" s="227"/>
      <c r="I56" s="227"/>
      <c r="J56" s="227"/>
      <c r="K56" s="227"/>
      <c r="L56" s="227"/>
      <c r="M56" s="228" t="s">
        <v>119</v>
      </c>
      <c r="N56" s="334">
        <v>10380150</v>
      </c>
      <c r="O56" s="334">
        <v>28441611.000000004</v>
      </c>
      <c r="P56" s="541"/>
      <c r="Q56" s="364">
        <v>390943</v>
      </c>
      <c r="R56" s="394"/>
      <c r="S56" s="334">
        <v>363539</v>
      </c>
      <c r="T56" s="334">
        <v>0</v>
      </c>
      <c r="U56" s="334">
        <v>27404</v>
      </c>
      <c r="V56" s="228"/>
      <c r="W56" s="228"/>
      <c r="X56" s="228"/>
      <c r="Y56" s="228"/>
      <c r="Z56" s="228"/>
      <c r="AA56" s="228"/>
      <c r="AB56" s="227"/>
    </row>
    <row r="57" spans="1:28" s="9" customFormat="1" ht="9" customHeight="1" x14ac:dyDescent="0.2">
      <c r="A57" s="214"/>
      <c r="B57" s="227"/>
      <c r="C57" s="197" t="s">
        <v>1349</v>
      </c>
      <c r="D57" s="227"/>
      <c r="E57" s="227" t="s">
        <v>1588</v>
      </c>
      <c r="F57" s="227"/>
      <c r="G57" s="227"/>
      <c r="H57" s="227"/>
      <c r="I57" s="227"/>
      <c r="J57" s="227"/>
      <c r="K57" s="227"/>
      <c r="L57" s="227"/>
      <c r="M57" s="228" t="s">
        <v>119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1350</v>
      </c>
      <c r="D58" s="227"/>
      <c r="E58" s="227" t="s">
        <v>2317</v>
      </c>
      <c r="F58" s="227"/>
      <c r="G58" s="227"/>
      <c r="H58" s="227"/>
      <c r="I58" s="227"/>
      <c r="J58" s="227"/>
      <c r="K58" s="227"/>
      <c r="L58" s="227"/>
      <c r="M58" s="228" t="s">
        <v>119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1987</v>
      </c>
      <c r="D59" s="234"/>
      <c r="E59" s="228"/>
      <c r="F59" s="228"/>
      <c r="G59" s="228"/>
      <c r="H59" s="228"/>
      <c r="I59" s="228"/>
      <c r="J59" s="228"/>
      <c r="K59" s="353" t="s">
        <v>1145</v>
      </c>
      <c r="L59" s="228"/>
      <c r="M59" s="228"/>
      <c r="N59" s="334">
        <v>76043375</v>
      </c>
      <c r="O59" s="334">
        <v>94104836</v>
      </c>
      <c r="P59" s="541"/>
      <c r="Q59" s="364">
        <v>1255315</v>
      </c>
      <c r="R59" s="394"/>
      <c r="S59" s="334">
        <v>1139849</v>
      </c>
      <c r="T59" s="334">
        <v>0</v>
      </c>
      <c r="U59" s="334">
        <v>115466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2439</v>
      </c>
      <c r="D61" s="227"/>
      <c r="E61" s="227" t="s">
        <v>1548</v>
      </c>
      <c r="F61" s="227"/>
      <c r="G61" s="227"/>
      <c r="H61" s="227"/>
      <c r="I61" s="227"/>
      <c r="J61" s="227"/>
      <c r="K61" s="227"/>
      <c r="L61" s="227"/>
      <c r="M61" s="228" t="s">
        <v>119</v>
      </c>
      <c r="N61" s="334">
        <v>150585620</v>
      </c>
      <c r="O61" s="334">
        <v>316470738.99199998</v>
      </c>
      <c r="P61" s="541"/>
      <c r="Q61" s="364">
        <v>5646207</v>
      </c>
      <c r="R61" s="394"/>
      <c r="S61" s="334">
        <v>3847599</v>
      </c>
      <c r="T61" s="334">
        <v>0</v>
      </c>
      <c r="U61" s="334">
        <v>1798608</v>
      </c>
      <c r="V61" s="228"/>
      <c r="W61" s="228"/>
      <c r="X61" s="228"/>
      <c r="Y61" s="228"/>
      <c r="Z61" s="228"/>
      <c r="AA61" s="228"/>
      <c r="AB61" s="227"/>
    </row>
    <row r="62" spans="1:28" s="9" customFormat="1" ht="9" customHeight="1" x14ac:dyDescent="0.2">
      <c r="A62" s="214"/>
      <c r="B62" s="227"/>
      <c r="C62" s="197" t="s">
        <v>2805</v>
      </c>
      <c r="D62" s="227"/>
      <c r="E62" s="389" t="s">
        <v>1586</v>
      </c>
      <c r="F62" s="227"/>
      <c r="G62" s="227"/>
      <c r="H62" s="389"/>
      <c r="I62" s="227"/>
      <c r="J62" s="227"/>
      <c r="K62" s="227"/>
      <c r="L62" s="227"/>
      <c r="M62" s="228" t="s">
        <v>119</v>
      </c>
      <c r="N62" s="334">
        <v>12975585</v>
      </c>
      <c r="O62" s="334">
        <v>27269489.436000001</v>
      </c>
      <c r="P62" s="541"/>
      <c r="Q62" s="364">
        <v>577391</v>
      </c>
      <c r="R62" s="394"/>
      <c r="S62" s="334">
        <v>345613</v>
      </c>
      <c r="T62" s="334">
        <v>0</v>
      </c>
      <c r="U62" s="334">
        <v>231778</v>
      </c>
      <c r="V62" s="228"/>
      <c r="W62" s="228"/>
      <c r="X62" s="228"/>
      <c r="Y62" s="228"/>
      <c r="Z62" s="228"/>
      <c r="AA62" s="228"/>
      <c r="AB62" s="227"/>
    </row>
    <row r="63" spans="1:28" s="9" customFormat="1" ht="9" customHeight="1" x14ac:dyDescent="0.2">
      <c r="A63" s="214"/>
      <c r="B63" s="227"/>
      <c r="C63" s="197" t="s">
        <v>2806</v>
      </c>
      <c r="D63" s="227"/>
      <c r="E63" s="389" t="s">
        <v>831</v>
      </c>
      <c r="F63" s="227"/>
      <c r="G63" s="227"/>
      <c r="H63" s="389"/>
      <c r="I63" s="227"/>
      <c r="J63" s="227"/>
      <c r="K63" s="227"/>
      <c r="L63" s="227"/>
      <c r="M63" s="228" t="s">
        <v>119</v>
      </c>
      <c r="N63" s="334">
        <v>2151240</v>
      </c>
      <c r="O63" s="334">
        <v>4521045.9840000002</v>
      </c>
      <c r="P63" s="541"/>
      <c r="Q63" s="364">
        <v>96214</v>
      </c>
      <c r="R63" s="394"/>
      <c r="S63" s="334">
        <v>57787</v>
      </c>
      <c r="T63" s="334">
        <v>0</v>
      </c>
      <c r="U63" s="334">
        <v>38427</v>
      </c>
      <c r="V63" s="228"/>
      <c r="W63" s="228"/>
      <c r="X63" s="228"/>
      <c r="Y63" s="228"/>
      <c r="Z63" s="228"/>
      <c r="AA63" s="228"/>
      <c r="AB63" s="227"/>
    </row>
    <row r="64" spans="1:28" s="9" customFormat="1" ht="9" customHeight="1" x14ac:dyDescent="0.2">
      <c r="A64" s="214"/>
      <c r="B64" s="227"/>
      <c r="C64" s="197" t="s">
        <v>2807</v>
      </c>
      <c r="D64" s="227"/>
      <c r="E64" s="389" t="s">
        <v>832</v>
      </c>
      <c r="F64" s="227"/>
      <c r="G64" s="227"/>
      <c r="H64" s="389"/>
      <c r="I64" s="227"/>
      <c r="J64" s="227"/>
      <c r="K64" s="227"/>
      <c r="L64" s="227"/>
      <c r="M64" s="228" t="s">
        <v>119</v>
      </c>
      <c r="N64" s="334">
        <v>0</v>
      </c>
      <c r="O64" s="334">
        <v>0</v>
      </c>
      <c r="P64" s="541"/>
      <c r="Q64" s="364">
        <v>0</v>
      </c>
      <c r="R64" s="394"/>
      <c r="S64" s="334">
        <v>0</v>
      </c>
      <c r="T64" s="334">
        <v>0</v>
      </c>
      <c r="U64" s="334">
        <v>0</v>
      </c>
      <c r="V64" s="228"/>
      <c r="W64" s="238" t="s">
        <v>1891</v>
      </c>
      <c r="X64" s="228"/>
      <c r="Y64" s="228"/>
      <c r="Z64" s="228"/>
      <c r="AA64" s="228"/>
      <c r="AB64" s="227"/>
    </row>
    <row r="65" spans="1:28" s="9" customFormat="1" ht="9" customHeight="1" x14ac:dyDescent="0.2">
      <c r="A65" s="214"/>
      <c r="B65" s="227"/>
      <c r="C65" s="240" t="s">
        <v>1988</v>
      </c>
      <c r="D65" s="227"/>
      <c r="E65" s="228"/>
      <c r="F65" s="228"/>
      <c r="G65" s="228"/>
      <c r="H65" s="228"/>
      <c r="I65" s="228"/>
      <c r="J65" s="228"/>
      <c r="K65" s="353" t="s">
        <v>1145</v>
      </c>
      <c r="L65" s="228"/>
      <c r="M65" s="228"/>
      <c r="N65" s="334">
        <v>165712445</v>
      </c>
      <c r="O65" s="334">
        <v>348261274.412</v>
      </c>
      <c r="P65" s="541"/>
      <c r="Q65" s="364">
        <v>6319812</v>
      </c>
      <c r="R65" s="394"/>
      <c r="S65" s="334">
        <v>4250999</v>
      </c>
      <c r="T65" s="334">
        <v>0</v>
      </c>
      <c r="U65" s="334">
        <v>2068813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1978</v>
      </c>
      <c r="D67" s="227"/>
      <c r="E67" s="227" t="s">
        <v>311</v>
      </c>
      <c r="F67" s="227"/>
      <c r="G67" s="227"/>
      <c r="H67" s="227"/>
      <c r="I67" s="227"/>
      <c r="J67" s="227"/>
      <c r="K67" s="227"/>
      <c r="L67" s="227"/>
      <c r="M67" s="228" t="s">
        <v>119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1767</v>
      </c>
      <c r="D68" s="227"/>
      <c r="E68" s="389" t="s">
        <v>312</v>
      </c>
      <c r="F68" s="227"/>
      <c r="G68" s="227"/>
      <c r="H68" s="389"/>
      <c r="I68" s="227"/>
      <c r="J68" s="227"/>
      <c r="K68" s="227"/>
      <c r="L68" s="227"/>
      <c r="M68" s="228" t="s">
        <v>119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1989</v>
      </c>
      <c r="D69" s="227"/>
      <c r="E69" s="228"/>
      <c r="F69" s="228"/>
      <c r="G69" s="228"/>
      <c r="H69" s="228"/>
      <c r="I69" s="228"/>
      <c r="J69" s="228"/>
      <c r="K69" s="353" t="s">
        <v>1145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1979</v>
      </c>
      <c r="D71" s="234"/>
      <c r="E71" s="227" t="s">
        <v>138</v>
      </c>
      <c r="F71" s="227"/>
      <c r="G71" s="227"/>
      <c r="H71" s="227"/>
      <c r="I71" s="227"/>
      <c r="J71" s="227"/>
      <c r="K71" s="227"/>
      <c r="L71" s="227"/>
      <c r="M71" s="228" t="s">
        <v>119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1773</v>
      </c>
      <c r="D72" s="234"/>
      <c r="E72" s="227" t="s">
        <v>139</v>
      </c>
      <c r="F72" s="227"/>
      <c r="G72" s="227"/>
      <c r="H72" s="227"/>
      <c r="I72" s="227"/>
      <c r="J72" s="227"/>
      <c r="K72" s="227"/>
      <c r="L72" s="227"/>
      <c r="M72" s="228" t="s">
        <v>119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2575</v>
      </c>
      <c r="D73" s="234"/>
      <c r="E73" s="227" t="s">
        <v>2075</v>
      </c>
      <c r="F73" s="227"/>
      <c r="G73" s="227"/>
      <c r="H73" s="227"/>
      <c r="I73" s="227"/>
      <c r="J73" s="227"/>
      <c r="K73" s="227"/>
      <c r="L73" s="227"/>
      <c r="M73" s="228" t="s">
        <v>119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2576</v>
      </c>
      <c r="D75" s="234"/>
      <c r="E75" s="228"/>
      <c r="F75" s="228"/>
      <c r="G75" s="228"/>
      <c r="H75" s="228"/>
      <c r="I75" s="228"/>
      <c r="J75" s="228"/>
      <c r="K75" s="237" t="s">
        <v>2661</v>
      </c>
      <c r="L75" s="228"/>
      <c r="M75" s="228"/>
      <c r="N75" s="34"/>
      <c r="O75" s="34"/>
      <c r="P75" s="542"/>
      <c r="Q75" s="364">
        <v>7575127</v>
      </c>
      <c r="R75" s="394"/>
      <c r="S75" s="364">
        <v>5390848</v>
      </c>
      <c r="T75" s="364">
        <v>0</v>
      </c>
      <c r="U75" s="364">
        <v>2184279</v>
      </c>
      <c r="V75" s="228"/>
      <c r="W75" s="228"/>
      <c r="X75" s="228"/>
      <c r="Y75" s="228"/>
      <c r="Z75" s="228"/>
      <c r="AA75" s="228"/>
      <c r="AB75" s="227"/>
    </row>
    <row r="76" spans="1:28" s="7" customFormat="1" ht="9" customHeight="1" x14ac:dyDescent="0.2">
      <c r="A76" s="214"/>
      <c r="B76" s="234"/>
      <c r="C76" s="240" t="s">
        <v>2577</v>
      </c>
      <c r="D76" s="234"/>
      <c r="E76" s="227" t="s">
        <v>1583</v>
      </c>
      <c r="F76" s="227"/>
      <c r="G76" s="227"/>
      <c r="H76" s="227"/>
      <c r="I76" s="227"/>
      <c r="J76" s="227"/>
      <c r="K76" s="227"/>
      <c r="L76" s="227"/>
      <c r="M76" s="228" t="s">
        <v>119</v>
      </c>
      <c r="N76" s="34"/>
      <c r="O76" s="34"/>
      <c r="P76" s="394"/>
      <c r="Q76" s="364">
        <v>641493</v>
      </c>
      <c r="R76" s="394"/>
      <c r="S76" s="334">
        <v>641493</v>
      </c>
      <c r="T76" s="334">
        <v>0</v>
      </c>
      <c r="U76" s="334">
        <v>0</v>
      </c>
      <c r="V76" s="228"/>
      <c r="W76" s="228"/>
      <c r="X76" s="228"/>
      <c r="Y76" s="228"/>
      <c r="Z76" s="228"/>
      <c r="AA76" s="228"/>
      <c r="AB76" s="227"/>
    </row>
    <row r="77" spans="1:28" s="7" customFormat="1" ht="9" customHeight="1" x14ac:dyDescent="0.2">
      <c r="A77" s="214"/>
      <c r="B77" s="234"/>
      <c r="C77" s="240" t="s">
        <v>329</v>
      </c>
      <c r="D77" s="234"/>
      <c r="E77" s="227" t="s">
        <v>768</v>
      </c>
      <c r="F77" s="227"/>
      <c r="G77" s="227"/>
      <c r="H77" s="227"/>
      <c r="I77" s="227"/>
      <c r="J77" s="227"/>
      <c r="K77" s="227"/>
      <c r="L77" s="227"/>
      <c r="M77" s="228" t="s">
        <v>119</v>
      </c>
      <c r="N77" s="34"/>
      <c r="O77" s="34"/>
      <c r="P77" s="394"/>
      <c r="Q77" s="364">
        <v>2388779</v>
      </c>
      <c r="R77" s="394"/>
      <c r="S77" s="334">
        <v>2388779</v>
      </c>
      <c r="T77" s="334">
        <v>0</v>
      </c>
      <c r="U77" s="334">
        <v>0</v>
      </c>
      <c r="V77" s="228"/>
      <c r="W77" s="228"/>
      <c r="X77" s="228"/>
      <c r="Y77" s="228"/>
      <c r="Z77" s="228"/>
      <c r="AA77" s="228"/>
      <c r="AB77" s="227"/>
    </row>
    <row r="78" spans="1:28" s="9" customFormat="1" ht="9.6" customHeight="1" x14ac:dyDescent="0.2">
      <c r="A78" s="95"/>
      <c r="B78" s="227"/>
      <c r="C78" s="240" t="s">
        <v>2786</v>
      </c>
      <c r="D78" s="227"/>
      <c r="E78" s="228"/>
      <c r="F78" s="228"/>
      <c r="G78" s="228"/>
      <c r="H78" s="228"/>
      <c r="I78" s="228"/>
      <c r="J78" s="228"/>
      <c r="K78" s="237" t="s">
        <v>2662</v>
      </c>
      <c r="L78" s="228"/>
      <c r="M78" s="228"/>
      <c r="N78" s="334">
        <v>241755820</v>
      </c>
      <c r="O78" s="334">
        <v>442366110.412</v>
      </c>
      <c r="P78" s="541"/>
      <c r="Q78" s="364">
        <v>10605399</v>
      </c>
      <c r="R78" s="394"/>
      <c r="S78" s="364">
        <v>8421120</v>
      </c>
      <c r="T78" s="364">
        <v>0</v>
      </c>
      <c r="U78" s="364">
        <v>2184279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1556</v>
      </c>
      <c r="G1" s="203" t="s">
        <v>2084</v>
      </c>
      <c r="H1" s="162" t="s">
        <v>1556</v>
      </c>
      <c r="I1" s="203"/>
      <c r="J1" s="203"/>
      <c r="K1" s="203"/>
      <c r="L1" s="203" t="s">
        <v>2084</v>
      </c>
      <c r="M1" s="203"/>
      <c r="N1" s="162"/>
      <c r="O1" s="203"/>
      <c r="P1" s="203"/>
      <c r="Q1" s="203"/>
      <c r="R1" s="203"/>
      <c r="S1" s="203"/>
      <c r="T1" s="204"/>
      <c r="U1" s="204"/>
      <c r="V1" s="203"/>
      <c r="W1" s="203"/>
      <c r="X1" s="203"/>
      <c r="Y1" s="203"/>
      <c r="Z1" s="203"/>
      <c r="AA1" s="203"/>
      <c r="AB1" s="203"/>
      <c r="AC1" s="203"/>
      <c r="AD1" s="824">
        <v>42892.538471874999</v>
      </c>
      <c r="AE1" s="203"/>
    </row>
    <row r="2" spans="1:31" s="150" customFormat="1" ht="6" customHeight="1" x14ac:dyDescent="0.2">
      <c r="A2" s="213"/>
      <c r="B2" s="1180"/>
      <c r="C2" s="1140" t="s">
        <v>1673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2956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2150</v>
      </c>
      <c r="AE3" s="1189"/>
    </row>
    <row r="4" spans="1:31" s="146" customFormat="1" ht="15" customHeight="1" x14ac:dyDescent="0.2">
      <c r="A4" s="162"/>
      <c r="B4" s="1166"/>
      <c r="C4" s="1167" t="s">
        <v>2957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1617</v>
      </c>
      <c r="AE4" s="1194"/>
    </row>
    <row r="5" spans="1:31" s="146" customFormat="1" ht="11.1" customHeight="1" x14ac:dyDescent="0.2">
      <c r="A5" s="162"/>
      <c r="B5" s="1169"/>
      <c r="C5" s="1172" t="s">
        <v>2958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2959</v>
      </c>
      <c r="AE5" s="1194"/>
    </row>
    <row r="6" spans="1:31" s="166" customFormat="1" ht="17.100000000000001" hidden="1" customHeight="1" x14ac:dyDescent="0.2">
      <c r="A6" s="209"/>
      <c r="B6" s="1186"/>
      <c r="C6" s="1162" t="s">
        <v>2960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2151</v>
      </c>
      <c r="AE6" s="1189"/>
    </row>
    <row r="7" spans="1:31" s="167" customFormat="1" ht="15" hidden="1" customHeight="1" x14ac:dyDescent="0.2">
      <c r="A7" s="162"/>
      <c r="B7" s="1166"/>
      <c r="C7" s="1167" t="s">
        <v>2961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2962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2963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185</v>
      </c>
      <c r="O13" s="11"/>
      <c r="P13" s="12"/>
      <c r="Q13" s="228"/>
      <c r="R13" s="1346" t="s">
        <v>2153</v>
      </c>
      <c r="S13" s="1346" t="s">
        <v>5</v>
      </c>
      <c r="T13" s="1346" t="s">
        <v>2154</v>
      </c>
      <c r="U13" s="228"/>
      <c r="V13" s="39" t="s">
        <v>184</v>
      </c>
      <c r="W13" s="11"/>
      <c r="X13" s="12"/>
      <c r="Y13" s="228"/>
      <c r="Z13" s="39" t="s">
        <v>6</v>
      </c>
      <c r="AA13" s="11"/>
      <c r="AB13" s="11"/>
      <c r="AC13" s="11"/>
      <c r="AD13" s="12"/>
      <c r="AE13" s="227"/>
    </row>
    <row r="14" spans="1:31" s="4" customFormat="1" ht="18" x14ac:dyDescent="0.2">
      <c r="A14" s="95"/>
      <c r="B14" s="227"/>
      <c r="C14" s="197"/>
      <c r="D14" s="193"/>
      <c r="E14" s="234" t="s">
        <v>2152</v>
      </c>
      <c r="F14" s="227"/>
      <c r="G14" s="227"/>
      <c r="H14" s="227"/>
      <c r="I14" s="514"/>
      <c r="J14" s="227"/>
      <c r="K14" s="227"/>
      <c r="L14" s="227"/>
      <c r="M14" s="227"/>
      <c r="N14" s="37" t="s">
        <v>1270</v>
      </c>
      <c r="O14" s="37" t="s">
        <v>889</v>
      </c>
      <c r="P14" s="37" t="s">
        <v>1279</v>
      </c>
      <c r="Q14" s="284"/>
      <c r="R14" s="1348"/>
      <c r="S14" s="1348"/>
      <c r="T14" s="1348"/>
      <c r="U14" s="284"/>
      <c r="V14" s="37" t="s">
        <v>1270</v>
      </c>
      <c r="W14" s="37" t="s">
        <v>889</v>
      </c>
      <c r="X14" s="37" t="s">
        <v>1279</v>
      </c>
      <c r="Y14" s="284"/>
      <c r="Z14" s="10" t="s">
        <v>1302</v>
      </c>
      <c r="AA14" s="10" t="s">
        <v>1937</v>
      </c>
      <c r="AB14" s="10" t="s">
        <v>895</v>
      </c>
      <c r="AC14" s="10" t="s">
        <v>896</v>
      </c>
      <c r="AD14" s="10" t="s">
        <v>1915</v>
      </c>
      <c r="AE14" s="227"/>
    </row>
    <row r="15" spans="1:31" s="4" customFormat="1" hidden="1" x14ac:dyDescent="0.2">
      <c r="A15" s="95" t="s">
        <v>2084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2849</v>
      </c>
      <c r="O18" s="13" t="s">
        <v>2849</v>
      </c>
      <c r="P18" s="47" t="s">
        <v>2849</v>
      </c>
      <c r="Q18" s="228"/>
      <c r="R18" s="13" t="s">
        <v>2849</v>
      </c>
      <c r="S18" s="13" t="s">
        <v>2849</v>
      </c>
      <c r="T18" s="13" t="s">
        <v>2849</v>
      </c>
      <c r="U18" s="228"/>
      <c r="V18" s="13" t="s">
        <v>2849</v>
      </c>
      <c r="W18" s="13" t="s">
        <v>2849</v>
      </c>
      <c r="X18" s="47" t="s">
        <v>2849</v>
      </c>
      <c r="Y18" s="228"/>
      <c r="Z18" s="47" t="s">
        <v>2849</v>
      </c>
      <c r="AA18" s="47" t="s">
        <v>2849</v>
      </c>
      <c r="AB18" s="47" t="s">
        <v>2849</v>
      </c>
      <c r="AC18" s="47" t="s">
        <v>2849</v>
      </c>
      <c r="AD18" s="47" t="s">
        <v>2849</v>
      </c>
      <c r="AE18" s="227"/>
    </row>
    <row r="19" spans="1:31" s="4" customFormat="1" ht="9.9499999999999993" customHeight="1" x14ac:dyDescent="0.2">
      <c r="A19" s="95"/>
      <c r="B19" s="227"/>
      <c r="C19" s="197" t="s">
        <v>2815</v>
      </c>
      <c r="D19" s="193"/>
      <c r="E19" s="234" t="s">
        <v>1630</v>
      </c>
      <c r="F19" s="227"/>
      <c r="G19" s="227"/>
      <c r="H19" s="227"/>
      <c r="I19" s="514"/>
      <c r="J19" s="227"/>
      <c r="K19" s="228"/>
      <c r="L19" s="228"/>
      <c r="M19" s="228" t="s">
        <v>119</v>
      </c>
      <c r="N19" s="593">
        <v>711044</v>
      </c>
      <c r="O19" s="593"/>
      <c r="P19" s="593">
        <v>508098</v>
      </c>
      <c r="Q19" s="594"/>
      <c r="R19" s="595">
        <v>1219142</v>
      </c>
      <c r="S19" s="593"/>
      <c r="T19" s="597">
        <v>1219142</v>
      </c>
      <c r="U19" s="594"/>
      <c r="V19" s="593">
        <v>1218131</v>
      </c>
      <c r="W19" s="593"/>
      <c r="X19" s="593">
        <v>1011</v>
      </c>
      <c r="Y19" s="594"/>
      <c r="Z19" s="593">
        <v>786</v>
      </c>
      <c r="AA19" s="593">
        <v>2</v>
      </c>
      <c r="AB19" s="593">
        <v>216</v>
      </c>
      <c r="AC19" s="593">
        <v>7</v>
      </c>
      <c r="AD19" s="593"/>
      <c r="AE19" s="227"/>
    </row>
    <row r="20" spans="1:31" s="4" customFormat="1" ht="9.9499999999999993" customHeight="1" x14ac:dyDescent="0.2">
      <c r="A20" s="95"/>
      <c r="B20" s="227"/>
      <c r="C20" s="197" t="s">
        <v>109</v>
      </c>
      <c r="D20" s="193"/>
      <c r="E20" s="234" t="s">
        <v>1633</v>
      </c>
      <c r="F20" s="227"/>
      <c r="G20" s="227"/>
      <c r="H20" s="227"/>
      <c r="I20" s="514"/>
      <c r="J20" s="227"/>
      <c r="K20" s="228"/>
      <c r="L20" s="228"/>
      <c r="M20" s="228" t="s">
        <v>119</v>
      </c>
      <c r="N20" s="593">
        <v>454508</v>
      </c>
      <c r="O20" s="593"/>
      <c r="P20" s="593">
        <v>287321</v>
      </c>
      <c r="Q20" s="594"/>
      <c r="R20" s="595">
        <v>741829</v>
      </c>
      <c r="S20" s="593"/>
      <c r="T20" s="597">
        <v>741829</v>
      </c>
      <c r="U20" s="594"/>
      <c r="V20" s="593">
        <v>735109</v>
      </c>
      <c r="W20" s="593"/>
      <c r="X20" s="593">
        <v>6720</v>
      </c>
      <c r="Y20" s="594"/>
      <c r="Z20" s="593">
        <v>4355</v>
      </c>
      <c r="AA20" s="593">
        <v>16</v>
      </c>
      <c r="AB20" s="593">
        <v>2279</v>
      </c>
      <c r="AC20" s="593">
        <v>70</v>
      </c>
      <c r="AD20" s="593"/>
      <c r="AE20" s="227"/>
    </row>
    <row r="21" spans="1:31" s="4" customFormat="1" ht="9.9499999999999993" customHeight="1" x14ac:dyDescent="0.2">
      <c r="A21" s="95"/>
      <c r="B21" s="227"/>
      <c r="C21" s="197"/>
      <c r="D21" s="193"/>
      <c r="E21" s="234" t="s">
        <v>915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110</v>
      </c>
      <c r="D23" s="193"/>
      <c r="E23" s="583" t="s">
        <v>2883</v>
      </c>
      <c r="F23" s="227"/>
      <c r="G23" s="227"/>
      <c r="H23" s="583"/>
      <c r="I23" s="514"/>
      <c r="J23" s="227"/>
      <c r="K23" s="228"/>
      <c r="L23" s="228"/>
      <c r="M23" s="228" t="s">
        <v>119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2864</v>
      </c>
      <c r="D24" s="193"/>
      <c r="E24" s="583" t="s">
        <v>90</v>
      </c>
      <c r="F24" s="227"/>
      <c r="G24" s="227"/>
      <c r="H24" s="583"/>
      <c r="I24" s="514"/>
      <c r="J24" s="227"/>
      <c r="K24" s="228"/>
      <c r="L24" s="228"/>
      <c r="M24" s="228" t="s">
        <v>119</v>
      </c>
      <c r="N24" s="593">
        <v>1066256</v>
      </c>
      <c r="O24" s="593"/>
      <c r="P24" s="593">
        <v>19004</v>
      </c>
      <c r="Q24" s="594"/>
      <c r="R24" s="595">
        <v>1085260</v>
      </c>
      <c r="S24" s="593"/>
      <c r="T24" s="597">
        <v>1085260</v>
      </c>
      <c r="U24" s="594"/>
      <c r="V24" s="593">
        <v>1066256</v>
      </c>
      <c r="W24" s="593"/>
      <c r="X24" s="593">
        <v>19004</v>
      </c>
      <c r="Y24" s="594"/>
      <c r="Z24" s="593">
        <v>12004</v>
      </c>
      <c r="AA24" s="593">
        <v>402</v>
      </c>
      <c r="AB24" s="593">
        <v>6443</v>
      </c>
      <c r="AC24" s="593">
        <v>155</v>
      </c>
      <c r="AD24" s="593"/>
      <c r="AE24" s="227"/>
    </row>
    <row r="25" spans="1:31" s="4" customFormat="1" ht="9.9499999999999993" customHeight="1" x14ac:dyDescent="0.2">
      <c r="A25" s="95"/>
      <c r="B25" s="227"/>
      <c r="C25" s="197" t="s">
        <v>2865</v>
      </c>
      <c r="D25" s="193"/>
      <c r="E25" s="389" t="s">
        <v>1558</v>
      </c>
      <c r="F25" s="227"/>
      <c r="G25" s="227"/>
      <c r="H25" s="389"/>
      <c r="I25" s="514"/>
      <c r="J25" s="227"/>
      <c r="K25" s="228"/>
      <c r="L25" s="228"/>
      <c r="M25" s="228" t="s">
        <v>119</v>
      </c>
      <c r="N25" s="595">
        <v>2380800</v>
      </c>
      <c r="O25" s="595">
        <v>0</v>
      </c>
      <c r="P25" s="595">
        <v>0</v>
      </c>
      <c r="Q25" s="594"/>
      <c r="R25" s="595">
        <v>2380800</v>
      </c>
      <c r="S25" s="593"/>
      <c r="T25" s="597">
        <v>2380800</v>
      </c>
      <c r="U25" s="594"/>
      <c r="V25" s="593">
        <v>2380800</v>
      </c>
      <c r="W25" s="593"/>
      <c r="X25" s="593"/>
      <c r="Y25" s="594"/>
      <c r="Z25" s="593"/>
      <c r="AA25" s="593"/>
      <c r="AB25" s="593"/>
      <c r="AC25" s="593"/>
      <c r="AD25" s="593"/>
      <c r="AE25" s="227"/>
    </row>
    <row r="26" spans="1:31" s="4" customFormat="1" ht="9.9499999999999993" customHeight="1" x14ac:dyDescent="0.2">
      <c r="A26" s="95"/>
      <c r="B26" s="227"/>
      <c r="C26" s="197" t="s">
        <v>1234</v>
      </c>
      <c r="D26" s="193"/>
      <c r="E26" s="389" t="s">
        <v>134</v>
      </c>
      <c r="F26" s="227"/>
      <c r="G26" s="227"/>
      <c r="H26" s="389"/>
      <c r="I26" s="514"/>
      <c r="J26" s="227"/>
      <c r="K26" s="228"/>
      <c r="L26" s="228"/>
      <c r="M26" s="228" t="s">
        <v>119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1235</v>
      </c>
      <c r="D27" s="193"/>
      <c r="E27" s="389" t="s">
        <v>135</v>
      </c>
      <c r="F27" s="227"/>
      <c r="G27" s="227"/>
      <c r="H27" s="389"/>
      <c r="I27" s="514"/>
      <c r="J27" s="227"/>
      <c r="K27" s="228"/>
      <c r="L27" s="228"/>
      <c r="M27" s="228" t="s">
        <v>119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136</v>
      </c>
      <c r="D28" s="193"/>
      <c r="E28" s="389" t="s">
        <v>973</v>
      </c>
      <c r="F28" s="227"/>
      <c r="G28" s="227"/>
      <c r="H28" s="389"/>
      <c r="I28" s="514"/>
      <c r="J28" s="227"/>
      <c r="K28" s="228"/>
      <c r="L28" s="228"/>
      <c r="M28" s="228" t="s">
        <v>119</v>
      </c>
      <c r="N28" s="595">
        <v>7979</v>
      </c>
      <c r="O28" s="595">
        <v>0</v>
      </c>
      <c r="P28" s="595">
        <v>0</v>
      </c>
      <c r="Q28" s="594"/>
      <c r="R28" s="595">
        <v>7979</v>
      </c>
      <c r="S28" s="593"/>
      <c r="T28" s="597">
        <v>7979</v>
      </c>
      <c r="U28" s="594"/>
      <c r="V28" s="593">
        <v>7979</v>
      </c>
      <c r="W28" s="593"/>
      <c r="X28" s="593"/>
      <c r="Y28" s="594"/>
      <c r="Z28" s="593"/>
      <c r="AA28" s="593"/>
      <c r="AB28" s="593"/>
      <c r="AC28" s="593"/>
      <c r="AD28" s="593"/>
      <c r="AE28" s="227"/>
    </row>
    <row r="29" spans="1:31" s="4" customFormat="1" ht="9.9499999999999993" customHeight="1" x14ac:dyDescent="0.2">
      <c r="A29" s="95"/>
      <c r="B29" s="227"/>
      <c r="C29" s="197" t="s">
        <v>2866</v>
      </c>
      <c r="D29" s="193"/>
      <c r="E29" s="389" t="s">
        <v>1915</v>
      </c>
      <c r="F29" s="227"/>
      <c r="G29" s="227"/>
      <c r="H29" s="389"/>
      <c r="I29" s="532" t="s">
        <v>268</v>
      </c>
      <c r="J29" s="227" t="s">
        <v>1353</v>
      </c>
      <c r="K29" s="228"/>
      <c r="L29" s="228"/>
      <c r="M29" s="228" t="s">
        <v>119</v>
      </c>
      <c r="N29" s="593">
        <v>8608</v>
      </c>
      <c r="O29" s="593"/>
      <c r="P29" s="593">
        <v>6699</v>
      </c>
      <c r="Q29" s="594"/>
      <c r="R29" s="595">
        <v>15307</v>
      </c>
      <c r="S29" s="593"/>
      <c r="T29" s="597">
        <v>15307</v>
      </c>
      <c r="U29" s="594"/>
      <c r="V29" s="593">
        <v>15298</v>
      </c>
      <c r="W29" s="593"/>
      <c r="X29" s="593">
        <v>9</v>
      </c>
      <c r="Y29" s="594"/>
      <c r="Z29" s="593">
        <v>9</v>
      </c>
      <c r="AA29" s="593"/>
      <c r="AB29" s="593"/>
      <c r="AC29" s="593"/>
      <c r="AD29" s="593"/>
      <c r="AE29" s="227"/>
    </row>
    <row r="30" spans="1:31" s="4" customFormat="1" ht="9.9499999999999993" customHeight="1" x14ac:dyDescent="0.2">
      <c r="A30" s="95"/>
      <c r="B30" s="227"/>
      <c r="C30" s="197"/>
      <c r="D30" s="193"/>
      <c r="E30" s="234" t="s">
        <v>246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111</v>
      </c>
      <c r="D31" s="193"/>
      <c r="E31" s="389" t="s">
        <v>2884</v>
      </c>
      <c r="F31" s="227"/>
      <c r="G31" s="227"/>
      <c r="H31" s="389"/>
      <c r="I31" s="514"/>
      <c r="J31" s="227"/>
      <c r="K31" s="228"/>
      <c r="L31" s="228"/>
      <c r="M31" s="228" t="s">
        <v>119</v>
      </c>
      <c r="N31" s="593">
        <v>589610</v>
      </c>
      <c r="O31" s="593"/>
      <c r="P31" s="593">
        <v>83618</v>
      </c>
      <c r="Q31" s="594"/>
      <c r="R31" s="595">
        <v>673228</v>
      </c>
      <c r="S31" s="593"/>
      <c r="T31" s="597">
        <v>673228</v>
      </c>
      <c r="U31" s="594"/>
      <c r="V31" s="593">
        <v>592603</v>
      </c>
      <c r="W31" s="593"/>
      <c r="X31" s="593">
        <v>80625</v>
      </c>
      <c r="Y31" s="594"/>
      <c r="Z31" s="593">
        <v>58550</v>
      </c>
      <c r="AA31" s="593">
        <v>42</v>
      </c>
      <c r="AB31" s="593">
        <v>21485</v>
      </c>
      <c r="AC31" s="593">
        <v>548</v>
      </c>
      <c r="AD31" s="593"/>
      <c r="AE31" s="227"/>
    </row>
    <row r="32" spans="1:31" s="4" customFormat="1" ht="9.9499999999999993" customHeight="1" x14ac:dyDescent="0.2">
      <c r="A32" s="95"/>
      <c r="B32" s="227"/>
      <c r="C32" s="197" t="s">
        <v>113</v>
      </c>
      <c r="D32" s="193"/>
      <c r="E32" s="389" t="s">
        <v>932</v>
      </c>
      <c r="F32" s="227"/>
      <c r="G32" s="227"/>
      <c r="H32" s="389"/>
      <c r="I32" s="514"/>
      <c r="J32" s="227"/>
      <c r="K32" s="228"/>
      <c r="L32" s="228"/>
      <c r="M32" s="228" t="s">
        <v>119</v>
      </c>
      <c r="N32" s="593">
        <v>108577</v>
      </c>
      <c r="O32" s="593"/>
      <c r="P32" s="593"/>
      <c r="Q32" s="594"/>
      <c r="R32" s="595">
        <v>108577</v>
      </c>
      <c r="S32" s="593"/>
      <c r="T32" s="597">
        <v>108577</v>
      </c>
      <c r="U32" s="594"/>
      <c r="V32" s="593">
        <v>108577</v>
      </c>
      <c r="W32" s="593"/>
      <c r="X32" s="593"/>
      <c r="Y32" s="594"/>
      <c r="Z32" s="593"/>
      <c r="AA32" s="593"/>
      <c r="AB32" s="593"/>
      <c r="AC32" s="593"/>
      <c r="AD32" s="593"/>
      <c r="AE32" s="227"/>
    </row>
    <row r="33" spans="1:31" s="4" customFormat="1" ht="9.9499999999999993" customHeight="1" x14ac:dyDescent="0.2">
      <c r="A33" s="95"/>
      <c r="B33" s="227"/>
      <c r="C33" s="197" t="s">
        <v>2244</v>
      </c>
      <c r="D33" s="193"/>
      <c r="E33" s="389" t="s">
        <v>134</v>
      </c>
      <c r="F33" s="227"/>
      <c r="G33" s="227"/>
      <c r="H33" s="389"/>
      <c r="I33" s="514"/>
      <c r="J33" s="227"/>
      <c r="K33" s="228"/>
      <c r="L33" s="228"/>
      <c r="M33" s="228" t="s">
        <v>119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2245</v>
      </c>
      <c r="D34" s="193"/>
      <c r="E34" s="389" t="s">
        <v>135</v>
      </c>
      <c r="F34" s="227"/>
      <c r="G34" s="227"/>
      <c r="H34" s="389"/>
      <c r="I34" s="514"/>
      <c r="J34" s="227"/>
      <c r="K34" s="228"/>
      <c r="L34" s="228"/>
      <c r="M34" s="228" t="s">
        <v>119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137</v>
      </c>
      <c r="D35" s="193"/>
      <c r="E35" s="389" t="s">
        <v>2537</v>
      </c>
      <c r="F35" s="227"/>
      <c r="G35" s="227"/>
      <c r="H35" s="389"/>
      <c r="I35" s="514"/>
      <c r="J35" s="227"/>
      <c r="K35" s="228"/>
      <c r="L35" s="228"/>
      <c r="M35" s="228" t="s">
        <v>119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2867</v>
      </c>
      <c r="D36" s="193"/>
      <c r="E36" s="389" t="s">
        <v>1915</v>
      </c>
      <c r="F36" s="227"/>
      <c r="G36" s="227"/>
      <c r="H36" s="389"/>
      <c r="I36" s="532" t="s">
        <v>494</v>
      </c>
      <c r="J36" s="227" t="s">
        <v>1353</v>
      </c>
      <c r="K36" s="228"/>
      <c r="L36" s="228"/>
      <c r="M36" s="228" t="s">
        <v>119</v>
      </c>
      <c r="N36" s="593">
        <v>345682</v>
      </c>
      <c r="O36" s="593"/>
      <c r="P36" s="593">
        <v>5373</v>
      </c>
      <c r="Q36" s="594"/>
      <c r="R36" s="595">
        <v>351055</v>
      </c>
      <c r="S36" s="593"/>
      <c r="T36" s="597">
        <v>351055</v>
      </c>
      <c r="U36" s="594"/>
      <c r="V36" s="593">
        <v>345682</v>
      </c>
      <c r="W36" s="593"/>
      <c r="X36" s="593">
        <v>5373</v>
      </c>
      <c r="Y36" s="594"/>
      <c r="Z36" s="593">
        <v>1590</v>
      </c>
      <c r="AA36" s="593"/>
      <c r="AB36" s="593">
        <v>3782</v>
      </c>
      <c r="AC36" s="593">
        <v>1</v>
      </c>
      <c r="AD36" s="593"/>
      <c r="AE36" s="227"/>
    </row>
    <row r="37" spans="1:31" s="4" customFormat="1" ht="9.9499999999999993" customHeight="1" x14ac:dyDescent="0.2">
      <c r="A37" s="95"/>
      <c r="B37" s="227"/>
      <c r="C37" s="197" t="s">
        <v>114</v>
      </c>
      <c r="D37" s="193"/>
      <c r="E37" s="234" t="s">
        <v>342</v>
      </c>
      <c r="F37" s="227"/>
      <c r="G37" s="227"/>
      <c r="H37" s="227"/>
      <c r="I37" s="514"/>
      <c r="J37" s="227"/>
      <c r="K37" s="228"/>
      <c r="L37" s="228"/>
      <c r="M37" s="228" t="s">
        <v>119</v>
      </c>
      <c r="N37" s="593">
        <v>1825335</v>
      </c>
      <c r="O37" s="593"/>
      <c r="P37" s="593">
        <v>1215405</v>
      </c>
      <c r="Q37" s="594"/>
      <c r="R37" s="595">
        <v>3040740</v>
      </c>
      <c r="S37" s="593"/>
      <c r="T37" s="597">
        <v>3040740</v>
      </c>
      <c r="U37" s="594"/>
      <c r="V37" s="593">
        <v>3013213</v>
      </c>
      <c r="W37" s="593"/>
      <c r="X37" s="593">
        <v>27527</v>
      </c>
      <c r="Y37" s="594"/>
      <c r="Z37" s="593">
        <v>20382</v>
      </c>
      <c r="AA37" s="593">
        <v>349</v>
      </c>
      <c r="AB37" s="593">
        <v>6768</v>
      </c>
      <c r="AC37" s="593">
        <v>28</v>
      </c>
      <c r="AD37" s="593"/>
      <c r="AE37" s="227"/>
    </row>
    <row r="38" spans="1:31" s="4" customFormat="1" ht="9.9499999999999993" customHeight="1" x14ac:dyDescent="0.2">
      <c r="A38" s="95"/>
      <c r="B38" s="227"/>
      <c r="C38" s="197" t="s">
        <v>2868</v>
      </c>
      <c r="D38" s="193"/>
      <c r="E38" s="234" t="s">
        <v>2030</v>
      </c>
      <c r="F38" s="227"/>
      <c r="G38" s="227"/>
      <c r="H38" s="227"/>
      <c r="I38" s="514"/>
      <c r="J38" s="227"/>
      <c r="K38" s="228"/>
      <c r="L38" s="228"/>
      <c r="M38" s="228" t="s">
        <v>119</v>
      </c>
      <c r="N38" s="593">
        <v>281228</v>
      </c>
      <c r="O38" s="593"/>
      <c r="P38" s="593">
        <v>58761</v>
      </c>
      <c r="Q38" s="594"/>
      <c r="R38" s="595">
        <v>339989</v>
      </c>
      <c r="S38" s="593"/>
      <c r="T38" s="597">
        <v>339989</v>
      </c>
      <c r="U38" s="594"/>
      <c r="V38" s="593">
        <v>336600</v>
      </c>
      <c r="W38" s="593"/>
      <c r="X38" s="593">
        <v>3389</v>
      </c>
      <c r="Y38" s="594"/>
      <c r="Z38" s="593">
        <v>2136</v>
      </c>
      <c r="AA38" s="593">
        <v>7</v>
      </c>
      <c r="AB38" s="593">
        <v>1211</v>
      </c>
      <c r="AC38" s="593">
        <v>35</v>
      </c>
      <c r="AD38" s="593"/>
      <c r="AE38" s="227"/>
    </row>
    <row r="39" spans="1:31" s="4" customFormat="1" ht="9.9499999999999993" customHeight="1" x14ac:dyDescent="0.2">
      <c r="A39" s="95"/>
      <c r="B39" s="227"/>
      <c r="C39" s="197" t="s">
        <v>100</v>
      </c>
      <c r="D39" s="193"/>
      <c r="E39" s="234" t="s">
        <v>1232</v>
      </c>
      <c r="F39" s="227"/>
      <c r="G39" s="227"/>
      <c r="H39" s="227"/>
      <c r="I39" s="514"/>
      <c r="J39" s="227"/>
      <c r="K39" s="228"/>
      <c r="L39" s="228"/>
      <c r="M39" s="228" t="s">
        <v>119</v>
      </c>
      <c r="N39" s="595">
        <v>641493</v>
      </c>
      <c r="O39" s="595">
        <v>0</v>
      </c>
      <c r="P39" s="595">
        <v>0</v>
      </c>
      <c r="Q39" s="594"/>
      <c r="R39" s="595">
        <v>641493</v>
      </c>
      <c r="S39" s="593"/>
      <c r="T39" s="597">
        <v>641493</v>
      </c>
      <c r="U39" s="594"/>
      <c r="V39" s="593">
        <v>641493</v>
      </c>
      <c r="W39" s="593"/>
      <c r="X39" s="593"/>
      <c r="Y39" s="594"/>
      <c r="Z39" s="593"/>
      <c r="AA39" s="593"/>
      <c r="AB39" s="593"/>
      <c r="AC39" s="593"/>
      <c r="AD39" s="593"/>
      <c r="AE39" s="227"/>
    </row>
    <row r="40" spans="1:31" s="4" customFormat="1" ht="11.1" customHeight="1" x14ac:dyDescent="0.2">
      <c r="A40" s="95"/>
      <c r="B40" s="227"/>
      <c r="C40" s="240" t="s">
        <v>1980</v>
      </c>
      <c r="D40" s="193"/>
      <c r="E40" s="227"/>
      <c r="F40" s="227"/>
      <c r="G40" s="227"/>
      <c r="H40" s="227"/>
      <c r="I40" s="514"/>
      <c r="J40" s="227"/>
      <c r="K40" s="353" t="s">
        <v>1934</v>
      </c>
      <c r="L40" s="353"/>
      <c r="M40" s="238"/>
      <c r="N40" s="597">
        <v>8421120</v>
      </c>
      <c r="O40" s="597">
        <v>0</v>
      </c>
      <c r="P40" s="597">
        <v>2184279</v>
      </c>
      <c r="Q40" s="594"/>
      <c r="R40" s="597">
        <v>10605399</v>
      </c>
      <c r="S40" s="597">
        <v>0</v>
      </c>
      <c r="T40" s="597">
        <v>10605399</v>
      </c>
      <c r="U40" s="594"/>
      <c r="V40" s="597">
        <v>10461741</v>
      </c>
      <c r="W40" s="597">
        <v>0</v>
      </c>
      <c r="X40" s="597">
        <v>143658</v>
      </c>
      <c r="Y40" s="594"/>
      <c r="Z40" s="597">
        <v>99812</v>
      </c>
      <c r="AA40" s="597">
        <v>818</v>
      </c>
      <c r="AB40" s="597">
        <v>42184</v>
      </c>
      <c r="AC40" s="597">
        <v>844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1556</v>
      </c>
      <c r="G1" s="203" t="s">
        <v>1556</v>
      </c>
      <c r="H1" s="203" t="s">
        <v>2084</v>
      </c>
      <c r="I1" s="203" t="s">
        <v>1556</v>
      </c>
      <c r="J1" s="203" t="s">
        <v>1556</v>
      </c>
      <c r="K1" s="162"/>
      <c r="L1" s="203"/>
      <c r="M1" s="203"/>
      <c r="N1" s="203"/>
      <c r="O1" s="204"/>
      <c r="P1" s="203"/>
      <c r="Q1" s="203"/>
      <c r="R1" s="203"/>
      <c r="S1" s="203"/>
      <c r="T1" s="203"/>
      <c r="U1" s="203"/>
      <c r="V1" s="203"/>
      <c r="W1" s="203"/>
      <c r="X1" s="824">
        <v>42892.538472106484</v>
      </c>
      <c r="Y1" s="203"/>
    </row>
    <row r="2" spans="1:31" s="175" customFormat="1" ht="6" customHeight="1" x14ac:dyDescent="0.15">
      <c r="A2" s="213"/>
      <c r="B2" s="1180"/>
      <c r="C2" s="1140" t="s">
        <v>1673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2956</v>
      </c>
      <c r="D3" s="1187"/>
      <c r="E3" s="1186"/>
      <c r="F3" s="1188"/>
      <c r="G3" s="1190"/>
      <c r="H3" s="1190"/>
      <c r="I3" s="1190"/>
      <c r="J3" s="1190"/>
      <c r="K3" s="1189"/>
      <c r="L3" s="1188"/>
      <c r="M3" s="1188"/>
      <c r="N3" s="1190"/>
      <c r="O3" s="1189"/>
      <c r="P3" s="1189"/>
      <c r="Q3" s="1189"/>
      <c r="R3" s="1189"/>
      <c r="S3" s="1189"/>
      <c r="T3" s="1189"/>
      <c r="U3" s="1189"/>
      <c r="V3" s="1189"/>
      <c r="W3" s="1189"/>
      <c r="X3" s="1217" t="s">
        <v>1911</v>
      </c>
      <c r="Y3" s="1189"/>
    </row>
    <row r="4" spans="1:31" s="183" customFormat="1" ht="15" customHeight="1" x14ac:dyDescent="0.25">
      <c r="A4" s="162"/>
      <c r="B4" s="1166"/>
      <c r="C4" s="1167" t="s">
        <v>2957</v>
      </c>
      <c r="D4" s="1168"/>
      <c r="E4" s="1169"/>
      <c r="F4" s="1191"/>
      <c r="G4" s="1193"/>
      <c r="H4" s="1193"/>
      <c r="I4" s="1193"/>
      <c r="J4" s="1193"/>
      <c r="K4" s="1192"/>
      <c r="L4" s="1191"/>
      <c r="M4" s="1194"/>
      <c r="N4" s="1194"/>
      <c r="O4" s="1191"/>
      <c r="P4" s="1191"/>
      <c r="Q4" s="1191"/>
      <c r="R4" s="1191"/>
      <c r="S4" s="1191"/>
      <c r="T4" s="1191"/>
      <c r="U4" s="1191"/>
      <c r="V4" s="1191"/>
      <c r="W4" s="1191"/>
      <c r="X4" s="1171" t="s">
        <v>2928</v>
      </c>
      <c r="Y4" s="1194"/>
      <c r="AE4" s="187"/>
    </row>
    <row r="5" spans="1:31" s="183" customFormat="1" ht="11.1" customHeight="1" x14ac:dyDescent="0.2">
      <c r="A5" s="162"/>
      <c r="B5" s="1169"/>
      <c r="C5" s="1172" t="s">
        <v>2958</v>
      </c>
      <c r="D5" s="1169"/>
      <c r="E5" s="1169"/>
      <c r="F5" s="1195"/>
      <c r="G5" s="1195"/>
      <c r="H5" s="1195"/>
      <c r="I5" s="1195"/>
      <c r="J5" s="1195"/>
      <c r="K5" s="1192"/>
      <c r="L5" s="1192"/>
      <c r="M5" s="1192"/>
      <c r="N5" s="1192"/>
      <c r="O5" s="1201"/>
      <c r="P5" s="1191"/>
      <c r="Q5" s="1191"/>
      <c r="R5" s="1191"/>
      <c r="S5" s="1191"/>
      <c r="T5" s="1191"/>
      <c r="U5" s="1191"/>
      <c r="V5" s="1191"/>
      <c r="W5" s="1191"/>
      <c r="X5" s="1175" t="s">
        <v>2959</v>
      </c>
      <c r="Y5" s="1194"/>
      <c r="AE5" s="173"/>
    </row>
    <row r="6" spans="1:31" s="181" customFormat="1" ht="17.100000000000001" hidden="1" customHeight="1" x14ac:dyDescent="0.25">
      <c r="A6" s="209"/>
      <c r="B6" s="1186"/>
      <c r="C6" s="1162" t="s">
        <v>2960</v>
      </c>
      <c r="D6" s="1187"/>
      <c r="E6" s="1186"/>
      <c r="F6" s="1188"/>
      <c r="G6" s="1202"/>
      <c r="H6" s="1202"/>
      <c r="I6" s="1202"/>
      <c r="J6" s="1202"/>
      <c r="K6" s="1189"/>
      <c r="L6" s="1188"/>
      <c r="M6" s="1188"/>
      <c r="N6" s="1190"/>
      <c r="O6" s="1189"/>
      <c r="P6" s="1189"/>
      <c r="Q6" s="1189"/>
      <c r="R6" s="1189"/>
      <c r="S6" s="1189"/>
      <c r="T6" s="1189"/>
      <c r="U6" s="1189"/>
      <c r="V6" s="1189"/>
      <c r="W6" s="1189"/>
      <c r="X6" s="1165" t="s">
        <v>2669</v>
      </c>
      <c r="Y6" s="1189"/>
    </row>
    <row r="7" spans="1:31" s="185" customFormat="1" ht="15" hidden="1" customHeight="1" x14ac:dyDescent="0.25">
      <c r="A7" s="162"/>
      <c r="B7" s="1166"/>
      <c r="C7" s="1167" t="s">
        <v>2961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2962</v>
      </c>
      <c r="D8" s="1169"/>
      <c r="E8" s="1169"/>
      <c r="F8" s="1192"/>
      <c r="G8" s="1195"/>
      <c r="H8" s="1195"/>
      <c r="I8" s="1195"/>
      <c r="J8" s="1192"/>
      <c r="K8" s="1192"/>
      <c r="L8" s="1192"/>
      <c r="M8" s="1192"/>
      <c r="N8" s="1192"/>
      <c r="O8" s="1201"/>
      <c r="P8" s="1191"/>
      <c r="Q8" s="1191"/>
      <c r="R8" s="1191"/>
      <c r="S8" s="1191"/>
      <c r="T8" s="1191"/>
      <c r="U8" s="1191"/>
      <c r="V8" s="1191"/>
      <c r="W8" s="1191"/>
      <c r="X8" s="1175" t="s">
        <v>2963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2670</v>
      </c>
      <c r="M14" s="10" t="s">
        <v>2823</v>
      </c>
      <c r="N14" s="10" t="s">
        <v>968</v>
      </c>
      <c r="O14" s="10" t="s">
        <v>961</v>
      </c>
      <c r="P14" s="10" t="s">
        <v>1095</v>
      </c>
      <c r="Q14" s="10" t="s">
        <v>1252</v>
      </c>
      <c r="R14" s="10" t="s">
        <v>743</v>
      </c>
      <c r="S14" s="10" t="s">
        <v>1805</v>
      </c>
      <c r="T14" s="10" t="s">
        <v>962</v>
      </c>
      <c r="U14" s="10" t="s">
        <v>967</v>
      </c>
      <c r="V14" s="10" t="s">
        <v>877</v>
      </c>
      <c r="W14" s="10" t="s">
        <v>878</v>
      </c>
      <c r="X14" s="10" t="s">
        <v>1934</v>
      </c>
      <c r="Y14" s="227"/>
      <c r="AA14" s="4" t="s">
        <v>496</v>
      </c>
    </row>
    <row r="15" spans="1:31" s="4" customFormat="1" ht="9" hidden="1" x14ac:dyDescent="0.2">
      <c r="A15" s="224" t="s">
        <v>2084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2543</v>
      </c>
      <c r="AC16" s="1208"/>
      <c r="AD16" s="1208"/>
    </row>
    <row r="17" spans="1:30" s="4" customFormat="1" ht="9" x14ac:dyDescent="0.15">
      <c r="A17" s="224"/>
      <c r="B17" s="227"/>
      <c r="C17" s="312"/>
      <c r="D17" s="227"/>
      <c r="E17" s="227"/>
      <c r="F17" s="227"/>
      <c r="G17" s="227"/>
      <c r="H17" s="227"/>
      <c r="I17" s="227"/>
      <c r="J17" s="227"/>
      <c r="K17" s="227"/>
      <c r="L17" s="58"/>
      <c r="M17" s="397"/>
      <c r="N17" s="398"/>
      <c r="O17" s="397" t="s">
        <v>2849</v>
      </c>
      <c r="P17" s="397" t="s">
        <v>2849</v>
      </c>
      <c r="Q17" s="397" t="s">
        <v>2849</v>
      </c>
      <c r="R17" s="397" t="s">
        <v>2849</v>
      </c>
      <c r="S17" s="397" t="s">
        <v>2849</v>
      </c>
      <c r="T17" s="397" t="s">
        <v>2849</v>
      </c>
      <c r="U17" s="397" t="s">
        <v>2849</v>
      </c>
      <c r="V17" s="397" t="s">
        <v>2849</v>
      </c>
      <c r="W17" s="397" t="s">
        <v>2849</v>
      </c>
      <c r="X17" s="397" t="s">
        <v>2849</v>
      </c>
      <c r="Y17" s="227"/>
      <c r="AA17" s="1208" t="s">
        <v>780</v>
      </c>
      <c r="AC17" s="1208" t="s">
        <v>2474</v>
      </c>
      <c r="AD17" s="1208" t="s">
        <v>781</v>
      </c>
    </row>
    <row r="18" spans="1:30" s="4" customFormat="1" ht="13.5" customHeight="1" x14ac:dyDescent="0.2">
      <c r="A18" s="224"/>
      <c r="B18" s="227"/>
      <c r="C18" s="312" t="s">
        <v>1062</v>
      </c>
      <c r="D18" s="227"/>
      <c r="E18" s="227"/>
      <c r="F18" s="227"/>
      <c r="G18" s="227"/>
      <c r="H18" s="227"/>
      <c r="I18" s="227"/>
      <c r="J18" s="227"/>
      <c r="K18" s="227"/>
      <c r="L18" s="651" t="s">
        <v>1926</v>
      </c>
      <c r="M18" s="355" t="s">
        <v>1926</v>
      </c>
      <c r="N18" s="355" t="s">
        <v>2168</v>
      </c>
      <c r="O18" s="111"/>
      <c r="P18" s="111"/>
      <c r="Q18" s="111"/>
      <c r="R18" s="111"/>
      <c r="S18" s="111"/>
      <c r="T18" s="111"/>
      <c r="U18" s="111"/>
      <c r="V18" s="111"/>
      <c r="W18" s="111"/>
      <c r="X18" s="334">
        <v>0</v>
      </c>
      <c r="Y18" s="227"/>
      <c r="AA18" s="93" t="s">
        <v>2965</v>
      </c>
      <c r="AC18" s="81" t="s">
        <v>1062</v>
      </c>
      <c r="AD18" s="4" t="s">
        <v>1926</v>
      </c>
    </row>
    <row r="19" spans="1:30" s="4" customFormat="1" ht="13.5" customHeight="1" x14ac:dyDescent="0.2">
      <c r="A19" s="224"/>
      <c r="B19" s="227"/>
      <c r="C19" s="312" t="s">
        <v>1063</v>
      </c>
      <c r="D19" s="227"/>
      <c r="E19" s="227"/>
      <c r="F19" s="227"/>
      <c r="G19" s="227"/>
      <c r="H19" s="227"/>
      <c r="I19" s="227"/>
      <c r="J19" s="227"/>
      <c r="K19" s="227"/>
      <c r="L19" s="651" t="s">
        <v>1926</v>
      </c>
      <c r="M19" s="355" t="s">
        <v>1926</v>
      </c>
      <c r="N19" s="355" t="s">
        <v>2168</v>
      </c>
      <c r="O19" s="111"/>
      <c r="P19" s="111"/>
      <c r="Q19" s="111"/>
      <c r="R19" s="111"/>
      <c r="S19" s="111"/>
      <c r="T19" s="111"/>
      <c r="U19" s="111"/>
      <c r="V19" s="111"/>
      <c r="W19" s="111"/>
      <c r="X19" s="334">
        <v>0</v>
      </c>
      <c r="Y19" s="227"/>
      <c r="AA19" s="93" t="s">
        <v>2965</v>
      </c>
      <c r="AC19" s="81" t="s">
        <v>1063</v>
      </c>
      <c r="AD19" s="4" t="s">
        <v>1926</v>
      </c>
    </row>
    <row r="20" spans="1:30" s="4" customFormat="1" ht="13.5" customHeight="1" x14ac:dyDescent="0.2">
      <c r="A20" s="224"/>
      <c r="B20" s="227"/>
      <c r="C20" s="312" t="s">
        <v>1814</v>
      </c>
      <c r="D20" s="227"/>
      <c r="E20" s="227"/>
      <c r="F20" s="227"/>
      <c r="G20" s="227"/>
      <c r="H20" s="227"/>
      <c r="I20" s="227"/>
      <c r="J20" s="227"/>
      <c r="K20" s="227"/>
      <c r="L20" s="651" t="s">
        <v>1926</v>
      </c>
      <c r="M20" s="355" t="s">
        <v>1926</v>
      </c>
      <c r="N20" s="355" t="s">
        <v>2168</v>
      </c>
      <c r="O20" s="111"/>
      <c r="P20" s="111"/>
      <c r="Q20" s="111"/>
      <c r="R20" s="111"/>
      <c r="S20" s="111"/>
      <c r="T20" s="111"/>
      <c r="U20" s="111"/>
      <c r="V20" s="111"/>
      <c r="W20" s="111"/>
      <c r="X20" s="334">
        <v>0</v>
      </c>
      <c r="Y20" s="227"/>
      <c r="AA20" s="93" t="s">
        <v>2965</v>
      </c>
      <c r="AC20" s="81" t="s">
        <v>1814</v>
      </c>
      <c r="AD20" s="4" t="s">
        <v>1926</v>
      </c>
    </row>
    <row r="21" spans="1:30" s="4" customFormat="1" ht="13.5" customHeight="1" x14ac:dyDescent="0.2">
      <c r="A21" s="224"/>
      <c r="B21" s="227"/>
      <c r="C21" s="312" t="s">
        <v>1815</v>
      </c>
      <c r="D21" s="227"/>
      <c r="E21" s="227"/>
      <c r="F21" s="227"/>
      <c r="G21" s="227"/>
      <c r="H21" s="227"/>
      <c r="I21" s="227"/>
      <c r="J21" s="227"/>
      <c r="K21" s="227"/>
      <c r="L21" s="651" t="s">
        <v>1926</v>
      </c>
      <c r="M21" s="355" t="s">
        <v>1926</v>
      </c>
      <c r="N21" s="355" t="s">
        <v>2168</v>
      </c>
      <c r="O21" s="111"/>
      <c r="P21" s="111"/>
      <c r="Q21" s="111"/>
      <c r="R21" s="111"/>
      <c r="S21" s="111"/>
      <c r="T21" s="111"/>
      <c r="U21" s="111"/>
      <c r="V21" s="111"/>
      <c r="W21" s="111"/>
      <c r="X21" s="334">
        <v>0</v>
      </c>
      <c r="Y21" s="227"/>
      <c r="AA21" s="93" t="s">
        <v>2965</v>
      </c>
      <c r="AC21" s="81" t="s">
        <v>1815</v>
      </c>
      <c r="AD21" s="4" t="s">
        <v>1926</v>
      </c>
    </row>
    <row r="22" spans="1:30" s="4" customFormat="1" ht="13.5" customHeight="1" x14ac:dyDescent="0.2">
      <c r="A22" s="224"/>
      <c r="B22" s="227"/>
      <c r="C22" s="312" t="s">
        <v>1907</v>
      </c>
      <c r="D22" s="227"/>
      <c r="E22" s="227"/>
      <c r="F22" s="227"/>
      <c r="G22" s="227"/>
      <c r="H22" s="227"/>
      <c r="I22" s="227"/>
      <c r="J22" s="227"/>
      <c r="K22" s="227"/>
      <c r="L22" s="651" t="s">
        <v>1926</v>
      </c>
      <c r="M22" s="355" t="s">
        <v>1926</v>
      </c>
      <c r="N22" s="355" t="s">
        <v>2168</v>
      </c>
      <c r="O22" s="111"/>
      <c r="P22" s="111"/>
      <c r="Q22" s="111"/>
      <c r="R22" s="111"/>
      <c r="S22" s="111"/>
      <c r="T22" s="111"/>
      <c r="U22" s="111"/>
      <c r="V22" s="111"/>
      <c r="W22" s="111"/>
      <c r="X22" s="334">
        <v>0</v>
      </c>
      <c r="Y22" s="227"/>
      <c r="AA22" s="93" t="s">
        <v>2965</v>
      </c>
      <c r="AC22" s="81" t="s">
        <v>1907</v>
      </c>
      <c r="AD22" s="4" t="s">
        <v>1926</v>
      </c>
    </row>
    <row r="23" spans="1:30" s="4" customFormat="1" ht="13.5" customHeight="1" x14ac:dyDescent="0.2">
      <c r="A23" s="224"/>
      <c r="B23" s="227"/>
      <c r="C23" s="312" t="s">
        <v>1816</v>
      </c>
      <c r="D23" s="227"/>
      <c r="E23" s="227"/>
      <c r="F23" s="227"/>
      <c r="G23" s="227"/>
      <c r="H23" s="227"/>
      <c r="I23" s="227"/>
      <c r="J23" s="227"/>
      <c r="K23" s="227"/>
      <c r="L23" s="651" t="s">
        <v>1926</v>
      </c>
      <c r="M23" s="355" t="s">
        <v>1926</v>
      </c>
      <c r="N23" s="355" t="s">
        <v>2168</v>
      </c>
      <c r="O23" s="111"/>
      <c r="P23" s="111"/>
      <c r="Q23" s="111"/>
      <c r="R23" s="111"/>
      <c r="S23" s="111"/>
      <c r="T23" s="111"/>
      <c r="U23" s="111"/>
      <c r="V23" s="111"/>
      <c r="W23" s="111"/>
      <c r="X23" s="334">
        <v>0</v>
      </c>
      <c r="Y23" s="227"/>
      <c r="AA23" s="93" t="s">
        <v>2965</v>
      </c>
      <c r="AC23" s="81" t="s">
        <v>1816</v>
      </c>
      <c r="AD23" s="4" t="s">
        <v>1926</v>
      </c>
    </row>
    <row r="24" spans="1:30" s="4" customFormat="1" ht="13.5" customHeight="1" x14ac:dyDescent="0.2">
      <c r="A24" s="224"/>
      <c r="B24" s="227"/>
      <c r="C24" s="312" t="s">
        <v>2186</v>
      </c>
      <c r="D24" s="227"/>
      <c r="E24" s="227"/>
      <c r="F24" s="227"/>
      <c r="G24" s="227"/>
      <c r="H24" s="227"/>
      <c r="I24" s="227"/>
      <c r="J24" s="227"/>
      <c r="K24" s="227"/>
      <c r="L24" s="651" t="s">
        <v>1926</v>
      </c>
      <c r="M24" s="355" t="s">
        <v>1926</v>
      </c>
      <c r="N24" s="355" t="s">
        <v>2168</v>
      </c>
      <c r="O24" s="111"/>
      <c r="P24" s="111"/>
      <c r="Q24" s="111"/>
      <c r="R24" s="111"/>
      <c r="S24" s="111"/>
      <c r="T24" s="111"/>
      <c r="U24" s="111"/>
      <c r="V24" s="111"/>
      <c r="W24" s="111"/>
      <c r="X24" s="334">
        <v>0</v>
      </c>
      <c r="Y24" s="227"/>
      <c r="AA24" s="93" t="s">
        <v>2965</v>
      </c>
      <c r="AC24" s="81" t="s">
        <v>2186</v>
      </c>
      <c r="AD24" s="4" t="s">
        <v>1926</v>
      </c>
    </row>
    <row r="25" spans="1:30" s="4" customFormat="1" ht="13.5" customHeight="1" x14ac:dyDescent="0.2">
      <c r="A25" s="224"/>
      <c r="B25" s="227"/>
      <c r="C25" s="312" t="s">
        <v>1893</v>
      </c>
      <c r="D25" s="227"/>
      <c r="E25" s="227"/>
      <c r="F25" s="227"/>
      <c r="G25" s="227"/>
      <c r="H25" s="227"/>
      <c r="I25" s="227"/>
      <c r="J25" s="227"/>
      <c r="K25" s="227"/>
      <c r="L25" s="651" t="s">
        <v>1926</v>
      </c>
      <c r="M25" s="355" t="s">
        <v>1926</v>
      </c>
      <c r="N25" s="355" t="s">
        <v>2168</v>
      </c>
      <c r="O25" s="111"/>
      <c r="P25" s="111"/>
      <c r="Q25" s="111"/>
      <c r="R25" s="111"/>
      <c r="S25" s="111"/>
      <c r="T25" s="111"/>
      <c r="U25" s="111"/>
      <c r="V25" s="111"/>
      <c r="W25" s="111"/>
      <c r="X25" s="334">
        <v>0</v>
      </c>
      <c r="Y25" s="227"/>
      <c r="AA25" s="93" t="s">
        <v>2965</v>
      </c>
      <c r="AC25" s="81" t="s">
        <v>1893</v>
      </c>
      <c r="AD25" s="4" t="s">
        <v>1926</v>
      </c>
    </row>
    <row r="26" spans="1:30" s="4" customFormat="1" ht="13.5" customHeight="1" x14ac:dyDescent="0.2">
      <c r="A26" s="224"/>
      <c r="B26" s="227"/>
      <c r="C26" s="312" t="s">
        <v>1894</v>
      </c>
      <c r="D26" s="227"/>
      <c r="E26" s="227"/>
      <c r="F26" s="227"/>
      <c r="G26" s="227"/>
      <c r="H26" s="227"/>
      <c r="I26" s="227"/>
      <c r="J26" s="227"/>
      <c r="K26" s="227"/>
      <c r="L26" s="651" t="s">
        <v>1926</v>
      </c>
      <c r="M26" s="355" t="s">
        <v>1926</v>
      </c>
      <c r="N26" s="355" t="s">
        <v>2168</v>
      </c>
      <c r="O26" s="111"/>
      <c r="P26" s="111"/>
      <c r="Q26" s="111"/>
      <c r="R26" s="111"/>
      <c r="S26" s="111"/>
      <c r="T26" s="111"/>
      <c r="U26" s="111"/>
      <c r="V26" s="111"/>
      <c r="W26" s="111"/>
      <c r="X26" s="334">
        <v>0</v>
      </c>
      <c r="Y26" s="227"/>
      <c r="AA26" s="93" t="s">
        <v>2965</v>
      </c>
      <c r="AC26" s="81" t="s">
        <v>1894</v>
      </c>
      <c r="AD26" s="4" t="s">
        <v>1926</v>
      </c>
    </row>
    <row r="27" spans="1:30" s="4" customFormat="1" ht="13.5" customHeight="1" x14ac:dyDescent="0.2">
      <c r="A27" s="224"/>
      <c r="B27" s="227"/>
      <c r="C27" s="312" t="s">
        <v>2400</v>
      </c>
      <c r="D27" s="227"/>
      <c r="E27" s="227"/>
      <c r="F27" s="227"/>
      <c r="G27" s="227"/>
      <c r="H27" s="227"/>
      <c r="I27" s="227"/>
      <c r="J27" s="227"/>
      <c r="K27" s="227"/>
      <c r="L27" s="651" t="s">
        <v>1926</v>
      </c>
      <c r="M27" s="355" t="s">
        <v>1926</v>
      </c>
      <c r="N27" s="355" t="s">
        <v>2168</v>
      </c>
      <c r="O27" s="111"/>
      <c r="P27" s="111"/>
      <c r="Q27" s="111"/>
      <c r="R27" s="111"/>
      <c r="S27" s="111"/>
      <c r="T27" s="111"/>
      <c r="U27" s="111"/>
      <c r="V27" s="111"/>
      <c r="W27" s="111"/>
      <c r="X27" s="334">
        <v>0</v>
      </c>
      <c r="Y27" s="227"/>
      <c r="AA27" s="93" t="s">
        <v>2965</v>
      </c>
      <c r="AC27" s="81" t="s">
        <v>2400</v>
      </c>
      <c r="AD27" s="4" t="s">
        <v>1926</v>
      </c>
    </row>
    <row r="28" spans="1:30" s="4" customFormat="1" ht="13.5" customHeight="1" x14ac:dyDescent="0.2">
      <c r="A28" s="224"/>
      <c r="B28" s="227"/>
      <c r="C28" s="312" t="s">
        <v>2187</v>
      </c>
      <c r="D28" s="227"/>
      <c r="E28" s="227"/>
      <c r="F28" s="227"/>
      <c r="G28" s="227"/>
      <c r="H28" s="227"/>
      <c r="I28" s="227"/>
      <c r="J28" s="227"/>
      <c r="K28" s="227"/>
      <c r="L28" s="651" t="s">
        <v>1926</v>
      </c>
      <c r="M28" s="355" t="s">
        <v>1926</v>
      </c>
      <c r="N28" s="355" t="s">
        <v>2168</v>
      </c>
      <c r="O28" s="111"/>
      <c r="P28" s="111"/>
      <c r="Q28" s="111"/>
      <c r="R28" s="111"/>
      <c r="S28" s="111"/>
      <c r="T28" s="111"/>
      <c r="U28" s="111"/>
      <c r="V28" s="111"/>
      <c r="W28" s="111"/>
      <c r="X28" s="334">
        <v>0</v>
      </c>
      <c r="Y28" s="227"/>
      <c r="AA28" s="93" t="s">
        <v>2965</v>
      </c>
      <c r="AC28" s="81" t="s">
        <v>2187</v>
      </c>
      <c r="AD28" s="4" t="s">
        <v>1926</v>
      </c>
    </row>
    <row r="29" spans="1:30" s="4" customFormat="1" ht="13.5" customHeight="1" x14ac:dyDescent="0.2">
      <c r="A29" s="224"/>
      <c r="B29" s="227"/>
      <c r="C29" s="312" t="s">
        <v>1895</v>
      </c>
      <c r="D29" s="227"/>
      <c r="E29" s="227"/>
      <c r="F29" s="227"/>
      <c r="G29" s="227"/>
      <c r="H29" s="227"/>
      <c r="I29" s="227"/>
      <c r="J29" s="227"/>
      <c r="K29" s="227"/>
      <c r="L29" s="651" t="s">
        <v>1926</v>
      </c>
      <c r="M29" s="355" t="s">
        <v>1926</v>
      </c>
      <c r="N29" s="355" t="s">
        <v>2168</v>
      </c>
      <c r="O29" s="111"/>
      <c r="P29" s="111"/>
      <c r="Q29" s="111"/>
      <c r="R29" s="111"/>
      <c r="S29" s="111"/>
      <c r="T29" s="111"/>
      <c r="U29" s="111"/>
      <c r="V29" s="111"/>
      <c r="W29" s="111"/>
      <c r="X29" s="334">
        <v>0</v>
      </c>
      <c r="Y29" s="227"/>
      <c r="AA29" s="93" t="s">
        <v>2965</v>
      </c>
      <c r="AC29" s="81" t="s">
        <v>1895</v>
      </c>
      <c r="AD29" s="4" t="s">
        <v>1926</v>
      </c>
    </row>
    <row r="30" spans="1:30" s="4" customFormat="1" ht="13.5" customHeight="1" x14ac:dyDescent="0.2">
      <c r="A30" s="224"/>
      <c r="B30" s="227"/>
      <c r="C30" s="312" t="s">
        <v>2188</v>
      </c>
      <c r="D30" s="227"/>
      <c r="E30" s="227"/>
      <c r="F30" s="227"/>
      <c r="G30" s="227"/>
      <c r="H30" s="227"/>
      <c r="I30" s="227"/>
      <c r="J30" s="227"/>
      <c r="K30" s="227"/>
      <c r="L30" s="651" t="s">
        <v>1926</v>
      </c>
      <c r="M30" s="355" t="s">
        <v>1926</v>
      </c>
      <c r="N30" s="355" t="s">
        <v>2168</v>
      </c>
      <c r="O30" s="111"/>
      <c r="P30" s="111"/>
      <c r="Q30" s="111"/>
      <c r="R30" s="111"/>
      <c r="S30" s="111"/>
      <c r="T30" s="111"/>
      <c r="U30" s="111"/>
      <c r="V30" s="111"/>
      <c r="W30" s="111"/>
      <c r="X30" s="334">
        <v>0</v>
      </c>
      <c r="Y30" s="227"/>
      <c r="AA30" s="93" t="s">
        <v>2965</v>
      </c>
      <c r="AC30" s="81" t="s">
        <v>2188</v>
      </c>
      <c r="AD30" s="4" t="s">
        <v>1926</v>
      </c>
    </row>
    <row r="31" spans="1:30" s="4" customFormat="1" ht="13.5" customHeight="1" x14ac:dyDescent="0.2">
      <c r="A31" s="224"/>
      <c r="B31" s="227"/>
      <c r="C31" s="312" t="s">
        <v>2189</v>
      </c>
      <c r="D31" s="227"/>
      <c r="E31" s="227"/>
      <c r="F31" s="227"/>
      <c r="G31" s="227"/>
      <c r="H31" s="227"/>
      <c r="I31" s="227"/>
      <c r="J31" s="227"/>
      <c r="K31" s="227"/>
      <c r="L31" s="651" t="s">
        <v>1926</v>
      </c>
      <c r="M31" s="355" t="s">
        <v>1926</v>
      </c>
      <c r="N31" s="355" t="s">
        <v>2168</v>
      </c>
      <c r="O31" s="111"/>
      <c r="P31" s="111"/>
      <c r="Q31" s="111"/>
      <c r="R31" s="111"/>
      <c r="S31" s="111"/>
      <c r="T31" s="111"/>
      <c r="U31" s="111"/>
      <c r="V31" s="111"/>
      <c r="W31" s="111"/>
      <c r="X31" s="334">
        <v>0</v>
      </c>
      <c r="Y31" s="227"/>
      <c r="AA31" s="93" t="s">
        <v>2965</v>
      </c>
      <c r="AC31" s="81" t="s">
        <v>2189</v>
      </c>
      <c r="AD31" s="4" t="s">
        <v>1926</v>
      </c>
    </row>
    <row r="32" spans="1:30" s="4" customFormat="1" ht="13.5" customHeight="1" x14ac:dyDescent="0.2">
      <c r="A32" s="224"/>
      <c r="B32" s="227"/>
      <c r="C32" s="312" t="s">
        <v>523</v>
      </c>
      <c r="D32" s="227"/>
      <c r="E32" s="227"/>
      <c r="F32" s="227"/>
      <c r="G32" s="227"/>
      <c r="H32" s="227"/>
      <c r="I32" s="227"/>
      <c r="J32" s="227"/>
      <c r="K32" s="227"/>
      <c r="L32" s="651" t="s">
        <v>1926</v>
      </c>
      <c r="M32" s="355" t="s">
        <v>1926</v>
      </c>
      <c r="N32" s="355" t="s">
        <v>2168</v>
      </c>
      <c r="O32" s="111"/>
      <c r="P32" s="111"/>
      <c r="Q32" s="111"/>
      <c r="R32" s="111"/>
      <c r="S32" s="111"/>
      <c r="T32" s="111"/>
      <c r="U32" s="111"/>
      <c r="V32" s="111"/>
      <c r="W32" s="111"/>
      <c r="X32" s="334">
        <v>0</v>
      </c>
      <c r="Y32" s="227"/>
      <c r="AA32" s="93" t="s">
        <v>2965</v>
      </c>
      <c r="AC32" s="81" t="s">
        <v>523</v>
      </c>
      <c r="AD32" s="4" t="s">
        <v>1926</v>
      </c>
    </row>
    <row r="33" spans="1:30" s="4" customFormat="1" ht="13.5" customHeight="1" x14ac:dyDescent="0.2">
      <c r="A33" s="224"/>
      <c r="B33" s="227"/>
      <c r="C33" s="312" t="s">
        <v>1652</v>
      </c>
      <c r="D33" s="227"/>
      <c r="E33" s="227"/>
      <c r="F33" s="227"/>
      <c r="G33" s="227"/>
      <c r="H33" s="227"/>
      <c r="I33" s="227"/>
      <c r="J33" s="227"/>
      <c r="K33" s="227"/>
      <c r="L33" s="651" t="s">
        <v>1926</v>
      </c>
      <c r="M33" s="355" t="s">
        <v>1926</v>
      </c>
      <c r="N33" s="355" t="s">
        <v>2168</v>
      </c>
      <c r="O33" s="111"/>
      <c r="P33" s="111"/>
      <c r="Q33" s="111"/>
      <c r="R33" s="111"/>
      <c r="S33" s="111"/>
      <c r="T33" s="111"/>
      <c r="U33" s="111"/>
      <c r="V33" s="111"/>
      <c r="W33" s="111"/>
      <c r="X33" s="334">
        <v>0</v>
      </c>
      <c r="Y33" s="227"/>
      <c r="AA33" s="93" t="s">
        <v>2965</v>
      </c>
      <c r="AC33" s="81" t="s">
        <v>1652</v>
      </c>
      <c r="AD33" s="4" t="s">
        <v>1926</v>
      </c>
    </row>
    <row r="34" spans="1:30" s="4" customFormat="1" ht="13.5" customHeight="1" x14ac:dyDescent="0.2">
      <c r="A34" s="224"/>
      <c r="B34" s="227"/>
      <c r="C34" s="312" t="s">
        <v>1653</v>
      </c>
      <c r="D34" s="227"/>
      <c r="E34" s="227"/>
      <c r="F34" s="227"/>
      <c r="G34" s="227"/>
      <c r="H34" s="227"/>
      <c r="I34" s="227"/>
      <c r="J34" s="227"/>
      <c r="K34" s="227"/>
      <c r="L34" s="651" t="s">
        <v>1926</v>
      </c>
      <c r="M34" s="355" t="s">
        <v>1926</v>
      </c>
      <c r="N34" s="355" t="s">
        <v>2168</v>
      </c>
      <c r="O34" s="111"/>
      <c r="P34" s="111"/>
      <c r="Q34" s="111"/>
      <c r="R34" s="111"/>
      <c r="S34" s="111"/>
      <c r="T34" s="111"/>
      <c r="U34" s="111"/>
      <c r="V34" s="111"/>
      <c r="W34" s="111"/>
      <c r="X34" s="334">
        <v>0</v>
      </c>
      <c r="Y34" s="227"/>
      <c r="AA34" s="93" t="s">
        <v>2965</v>
      </c>
      <c r="AC34" s="81" t="s">
        <v>1653</v>
      </c>
      <c r="AD34" s="4" t="s">
        <v>1926</v>
      </c>
    </row>
    <row r="35" spans="1:30" s="4" customFormat="1" ht="13.5" customHeight="1" x14ac:dyDescent="0.2">
      <c r="A35" s="224"/>
      <c r="B35" s="227"/>
      <c r="C35" s="312" t="s">
        <v>1654</v>
      </c>
      <c r="D35" s="227"/>
      <c r="E35" s="227"/>
      <c r="F35" s="227"/>
      <c r="G35" s="227"/>
      <c r="H35" s="227"/>
      <c r="I35" s="227"/>
      <c r="J35" s="227"/>
      <c r="K35" s="227"/>
      <c r="L35" s="651" t="s">
        <v>1926</v>
      </c>
      <c r="M35" s="355" t="s">
        <v>1926</v>
      </c>
      <c r="N35" s="652" t="s">
        <v>2168</v>
      </c>
      <c r="O35" s="111"/>
      <c r="P35" s="111"/>
      <c r="Q35" s="111"/>
      <c r="R35" s="111"/>
      <c r="S35" s="111"/>
      <c r="T35" s="111"/>
      <c r="U35" s="111"/>
      <c r="V35" s="111"/>
      <c r="W35" s="111"/>
      <c r="X35" s="334">
        <v>0</v>
      </c>
      <c r="Y35" s="227"/>
      <c r="AA35" s="93" t="s">
        <v>2965</v>
      </c>
      <c r="AC35" s="81" t="s">
        <v>1654</v>
      </c>
      <c r="AD35" s="4" t="s">
        <v>1926</v>
      </c>
    </row>
    <row r="36" spans="1:30" s="4" customFormat="1" ht="13.5" customHeight="1" x14ac:dyDescent="0.2">
      <c r="A36" s="224"/>
      <c r="B36" s="227"/>
      <c r="C36" s="312" t="s">
        <v>1655</v>
      </c>
      <c r="D36" s="227"/>
      <c r="E36" s="227"/>
      <c r="F36" s="227"/>
      <c r="G36" s="227"/>
      <c r="H36" s="227"/>
      <c r="I36" s="227"/>
      <c r="J36" s="227"/>
      <c r="K36" s="227"/>
      <c r="L36" s="651" t="s">
        <v>1926</v>
      </c>
      <c r="M36" s="355" t="s">
        <v>1926</v>
      </c>
      <c r="N36" s="652" t="s">
        <v>2168</v>
      </c>
      <c r="O36" s="111"/>
      <c r="P36" s="111"/>
      <c r="Q36" s="111"/>
      <c r="R36" s="111"/>
      <c r="S36" s="111"/>
      <c r="T36" s="111"/>
      <c r="U36" s="111"/>
      <c r="V36" s="111"/>
      <c r="W36" s="111"/>
      <c r="X36" s="334">
        <v>0</v>
      </c>
      <c r="Y36" s="227"/>
      <c r="AA36" s="93" t="s">
        <v>2965</v>
      </c>
      <c r="AC36" s="81" t="s">
        <v>1655</v>
      </c>
      <c r="AD36" s="4" t="s">
        <v>1926</v>
      </c>
    </row>
    <row r="37" spans="1:30" s="4" customFormat="1" ht="13.5" customHeight="1" x14ac:dyDescent="0.2">
      <c r="A37" s="224"/>
      <c r="B37" s="227"/>
      <c r="C37" s="312" t="s">
        <v>2401</v>
      </c>
      <c r="D37" s="227"/>
      <c r="E37" s="227"/>
      <c r="F37" s="227"/>
      <c r="G37" s="227"/>
      <c r="H37" s="227"/>
      <c r="I37" s="227"/>
      <c r="J37" s="227"/>
      <c r="K37" s="227"/>
      <c r="L37" s="651" t="s">
        <v>1926</v>
      </c>
      <c r="M37" s="355" t="s">
        <v>1926</v>
      </c>
      <c r="N37" s="652" t="s">
        <v>2168</v>
      </c>
      <c r="O37" s="111"/>
      <c r="P37" s="111"/>
      <c r="Q37" s="111"/>
      <c r="R37" s="111"/>
      <c r="S37" s="111"/>
      <c r="T37" s="111"/>
      <c r="U37" s="111"/>
      <c r="V37" s="111"/>
      <c r="W37" s="111"/>
      <c r="X37" s="334">
        <v>0</v>
      </c>
      <c r="Y37" s="227"/>
      <c r="AA37" s="93" t="s">
        <v>2965</v>
      </c>
      <c r="AC37" s="81" t="s">
        <v>2401</v>
      </c>
      <c r="AD37" s="4" t="s">
        <v>1926</v>
      </c>
    </row>
    <row r="38" spans="1:30" s="4" customFormat="1" ht="13.5" customHeight="1" x14ac:dyDescent="0.2">
      <c r="A38" s="224"/>
      <c r="B38" s="227"/>
      <c r="C38" s="312" t="s">
        <v>1656</v>
      </c>
      <c r="D38" s="227"/>
      <c r="E38" s="227"/>
      <c r="F38" s="227"/>
      <c r="G38" s="227"/>
      <c r="H38" s="227"/>
      <c r="I38" s="227"/>
      <c r="J38" s="227"/>
      <c r="K38" s="227"/>
      <c r="L38" s="651" t="s">
        <v>1926</v>
      </c>
      <c r="M38" s="355" t="s">
        <v>1926</v>
      </c>
      <c r="N38" s="652" t="s">
        <v>2168</v>
      </c>
      <c r="O38" s="111"/>
      <c r="P38" s="111"/>
      <c r="Q38" s="111"/>
      <c r="R38" s="111"/>
      <c r="S38" s="111"/>
      <c r="T38" s="111"/>
      <c r="U38" s="111"/>
      <c r="V38" s="111"/>
      <c r="W38" s="111"/>
      <c r="X38" s="334">
        <v>0</v>
      </c>
      <c r="Y38" s="227"/>
      <c r="AA38" s="93" t="s">
        <v>2965</v>
      </c>
      <c r="AC38" s="81" t="s">
        <v>1656</v>
      </c>
      <c r="AD38" s="4" t="s">
        <v>1926</v>
      </c>
    </row>
    <row r="39" spans="1:30" s="4" customFormat="1" ht="13.5" customHeight="1" x14ac:dyDescent="0.2">
      <c r="A39" s="224"/>
      <c r="B39" s="227"/>
      <c r="C39" s="347" t="s">
        <v>1130</v>
      </c>
      <c r="D39" s="227"/>
      <c r="E39" s="399" t="s">
        <v>966</v>
      </c>
      <c r="F39" s="227"/>
      <c r="G39" s="399"/>
      <c r="H39" s="399" t="s">
        <v>893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1556</v>
      </c>
      <c r="G1" s="203" t="s">
        <v>1556</v>
      </c>
      <c r="H1" s="162" t="s">
        <v>2084</v>
      </c>
      <c r="I1" s="203" t="s">
        <v>1556</v>
      </c>
      <c r="J1" s="203" t="s">
        <v>1556</v>
      </c>
      <c r="K1" s="162"/>
      <c r="L1" s="162"/>
      <c r="M1" s="203" t="s">
        <v>2084</v>
      </c>
      <c r="N1" s="162"/>
      <c r="O1" s="203"/>
      <c r="P1" s="203"/>
      <c r="Q1" s="203"/>
      <c r="R1" s="203"/>
      <c r="S1" s="203"/>
      <c r="T1" s="203"/>
      <c r="U1" s="203"/>
      <c r="V1" s="203"/>
      <c r="W1" s="203"/>
      <c r="X1" s="203"/>
      <c r="Y1" s="203"/>
      <c r="Z1" s="203"/>
      <c r="AA1" s="203"/>
      <c r="AB1" s="203"/>
      <c r="AC1" s="203"/>
      <c r="AD1" s="824">
        <v>42892.538472222222</v>
      </c>
      <c r="AE1" s="203"/>
    </row>
    <row r="2" spans="1:34" s="150" customFormat="1" ht="5.0999999999999996" customHeight="1" x14ac:dyDescent="0.2">
      <c r="A2" s="213"/>
      <c r="B2" s="1180"/>
      <c r="C2" s="1140" t="s">
        <v>1673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2956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2878</v>
      </c>
      <c r="AE3" s="1189"/>
    </row>
    <row r="4" spans="1:34" s="146" customFormat="1" ht="13.5" customHeight="1" x14ac:dyDescent="0.2">
      <c r="A4" s="162"/>
      <c r="B4" s="1166"/>
      <c r="C4" s="1167" t="s">
        <v>2957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218</v>
      </c>
      <c r="AE4" s="1194"/>
      <c r="AH4" s="188"/>
    </row>
    <row r="5" spans="1:34" s="146" customFormat="1" ht="9.6" customHeight="1" x14ac:dyDescent="0.2">
      <c r="A5" s="162"/>
      <c r="B5" s="1169"/>
      <c r="C5" s="1172" t="s">
        <v>2958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2959</v>
      </c>
      <c r="AE5" s="1194"/>
      <c r="AH5" s="133"/>
    </row>
    <row r="6" spans="1:34" s="166" customFormat="1" ht="17.100000000000001" hidden="1" customHeight="1" x14ac:dyDescent="0.2">
      <c r="A6" s="209"/>
      <c r="B6" s="1186"/>
      <c r="C6" s="1162" t="s">
        <v>2960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2879</v>
      </c>
      <c r="AE6" s="1189"/>
    </row>
    <row r="7" spans="1:34" s="167" customFormat="1" ht="15" hidden="1" customHeight="1" x14ac:dyDescent="0.2">
      <c r="A7" s="162"/>
      <c r="B7" s="1166"/>
      <c r="C7" s="1167" t="s">
        <v>2961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2962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2963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738</v>
      </c>
      <c r="P11" s="521" t="s">
        <v>732</v>
      </c>
      <c r="Q11" s="521" t="s">
        <v>2816</v>
      </c>
      <c r="R11" s="521" t="s">
        <v>733</v>
      </c>
      <c r="S11" s="521" t="s">
        <v>734</v>
      </c>
      <c r="T11" s="521" t="s">
        <v>735</v>
      </c>
      <c r="U11" s="521" t="s">
        <v>1145</v>
      </c>
      <c r="V11" s="522"/>
      <c r="W11" s="521" t="s">
        <v>736</v>
      </c>
      <c r="X11" s="521" t="s">
        <v>737</v>
      </c>
      <c r="Y11" s="521" t="s">
        <v>739</v>
      </c>
      <c r="Z11" s="521" t="s">
        <v>920</v>
      </c>
      <c r="AA11" s="521" t="s">
        <v>921</v>
      </c>
      <c r="AB11" s="521" t="s">
        <v>2817</v>
      </c>
      <c r="AC11" s="522"/>
      <c r="AD11" s="521" t="s">
        <v>617</v>
      </c>
      <c r="AE11" s="519"/>
    </row>
    <row r="12" spans="1:34" s="523" customFormat="1" ht="32.1" hidden="1" customHeight="1" x14ac:dyDescent="0.2">
      <c r="A12" s="518" t="s">
        <v>2084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1566</v>
      </c>
      <c r="F14" s="514"/>
      <c r="G14" s="514"/>
      <c r="H14" s="527"/>
      <c r="I14" s="514"/>
      <c r="J14" s="514"/>
      <c r="K14" s="514"/>
      <c r="L14" s="514"/>
      <c r="M14" s="514"/>
      <c r="N14" s="515"/>
      <c r="O14" s="528" t="s">
        <v>2849</v>
      </c>
      <c r="P14" s="528" t="s">
        <v>2849</v>
      </c>
      <c r="Q14" s="528" t="s">
        <v>2849</v>
      </c>
      <c r="R14" s="528" t="s">
        <v>2849</v>
      </c>
      <c r="S14" s="528" t="s">
        <v>2849</v>
      </c>
      <c r="T14" s="528" t="s">
        <v>2849</v>
      </c>
      <c r="U14" s="528" t="s">
        <v>2849</v>
      </c>
      <c r="V14" s="522"/>
      <c r="W14" s="528" t="s">
        <v>2849</v>
      </c>
      <c r="X14" s="528" t="s">
        <v>2849</v>
      </c>
      <c r="Y14" s="528" t="s">
        <v>2849</v>
      </c>
      <c r="Z14" s="528" t="s">
        <v>2849</v>
      </c>
      <c r="AA14" s="528" t="s">
        <v>2849</v>
      </c>
      <c r="AB14" s="528" t="s">
        <v>2849</v>
      </c>
      <c r="AC14" s="522"/>
      <c r="AD14" s="528" t="s">
        <v>2849</v>
      </c>
      <c r="AE14" s="514"/>
    </row>
    <row r="15" spans="1:34" s="526" customFormat="1" ht="8.1" customHeight="1" x14ac:dyDescent="0.2">
      <c r="A15" s="525"/>
      <c r="B15" s="514"/>
      <c r="C15" s="809" t="s">
        <v>2907</v>
      </c>
      <c r="D15" s="514"/>
      <c r="E15" s="529" t="s">
        <v>1106</v>
      </c>
      <c r="F15" s="514"/>
      <c r="G15" s="514"/>
      <c r="H15" s="529"/>
      <c r="I15" s="514"/>
      <c r="J15" s="514"/>
      <c r="K15" s="514"/>
      <c r="L15" s="514"/>
      <c r="M15" s="514"/>
      <c r="N15" s="515" t="s">
        <v>119</v>
      </c>
      <c r="O15" s="543">
        <v>4017968</v>
      </c>
      <c r="P15" s="543"/>
      <c r="Q15" s="543">
        <v>810544</v>
      </c>
      <c r="R15" s="543">
        <v>159769</v>
      </c>
      <c r="S15" s="543">
        <v>63375</v>
      </c>
      <c r="T15" s="543"/>
      <c r="U15" s="544">
        <v>5051656</v>
      </c>
      <c r="V15" s="545"/>
      <c r="W15" s="543"/>
      <c r="X15" s="543">
        <v>248330</v>
      </c>
      <c r="Y15" s="543">
        <v>155894</v>
      </c>
      <c r="Z15" s="543">
        <v>294938</v>
      </c>
      <c r="AA15" s="543">
        <v>2808</v>
      </c>
      <c r="AB15" s="544">
        <v>5753626</v>
      </c>
      <c r="AC15" s="545"/>
      <c r="AD15" s="544">
        <v>5750818</v>
      </c>
      <c r="AE15" s="514"/>
    </row>
    <row r="16" spans="1:34" s="526" customFormat="1" ht="8.1" customHeight="1" x14ac:dyDescent="0.2">
      <c r="A16" s="525"/>
      <c r="B16" s="514"/>
      <c r="C16" s="809" t="s">
        <v>2908</v>
      </c>
      <c r="D16" s="514"/>
      <c r="E16" s="529" t="s">
        <v>2442</v>
      </c>
      <c r="F16" s="514"/>
      <c r="G16" s="514"/>
      <c r="H16" s="529"/>
      <c r="I16" s="514"/>
      <c r="J16" s="514"/>
      <c r="K16" s="514"/>
      <c r="L16" s="514"/>
      <c r="M16" s="514"/>
      <c r="N16" s="515" t="s">
        <v>119</v>
      </c>
      <c r="O16" s="543">
        <v>9822857</v>
      </c>
      <c r="P16" s="543">
        <v>91390</v>
      </c>
      <c r="Q16" s="543">
        <v>20614423</v>
      </c>
      <c r="R16" s="543">
        <v>5939863</v>
      </c>
      <c r="S16" s="543">
        <v>1162207</v>
      </c>
      <c r="T16" s="543"/>
      <c r="U16" s="544">
        <v>37630740</v>
      </c>
      <c r="V16" s="545"/>
      <c r="W16" s="543">
        <v>115098</v>
      </c>
      <c r="X16" s="543">
        <v>33985795</v>
      </c>
      <c r="Y16" s="543">
        <v>-814432</v>
      </c>
      <c r="Z16" s="543">
        <v>1017900</v>
      </c>
      <c r="AA16" s="543">
        <v>-1196</v>
      </c>
      <c r="AB16" s="544">
        <v>71933905</v>
      </c>
      <c r="AC16" s="545"/>
      <c r="AD16" s="544">
        <v>71935101</v>
      </c>
      <c r="AE16" s="514"/>
    </row>
    <row r="17" spans="1:31" s="526" customFormat="1" ht="8.1" customHeight="1" x14ac:dyDescent="0.2">
      <c r="A17" s="525"/>
      <c r="B17" s="514"/>
      <c r="C17" s="809" t="s">
        <v>1817</v>
      </c>
      <c r="D17" s="514"/>
      <c r="E17" s="529" t="s">
        <v>144</v>
      </c>
      <c r="F17" s="514"/>
      <c r="G17" s="514"/>
      <c r="H17" s="529"/>
      <c r="I17" s="514"/>
      <c r="J17" s="514"/>
      <c r="K17" s="514"/>
      <c r="L17" s="514"/>
      <c r="M17" s="514"/>
      <c r="N17" s="515" t="s">
        <v>119</v>
      </c>
      <c r="O17" s="543">
        <v>24247193</v>
      </c>
      <c r="P17" s="543">
        <v>111929</v>
      </c>
      <c r="Q17" s="543">
        <v>22863045</v>
      </c>
      <c r="R17" s="543">
        <v>3618420</v>
      </c>
      <c r="S17" s="543">
        <v>1747946</v>
      </c>
      <c r="T17" s="543"/>
      <c r="U17" s="544">
        <v>52588533</v>
      </c>
      <c r="V17" s="545"/>
      <c r="W17" s="543">
        <v>139571</v>
      </c>
      <c r="X17" s="543">
        <v>16269766</v>
      </c>
      <c r="Y17" s="543">
        <v>-33494700</v>
      </c>
      <c r="Z17" s="544">
        <v>-18981904</v>
      </c>
      <c r="AA17" s="543">
        <v>17512</v>
      </c>
      <c r="AB17" s="544">
        <v>16538778</v>
      </c>
      <c r="AC17" s="545"/>
      <c r="AD17" s="544">
        <v>16521266</v>
      </c>
      <c r="AE17" s="514"/>
    </row>
    <row r="18" spans="1:31" s="531" customFormat="1" ht="8.1" customHeight="1" x14ac:dyDescent="0.2">
      <c r="A18" s="525"/>
      <c r="B18" s="527"/>
      <c r="C18" s="809" t="s">
        <v>1130</v>
      </c>
      <c r="D18" s="527"/>
      <c r="E18" s="527"/>
      <c r="F18" s="530"/>
      <c r="G18" s="530"/>
      <c r="H18" s="527"/>
      <c r="I18" s="530"/>
      <c r="J18" s="530"/>
      <c r="K18" s="530"/>
      <c r="L18" s="530" t="s">
        <v>1145</v>
      </c>
      <c r="M18" s="530" t="s">
        <v>2657</v>
      </c>
      <c r="N18" s="515"/>
      <c r="O18" s="544">
        <v>38088018</v>
      </c>
      <c r="P18" s="544">
        <v>203319</v>
      </c>
      <c r="Q18" s="544">
        <v>44288012</v>
      </c>
      <c r="R18" s="544">
        <v>9718052</v>
      </c>
      <c r="S18" s="544">
        <v>2973528</v>
      </c>
      <c r="T18" s="544">
        <v>0</v>
      </c>
      <c r="U18" s="544">
        <v>95270929</v>
      </c>
      <c r="V18" s="545"/>
      <c r="W18" s="544">
        <v>254669</v>
      </c>
      <c r="X18" s="544">
        <v>50503891</v>
      </c>
      <c r="Y18" s="544">
        <v>-34153238</v>
      </c>
      <c r="Z18" s="544">
        <v>-17669066</v>
      </c>
      <c r="AA18" s="544">
        <v>19124</v>
      </c>
      <c r="AB18" s="544">
        <v>94226309</v>
      </c>
      <c r="AC18" s="545"/>
      <c r="AD18" s="544">
        <v>94207185</v>
      </c>
      <c r="AE18" s="527"/>
    </row>
    <row r="19" spans="1:31" s="526" customFormat="1" ht="8.1" customHeight="1" x14ac:dyDescent="0.2">
      <c r="A19" s="525"/>
      <c r="B19" s="514"/>
      <c r="C19" s="809"/>
      <c r="D19" s="514"/>
      <c r="E19" s="527" t="s">
        <v>2848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2913</v>
      </c>
      <c r="D20" s="514"/>
      <c r="E20" s="529" t="s">
        <v>1299</v>
      </c>
      <c r="F20" s="514"/>
      <c r="G20" s="514"/>
      <c r="H20" s="529"/>
      <c r="I20" s="514"/>
      <c r="J20" s="514"/>
      <c r="K20" s="514"/>
      <c r="L20" s="514"/>
      <c r="M20" s="514"/>
      <c r="N20" s="515" t="s">
        <v>119</v>
      </c>
      <c r="O20" s="543">
        <v>53223016</v>
      </c>
      <c r="P20" s="543">
        <v>459355</v>
      </c>
      <c r="Q20" s="543">
        <v>2915089</v>
      </c>
      <c r="R20" s="543">
        <v>161118</v>
      </c>
      <c r="S20" s="543">
        <v>67603</v>
      </c>
      <c r="T20" s="543"/>
      <c r="U20" s="544">
        <v>56826181</v>
      </c>
      <c r="V20" s="545"/>
      <c r="W20" s="543">
        <v>581441</v>
      </c>
      <c r="X20" s="543">
        <v>1827780</v>
      </c>
      <c r="Y20" s="543">
        <v>258532</v>
      </c>
      <c r="Z20" s="543">
        <v>1361732</v>
      </c>
      <c r="AA20" s="543">
        <v>533317</v>
      </c>
      <c r="AB20" s="544">
        <v>61388983</v>
      </c>
      <c r="AC20" s="545"/>
      <c r="AD20" s="544">
        <v>60855666</v>
      </c>
      <c r="AE20" s="514"/>
    </row>
    <row r="21" spans="1:31" s="526" customFormat="1" ht="8.1" customHeight="1" x14ac:dyDescent="0.2">
      <c r="A21" s="525"/>
      <c r="B21" s="514"/>
      <c r="C21" s="809" t="s">
        <v>2914</v>
      </c>
      <c r="D21" s="514"/>
      <c r="E21" s="529" t="s">
        <v>2077</v>
      </c>
      <c r="F21" s="514"/>
      <c r="G21" s="514"/>
      <c r="H21" s="529"/>
      <c r="I21" s="514"/>
      <c r="J21" s="514"/>
      <c r="K21" s="514"/>
      <c r="L21" s="514"/>
      <c r="M21" s="514"/>
      <c r="N21" s="515" t="s">
        <v>119</v>
      </c>
      <c r="O21" s="543">
        <v>104745598</v>
      </c>
      <c r="P21" s="543">
        <v>588107</v>
      </c>
      <c r="Q21" s="543">
        <v>10374464</v>
      </c>
      <c r="R21" s="543">
        <v>226017</v>
      </c>
      <c r="S21" s="543">
        <v>453932</v>
      </c>
      <c r="T21" s="543">
        <v>24000</v>
      </c>
      <c r="U21" s="544">
        <v>116412118</v>
      </c>
      <c r="V21" s="545"/>
      <c r="W21" s="543">
        <v>814517</v>
      </c>
      <c r="X21" s="543">
        <v>2797370</v>
      </c>
      <c r="Y21" s="543">
        <v>1331794</v>
      </c>
      <c r="Z21" s="543">
        <v>1429366</v>
      </c>
      <c r="AA21" s="543">
        <v>-4468899</v>
      </c>
      <c r="AB21" s="544">
        <v>118316266</v>
      </c>
      <c r="AC21" s="545"/>
      <c r="AD21" s="544">
        <v>122785165</v>
      </c>
      <c r="AE21" s="514"/>
    </row>
    <row r="22" spans="1:31" s="526" customFormat="1" ht="8.1" customHeight="1" x14ac:dyDescent="0.2">
      <c r="A22" s="525"/>
      <c r="B22" s="514"/>
      <c r="C22" s="809" t="s">
        <v>2915</v>
      </c>
      <c r="D22" s="514"/>
      <c r="E22" s="529" t="s">
        <v>910</v>
      </c>
      <c r="F22" s="514"/>
      <c r="G22" s="514"/>
      <c r="H22" s="529"/>
      <c r="I22" s="514"/>
      <c r="J22" s="514"/>
      <c r="K22" s="514"/>
      <c r="L22" s="514"/>
      <c r="M22" s="514"/>
      <c r="N22" s="515" t="s">
        <v>119</v>
      </c>
      <c r="O22" s="543"/>
      <c r="P22" s="543"/>
      <c r="Q22" s="543"/>
      <c r="R22" s="543"/>
      <c r="S22" s="543"/>
      <c r="T22" s="543">
        <v>3718427</v>
      </c>
      <c r="U22" s="544">
        <v>3718427</v>
      </c>
      <c r="V22" s="545"/>
      <c r="W22" s="543"/>
      <c r="X22" s="543"/>
      <c r="Y22" s="543"/>
      <c r="Z22" s="543">
        <v>51384</v>
      </c>
      <c r="AA22" s="543"/>
      <c r="AB22" s="544">
        <v>3769811</v>
      </c>
      <c r="AC22" s="545"/>
      <c r="AD22" s="544">
        <v>3769811</v>
      </c>
      <c r="AE22" s="514"/>
    </row>
    <row r="23" spans="1:31" s="526" customFormat="1" ht="8.1" customHeight="1" x14ac:dyDescent="0.2">
      <c r="A23" s="525"/>
      <c r="B23" s="514"/>
      <c r="C23" s="809" t="s">
        <v>2916</v>
      </c>
      <c r="D23" s="514"/>
      <c r="E23" s="529" t="s">
        <v>1589</v>
      </c>
      <c r="F23" s="514"/>
      <c r="G23" s="514"/>
      <c r="H23" s="529"/>
      <c r="I23" s="514"/>
      <c r="J23" s="514"/>
      <c r="K23" s="514"/>
      <c r="L23" s="514"/>
      <c r="M23" s="514"/>
      <c r="N23" s="515" t="s">
        <v>119</v>
      </c>
      <c r="O23" s="543">
        <v>12063175</v>
      </c>
      <c r="P23" s="543"/>
      <c r="Q23" s="543">
        <v>703260</v>
      </c>
      <c r="R23" s="543">
        <v>344152</v>
      </c>
      <c r="S23" s="543">
        <v>73052</v>
      </c>
      <c r="T23" s="543"/>
      <c r="U23" s="544">
        <v>13183639</v>
      </c>
      <c r="V23" s="545"/>
      <c r="W23" s="543"/>
      <c r="X23" s="543">
        <v>31554</v>
      </c>
      <c r="Y23" s="543">
        <v>1646912</v>
      </c>
      <c r="Z23" s="543">
        <v>409558</v>
      </c>
      <c r="AA23" s="543">
        <v>7907</v>
      </c>
      <c r="AB23" s="544">
        <v>15279570</v>
      </c>
      <c r="AC23" s="545"/>
      <c r="AD23" s="544">
        <v>15271663</v>
      </c>
      <c r="AE23" s="514"/>
    </row>
    <row r="24" spans="1:31" s="526" customFormat="1" ht="8.1" customHeight="1" x14ac:dyDescent="0.2">
      <c r="A24" s="525"/>
      <c r="B24" s="514"/>
      <c r="C24" s="809" t="s">
        <v>2649</v>
      </c>
      <c r="D24" s="514"/>
      <c r="E24" s="529" t="s">
        <v>2846</v>
      </c>
      <c r="F24" s="514"/>
      <c r="G24" s="514"/>
      <c r="H24" s="529"/>
      <c r="I24" s="514"/>
      <c r="J24" s="514"/>
      <c r="K24" s="514"/>
      <c r="L24" s="514"/>
      <c r="M24" s="514"/>
      <c r="N24" s="515" t="s">
        <v>119</v>
      </c>
      <c r="O24" s="543">
        <v>166491</v>
      </c>
      <c r="P24" s="543"/>
      <c r="Q24" s="543">
        <v>339859</v>
      </c>
      <c r="R24" s="543"/>
      <c r="S24" s="543">
        <v>2277703</v>
      </c>
      <c r="T24" s="543">
        <v>110000</v>
      </c>
      <c r="U24" s="544">
        <v>2894053</v>
      </c>
      <c r="V24" s="545"/>
      <c r="W24" s="543"/>
      <c r="X24" s="543">
        <v>60000</v>
      </c>
      <c r="Y24" s="543">
        <v>-873401</v>
      </c>
      <c r="Z24" s="543">
        <v>47291</v>
      </c>
      <c r="AA24" s="543">
        <v>113</v>
      </c>
      <c r="AB24" s="544">
        <v>2128056</v>
      </c>
      <c r="AC24" s="545"/>
      <c r="AD24" s="544">
        <v>2127943</v>
      </c>
      <c r="AE24" s="514"/>
    </row>
    <row r="25" spans="1:31" s="526" customFormat="1" ht="8.1" customHeight="1" x14ac:dyDescent="0.2">
      <c r="A25" s="525"/>
      <c r="B25" s="514"/>
      <c r="C25" s="809" t="s">
        <v>810</v>
      </c>
      <c r="D25" s="514"/>
      <c r="E25" s="529" t="s">
        <v>2713</v>
      </c>
      <c r="F25" s="514"/>
      <c r="G25" s="514"/>
      <c r="H25" s="529"/>
      <c r="I25" s="514"/>
      <c r="J25" s="514"/>
      <c r="K25" s="514"/>
      <c r="L25" s="514"/>
      <c r="M25" s="514"/>
      <c r="N25" s="515" t="s">
        <v>119</v>
      </c>
      <c r="O25" s="543">
        <v>1353516</v>
      </c>
      <c r="P25" s="543"/>
      <c r="Q25" s="543">
        <v>317952</v>
      </c>
      <c r="R25" s="543">
        <v>322122</v>
      </c>
      <c r="S25" s="543">
        <v>298877</v>
      </c>
      <c r="T25" s="543"/>
      <c r="U25" s="544">
        <v>2292467</v>
      </c>
      <c r="V25" s="545"/>
      <c r="W25" s="543"/>
      <c r="X25" s="543"/>
      <c r="Y25" s="543">
        <v>541933</v>
      </c>
      <c r="Z25" s="543">
        <v>74082</v>
      </c>
      <c r="AA25" s="543">
        <v>849</v>
      </c>
      <c r="AB25" s="544">
        <v>2909331</v>
      </c>
      <c r="AC25" s="545"/>
      <c r="AD25" s="544">
        <v>2908482</v>
      </c>
      <c r="AE25" s="514"/>
    </row>
    <row r="26" spans="1:31" s="526" customFormat="1" ht="8.1" customHeight="1" x14ac:dyDescent="0.2">
      <c r="A26" s="525"/>
      <c r="B26" s="514"/>
      <c r="C26" s="809" t="s">
        <v>1888</v>
      </c>
      <c r="D26" s="514"/>
      <c r="E26" s="529" t="s">
        <v>1915</v>
      </c>
      <c r="F26" s="514"/>
      <c r="G26" s="514"/>
      <c r="H26" s="529"/>
      <c r="I26" s="514" t="s">
        <v>1930</v>
      </c>
      <c r="J26" s="514"/>
      <c r="K26" s="532"/>
      <c r="L26" s="514" t="s">
        <v>1879</v>
      </c>
      <c r="M26" s="514" t="s">
        <v>1879</v>
      </c>
      <c r="N26" s="515" t="s">
        <v>119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1131</v>
      </c>
      <c r="D27" s="527"/>
      <c r="E27" s="527"/>
      <c r="F27" s="530"/>
      <c r="G27" s="530"/>
      <c r="H27" s="527"/>
      <c r="I27" s="530"/>
      <c r="J27" s="530"/>
      <c r="K27" s="530"/>
      <c r="L27" s="530" t="s">
        <v>1145</v>
      </c>
      <c r="M27" s="530" t="s">
        <v>2657</v>
      </c>
      <c r="N27" s="515"/>
      <c r="O27" s="544">
        <v>171551796</v>
      </c>
      <c r="P27" s="544">
        <v>1047462</v>
      </c>
      <c r="Q27" s="544">
        <v>14650624</v>
      </c>
      <c r="R27" s="544">
        <v>1053409</v>
      </c>
      <c r="S27" s="544">
        <v>3171167</v>
      </c>
      <c r="T27" s="544">
        <v>3852427</v>
      </c>
      <c r="U27" s="544">
        <v>195326885</v>
      </c>
      <c r="V27" s="545"/>
      <c r="W27" s="544">
        <v>1395958</v>
      </c>
      <c r="X27" s="544">
        <v>4716704</v>
      </c>
      <c r="Y27" s="544">
        <v>2905770</v>
      </c>
      <c r="Z27" s="544">
        <v>3373413</v>
      </c>
      <c r="AA27" s="544">
        <v>-3926713</v>
      </c>
      <c r="AB27" s="544">
        <v>203792017</v>
      </c>
      <c r="AC27" s="545"/>
      <c r="AD27" s="544">
        <v>207718730</v>
      </c>
      <c r="AE27" s="527"/>
    </row>
    <row r="28" spans="1:31" s="526" customFormat="1" ht="8.1" customHeight="1" x14ac:dyDescent="0.2">
      <c r="A28" s="525"/>
      <c r="B28" s="514"/>
      <c r="C28" s="809"/>
      <c r="D28" s="514"/>
      <c r="E28" s="527" t="s">
        <v>1146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2651</v>
      </c>
      <c r="D29" s="514"/>
      <c r="E29" s="529" t="s">
        <v>576</v>
      </c>
      <c r="F29" s="514"/>
      <c r="G29" s="514"/>
      <c r="H29" s="529"/>
      <c r="I29" s="514"/>
      <c r="J29" s="514"/>
      <c r="K29" s="514"/>
      <c r="L29" s="514"/>
      <c r="M29" s="514"/>
      <c r="N29" s="515" t="s">
        <v>119</v>
      </c>
      <c r="O29" s="543">
        <v>19622855</v>
      </c>
      <c r="P29" s="543">
        <v>9275575</v>
      </c>
      <c r="Q29" s="543">
        <v>7646510</v>
      </c>
      <c r="R29" s="543">
        <v>3751716</v>
      </c>
      <c r="S29" s="543">
        <v>678407</v>
      </c>
      <c r="T29" s="543"/>
      <c r="U29" s="544">
        <v>40975063</v>
      </c>
      <c r="V29" s="545"/>
      <c r="W29" s="543">
        <v>11389556</v>
      </c>
      <c r="X29" s="543">
        <v>6203338</v>
      </c>
      <c r="Y29" s="543">
        <v>7065601</v>
      </c>
      <c r="Z29" s="543">
        <v>1124942</v>
      </c>
      <c r="AA29" s="543">
        <v>186378</v>
      </c>
      <c r="AB29" s="544">
        <v>66944878</v>
      </c>
      <c r="AC29" s="545"/>
      <c r="AD29" s="544">
        <v>66758500</v>
      </c>
      <c r="AE29" s="514"/>
    </row>
    <row r="30" spans="1:31" s="526" customFormat="1" ht="8.1" customHeight="1" x14ac:dyDescent="0.2">
      <c r="A30" s="525"/>
      <c r="B30" s="514"/>
      <c r="C30" s="809" t="s">
        <v>2652</v>
      </c>
      <c r="D30" s="514"/>
      <c r="E30" s="529" t="s">
        <v>235</v>
      </c>
      <c r="F30" s="514"/>
      <c r="G30" s="514"/>
      <c r="H30" s="529"/>
      <c r="I30" s="514"/>
      <c r="J30" s="514"/>
      <c r="K30" s="514"/>
      <c r="L30" s="514"/>
      <c r="M30" s="514"/>
      <c r="N30" s="515" t="s">
        <v>119</v>
      </c>
      <c r="O30" s="543">
        <v>4580388</v>
      </c>
      <c r="P30" s="543"/>
      <c r="Q30" s="543">
        <v>1593499</v>
      </c>
      <c r="R30" s="543">
        <v>4654374</v>
      </c>
      <c r="S30" s="543">
        <v>6000</v>
      </c>
      <c r="T30" s="543"/>
      <c r="U30" s="544">
        <v>10834261</v>
      </c>
      <c r="V30" s="545"/>
      <c r="W30" s="543"/>
      <c r="X30" s="543">
        <v>2401168</v>
      </c>
      <c r="Y30" s="543">
        <v>2430029</v>
      </c>
      <c r="Z30" s="543">
        <v>220414</v>
      </c>
      <c r="AA30" s="543">
        <v>3265</v>
      </c>
      <c r="AB30" s="544">
        <v>15889137</v>
      </c>
      <c r="AC30" s="545"/>
      <c r="AD30" s="544">
        <v>15885872</v>
      </c>
      <c r="AE30" s="514"/>
    </row>
    <row r="31" spans="1:31" s="526" customFormat="1" ht="8.1" customHeight="1" x14ac:dyDescent="0.2">
      <c r="A31" s="525"/>
      <c r="B31" s="514"/>
      <c r="C31" s="809" t="s">
        <v>2653</v>
      </c>
      <c r="D31" s="514"/>
      <c r="E31" s="529" t="s">
        <v>1460</v>
      </c>
      <c r="F31" s="514"/>
      <c r="G31" s="514"/>
      <c r="H31" s="529"/>
      <c r="I31" s="514"/>
      <c r="J31" s="514"/>
      <c r="K31" s="514"/>
      <c r="L31" s="514"/>
      <c r="M31" s="514"/>
      <c r="N31" s="515" t="s">
        <v>119</v>
      </c>
      <c r="O31" s="543">
        <v>39358181</v>
      </c>
      <c r="P31" s="543"/>
      <c r="Q31" s="543">
        <v>14277795</v>
      </c>
      <c r="R31" s="543">
        <v>12775888</v>
      </c>
      <c r="S31" s="543">
        <v>348198</v>
      </c>
      <c r="T31" s="543"/>
      <c r="U31" s="544">
        <v>66760062</v>
      </c>
      <c r="V31" s="545"/>
      <c r="W31" s="543"/>
      <c r="X31" s="543">
        <v>5558700</v>
      </c>
      <c r="Y31" s="543">
        <v>1424630</v>
      </c>
      <c r="Z31" s="543">
        <v>730914</v>
      </c>
      <c r="AA31" s="543">
        <v>17222</v>
      </c>
      <c r="AB31" s="544">
        <v>74491528</v>
      </c>
      <c r="AC31" s="545"/>
      <c r="AD31" s="544">
        <v>74474306</v>
      </c>
      <c r="AE31" s="514"/>
    </row>
    <row r="32" spans="1:31" s="526" customFormat="1" ht="8.1" customHeight="1" x14ac:dyDescent="0.2">
      <c r="A32" s="525"/>
      <c r="B32" s="514"/>
      <c r="C32" s="809" t="s">
        <v>1889</v>
      </c>
      <c r="D32" s="514"/>
      <c r="E32" s="529" t="s">
        <v>2596</v>
      </c>
      <c r="F32" s="514"/>
      <c r="G32" s="514"/>
      <c r="H32" s="529"/>
      <c r="I32" s="514"/>
      <c r="J32" s="514"/>
      <c r="K32" s="514"/>
      <c r="L32" s="514"/>
      <c r="M32" s="514"/>
      <c r="N32" s="515" t="s">
        <v>119</v>
      </c>
      <c r="O32" s="543">
        <v>4240405</v>
      </c>
      <c r="P32" s="543">
        <v>14281</v>
      </c>
      <c r="Q32" s="543">
        <v>2205683</v>
      </c>
      <c r="R32" s="543">
        <v>614216</v>
      </c>
      <c r="S32" s="543">
        <v>325255</v>
      </c>
      <c r="T32" s="543"/>
      <c r="U32" s="544">
        <v>7399840</v>
      </c>
      <c r="V32" s="545"/>
      <c r="W32" s="543">
        <v>5326</v>
      </c>
      <c r="X32" s="543">
        <v>772552</v>
      </c>
      <c r="Y32" s="543">
        <v>809311</v>
      </c>
      <c r="Z32" s="543">
        <v>158042</v>
      </c>
      <c r="AA32" s="543">
        <v>1867</v>
      </c>
      <c r="AB32" s="544">
        <v>9146938</v>
      </c>
      <c r="AC32" s="545"/>
      <c r="AD32" s="544">
        <v>9145071</v>
      </c>
      <c r="AE32" s="514"/>
    </row>
    <row r="33" spans="1:31" s="526" customFormat="1" ht="8.1" customHeight="1" x14ac:dyDescent="0.2">
      <c r="A33" s="525"/>
      <c r="B33" s="514"/>
      <c r="C33" s="809" t="s">
        <v>2429</v>
      </c>
      <c r="D33" s="514"/>
      <c r="E33" s="529" t="s">
        <v>1122</v>
      </c>
      <c r="F33" s="514"/>
      <c r="G33" s="514"/>
      <c r="H33" s="529"/>
      <c r="I33" s="514"/>
      <c r="J33" s="514"/>
      <c r="K33" s="514"/>
      <c r="L33" s="514"/>
      <c r="M33" s="514"/>
      <c r="N33" s="515" t="s">
        <v>119</v>
      </c>
      <c r="O33" s="543"/>
      <c r="P33" s="543"/>
      <c r="Q33" s="543">
        <v>4017071</v>
      </c>
      <c r="R33" s="543">
        <v>26409</v>
      </c>
      <c r="S33" s="543"/>
      <c r="T33" s="543"/>
      <c r="U33" s="544">
        <v>4043480</v>
      </c>
      <c r="V33" s="545"/>
      <c r="W33" s="543"/>
      <c r="X33" s="543"/>
      <c r="Y33" s="543">
        <v>7020</v>
      </c>
      <c r="Z33" s="543">
        <v>11072</v>
      </c>
      <c r="AA33" s="543"/>
      <c r="AB33" s="544">
        <v>4061572</v>
      </c>
      <c r="AC33" s="545"/>
      <c r="AD33" s="544">
        <v>4061572</v>
      </c>
      <c r="AE33" s="514"/>
    </row>
    <row r="34" spans="1:31" s="526" customFormat="1" ht="8.1" customHeight="1" x14ac:dyDescent="0.2">
      <c r="A34" s="525"/>
      <c r="B34" s="514"/>
      <c r="C34" s="809" t="s">
        <v>334</v>
      </c>
      <c r="D34" s="514"/>
      <c r="E34" s="529" t="s">
        <v>1139</v>
      </c>
      <c r="F34" s="514"/>
      <c r="G34" s="514"/>
      <c r="H34" s="529"/>
      <c r="I34" s="514"/>
      <c r="J34" s="514"/>
      <c r="K34" s="514"/>
      <c r="L34" s="514"/>
      <c r="M34" s="514"/>
      <c r="N34" s="515" t="s">
        <v>119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2430</v>
      </c>
      <c r="D35" s="514"/>
      <c r="E35" s="529" t="s">
        <v>1915</v>
      </c>
      <c r="F35" s="514"/>
      <c r="G35" s="514"/>
      <c r="H35" s="529"/>
      <c r="I35" s="514" t="s">
        <v>1930</v>
      </c>
      <c r="J35" s="514"/>
      <c r="K35" s="532" t="s">
        <v>2459</v>
      </c>
      <c r="L35" s="514" t="s">
        <v>1879</v>
      </c>
      <c r="M35" s="514" t="s">
        <v>1879</v>
      </c>
      <c r="N35" s="515" t="s">
        <v>119</v>
      </c>
      <c r="O35" s="543">
        <v>6218618</v>
      </c>
      <c r="P35" s="543"/>
      <c r="Q35" s="543">
        <v>490280</v>
      </c>
      <c r="R35" s="543">
        <v>745643</v>
      </c>
      <c r="S35" s="543">
        <v>23823</v>
      </c>
      <c r="T35" s="543"/>
      <c r="U35" s="544">
        <v>7478364</v>
      </c>
      <c r="V35" s="545"/>
      <c r="W35" s="543"/>
      <c r="X35" s="543">
        <v>25000</v>
      </c>
      <c r="Y35" s="543">
        <v>157595</v>
      </c>
      <c r="Z35" s="543">
        <v>166747</v>
      </c>
      <c r="AA35" s="543">
        <v>2754</v>
      </c>
      <c r="AB35" s="544">
        <v>7830460</v>
      </c>
      <c r="AC35" s="545"/>
      <c r="AD35" s="544">
        <v>7827706</v>
      </c>
      <c r="AE35" s="514"/>
    </row>
    <row r="36" spans="1:31" s="531" customFormat="1" ht="8.1" customHeight="1" x14ac:dyDescent="0.2">
      <c r="A36" s="525"/>
      <c r="B36" s="527"/>
      <c r="C36" s="809" t="s">
        <v>501</v>
      </c>
      <c r="D36" s="527"/>
      <c r="E36" s="527"/>
      <c r="F36" s="530"/>
      <c r="G36" s="530"/>
      <c r="H36" s="527"/>
      <c r="I36" s="530"/>
      <c r="J36" s="530"/>
      <c r="K36" s="530"/>
      <c r="L36" s="530" t="s">
        <v>1145</v>
      </c>
      <c r="M36" s="530" t="s">
        <v>2657</v>
      </c>
      <c r="N36" s="515"/>
      <c r="O36" s="544">
        <v>74020447</v>
      </c>
      <c r="P36" s="544">
        <v>9289856</v>
      </c>
      <c r="Q36" s="544">
        <v>30230838</v>
      </c>
      <c r="R36" s="544">
        <v>22568246</v>
      </c>
      <c r="S36" s="544">
        <v>1381683</v>
      </c>
      <c r="T36" s="544">
        <v>0</v>
      </c>
      <c r="U36" s="544">
        <v>137491070</v>
      </c>
      <c r="V36" s="545"/>
      <c r="W36" s="544">
        <v>11394882</v>
      </c>
      <c r="X36" s="544">
        <v>14960758</v>
      </c>
      <c r="Y36" s="544">
        <v>11894186</v>
      </c>
      <c r="Z36" s="544">
        <v>2412131</v>
      </c>
      <c r="AA36" s="544">
        <v>211486</v>
      </c>
      <c r="AB36" s="544">
        <v>178364513</v>
      </c>
      <c r="AC36" s="545"/>
      <c r="AD36" s="544">
        <v>178153027</v>
      </c>
      <c r="AE36" s="527"/>
    </row>
    <row r="37" spans="1:31" s="526" customFormat="1" ht="8.1" customHeight="1" x14ac:dyDescent="0.2">
      <c r="A37" s="525"/>
      <c r="B37" s="514"/>
      <c r="C37" s="809"/>
      <c r="D37" s="514"/>
      <c r="E37" s="527" t="s">
        <v>1147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2655</v>
      </c>
      <c r="D38" s="514"/>
      <c r="E38" s="529" t="s">
        <v>1319</v>
      </c>
      <c r="F38" s="514"/>
      <c r="G38" s="514"/>
      <c r="H38" s="529"/>
      <c r="I38" s="514"/>
      <c r="J38" s="514"/>
      <c r="K38" s="514"/>
      <c r="L38" s="514"/>
      <c r="M38" s="514"/>
      <c r="N38" s="515" t="s">
        <v>119</v>
      </c>
      <c r="O38" s="543">
        <v>9251995</v>
      </c>
      <c r="P38" s="543">
        <v>398804</v>
      </c>
      <c r="Q38" s="543">
        <v>11768197</v>
      </c>
      <c r="R38" s="543">
        <v>5092075</v>
      </c>
      <c r="S38" s="543">
        <v>463643</v>
      </c>
      <c r="T38" s="543"/>
      <c r="U38" s="544">
        <v>26974714</v>
      </c>
      <c r="V38" s="545"/>
      <c r="W38" s="543">
        <v>2656538</v>
      </c>
      <c r="X38" s="543">
        <v>28327045</v>
      </c>
      <c r="Y38" s="543">
        <v>5835186</v>
      </c>
      <c r="Z38" s="543">
        <v>-168949</v>
      </c>
      <c r="AA38" s="543">
        <v>3757</v>
      </c>
      <c r="AB38" s="544">
        <v>63628291</v>
      </c>
      <c r="AC38" s="545"/>
      <c r="AD38" s="544">
        <v>63624534</v>
      </c>
      <c r="AE38" s="514"/>
    </row>
    <row r="39" spans="1:31" s="526" customFormat="1" ht="8.1" customHeight="1" x14ac:dyDescent="0.2">
      <c r="A39" s="525"/>
      <c r="B39" s="514"/>
      <c r="C39" s="809" t="s">
        <v>2858</v>
      </c>
      <c r="D39" s="514"/>
      <c r="E39" s="529" t="s">
        <v>2320</v>
      </c>
      <c r="F39" s="514"/>
      <c r="G39" s="514"/>
      <c r="H39" s="529"/>
      <c r="I39" s="514"/>
      <c r="J39" s="514"/>
      <c r="K39" s="514"/>
      <c r="L39" s="514"/>
      <c r="M39" s="514"/>
      <c r="N39" s="515" t="s">
        <v>119</v>
      </c>
      <c r="O39" s="543">
        <v>513786</v>
      </c>
      <c r="P39" s="543">
        <v>950631</v>
      </c>
      <c r="Q39" s="543">
        <v>176129</v>
      </c>
      <c r="R39" s="543">
        <v>307813</v>
      </c>
      <c r="S39" s="543">
        <v>2867</v>
      </c>
      <c r="T39" s="543"/>
      <c r="U39" s="544">
        <v>1951226</v>
      </c>
      <c r="V39" s="545"/>
      <c r="W39" s="543">
        <v>1160761</v>
      </c>
      <c r="X39" s="543">
        <v>7117975</v>
      </c>
      <c r="Y39" s="543">
        <v>340797</v>
      </c>
      <c r="Z39" s="543">
        <v>181706</v>
      </c>
      <c r="AA39" s="543">
        <v>214</v>
      </c>
      <c r="AB39" s="544">
        <v>10752679</v>
      </c>
      <c r="AC39" s="545"/>
      <c r="AD39" s="544">
        <v>10752465</v>
      </c>
      <c r="AE39" s="514"/>
    </row>
    <row r="40" spans="1:31" s="526" customFormat="1" ht="8.1" customHeight="1" x14ac:dyDescent="0.2">
      <c r="A40" s="525"/>
      <c r="B40" s="514"/>
      <c r="C40" s="809" t="s">
        <v>2859</v>
      </c>
      <c r="D40" s="514"/>
      <c r="E40" s="529" t="s">
        <v>1465</v>
      </c>
      <c r="F40" s="514"/>
      <c r="G40" s="514"/>
      <c r="H40" s="529"/>
      <c r="I40" s="514"/>
      <c r="J40" s="514"/>
      <c r="K40" s="514"/>
      <c r="L40" s="514"/>
      <c r="M40" s="514"/>
      <c r="N40" s="515" t="s">
        <v>119</v>
      </c>
      <c r="O40" s="543">
        <v>9724236</v>
      </c>
      <c r="P40" s="543">
        <v>108556</v>
      </c>
      <c r="Q40" s="543">
        <v>9593876</v>
      </c>
      <c r="R40" s="543">
        <v>7964532</v>
      </c>
      <c r="S40" s="543">
        <v>563733</v>
      </c>
      <c r="T40" s="543"/>
      <c r="U40" s="544">
        <v>27954933</v>
      </c>
      <c r="V40" s="545"/>
      <c r="W40" s="543">
        <v>261257</v>
      </c>
      <c r="X40" s="543">
        <v>34237757</v>
      </c>
      <c r="Y40" s="543">
        <v>2403806</v>
      </c>
      <c r="Z40" s="543">
        <v>-217076</v>
      </c>
      <c r="AA40" s="543">
        <v>4046</v>
      </c>
      <c r="AB40" s="544">
        <v>64644723</v>
      </c>
      <c r="AC40" s="545"/>
      <c r="AD40" s="544">
        <v>64640677</v>
      </c>
      <c r="AE40" s="514"/>
    </row>
    <row r="41" spans="1:31" s="526" customFormat="1" ht="8.1" customHeight="1" x14ac:dyDescent="0.2">
      <c r="A41" s="525"/>
      <c r="B41" s="514"/>
      <c r="C41" s="809" t="s">
        <v>2860</v>
      </c>
      <c r="D41" s="514"/>
      <c r="E41" s="529" t="s">
        <v>2490</v>
      </c>
      <c r="F41" s="514"/>
      <c r="G41" s="514"/>
      <c r="H41" s="529"/>
      <c r="I41" s="514"/>
      <c r="J41" s="514"/>
      <c r="K41" s="514"/>
      <c r="L41" s="514"/>
      <c r="M41" s="514"/>
      <c r="N41" s="515" t="s">
        <v>119</v>
      </c>
      <c r="O41" s="543">
        <v>4748960</v>
      </c>
      <c r="P41" s="543"/>
      <c r="Q41" s="543">
        <v>246626</v>
      </c>
      <c r="R41" s="543">
        <v>6228064</v>
      </c>
      <c r="S41" s="543">
        <v>7371</v>
      </c>
      <c r="T41" s="543"/>
      <c r="U41" s="544">
        <v>11231021</v>
      </c>
      <c r="V41" s="545"/>
      <c r="W41" s="543"/>
      <c r="X41" s="543"/>
      <c r="Y41" s="543">
        <v>2033408</v>
      </c>
      <c r="Z41" s="543">
        <v>227233</v>
      </c>
      <c r="AA41" s="543">
        <v>1751</v>
      </c>
      <c r="AB41" s="544">
        <v>13493413</v>
      </c>
      <c r="AC41" s="545"/>
      <c r="AD41" s="544">
        <v>13491662</v>
      </c>
      <c r="AE41" s="514"/>
    </row>
    <row r="42" spans="1:31" s="526" customFormat="1" ht="8.1" customHeight="1" x14ac:dyDescent="0.2">
      <c r="A42" s="525"/>
      <c r="B42" s="514"/>
      <c r="C42" s="809" t="s">
        <v>2861</v>
      </c>
      <c r="D42" s="514"/>
      <c r="E42" s="529" t="s">
        <v>2598</v>
      </c>
      <c r="F42" s="514"/>
      <c r="G42" s="514"/>
      <c r="H42" s="529"/>
      <c r="I42" s="514"/>
      <c r="J42" s="514"/>
      <c r="K42" s="514"/>
      <c r="L42" s="514"/>
      <c r="M42" s="514"/>
      <c r="N42" s="515" t="s">
        <v>119</v>
      </c>
      <c r="O42" s="543">
        <v>1002521</v>
      </c>
      <c r="P42" s="543">
        <v>1011893</v>
      </c>
      <c r="Q42" s="543">
        <v>1197576</v>
      </c>
      <c r="R42" s="543">
        <v>7438384</v>
      </c>
      <c r="S42" s="543">
        <v>23646</v>
      </c>
      <c r="T42" s="543"/>
      <c r="U42" s="544">
        <v>10674020</v>
      </c>
      <c r="V42" s="545"/>
      <c r="W42" s="543">
        <v>1403042</v>
      </c>
      <c r="X42" s="543">
        <v>2506472</v>
      </c>
      <c r="Y42" s="543">
        <v>-1517068</v>
      </c>
      <c r="Z42" s="543">
        <v>208711</v>
      </c>
      <c r="AA42" s="543">
        <v>465</v>
      </c>
      <c r="AB42" s="544">
        <v>13275642</v>
      </c>
      <c r="AC42" s="545"/>
      <c r="AD42" s="544">
        <v>13275177</v>
      </c>
      <c r="AE42" s="514"/>
    </row>
    <row r="43" spans="1:31" s="526" customFormat="1" ht="8.1" customHeight="1" x14ac:dyDescent="0.2">
      <c r="A43" s="525"/>
      <c r="B43" s="514"/>
      <c r="C43" s="809" t="s">
        <v>2431</v>
      </c>
      <c r="D43" s="514"/>
      <c r="E43" s="529" t="s">
        <v>2177</v>
      </c>
      <c r="F43" s="514"/>
      <c r="G43" s="514"/>
      <c r="H43" s="529"/>
      <c r="I43" s="514"/>
      <c r="J43" s="514"/>
      <c r="K43" s="514"/>
      <c r="L43" s="514"/>
      <c r="M43" s="514"/>
      <c r="N43" s="515" t="s">
        <v>119</v>
      </c>
      <c r="O43" s="543">
        <v>1294058</v>
      </c>
      <c r="P43" s="543">
        <v>252973</v>
      </c>
      <c r="Q43" s="543">
        <v>1072089</v>
      </c>
      <c r="R43" s="543">
        <v>12561031</v>
      </c>
      <c r="S43" s="543">
        <v>14243</v>
      </c>
      <c r="T43" s="543"/>
      <c r="U43" s="544">
        <v>15194394</v>
      </c>
      <c r="V43" s="545"/>
      <c r="W43" s="543">
        <v>350761</v>
      </c>
      <c r="X43" s="543">
        <v>1649245</v>
      </c>
      <c r="Y43" s="543">
        <v>87093</v>
      </c>
      <c r="Z43" s="543">
        <v>124678</v>
      </c>
      <c r="AA43" s="543">
        <v>786</v>
      </c>
      <c r="AB43" s="544">
        <v>17406957</v>
      </c>
      <c r="AC43" s="545"/>
      <c r="AD43" s="544">
        <v>17406171</v>
      </c>
      <c r="AE43" s="514"/>
    </row>
    <row r="44" spans="1:31" s="526" customFormat="1" ht="8.1" customHeight="1" x14ac:dyDescent="0.2">
      <c r="A44" s="525"/>
      <c r="B44" s="514"/>
      <c r="C44" s="809" t="s">
        <v>2684</v>
      </c>
      <c r="D44" s="514"/>
      <c r="E44" s="529" t="s">
        <v>1915</v>
      </c>
      <c r="F44" s="514"/>
      <c r="G44" s="514"/>
      <c r="H44" s="529"/>
      <c r="I44" s="514" t="s">
        <v>1930</v>
      </c>
      <c r="J44" s="514"/>
      <c r="K44" s="532" t="s">
        <v>2460</v>
      </c>
      <c r="L44" s="514" t="s">
        <v>1879</v>
      </c>
      <c r="M44" s="514" t="s">
        <v>1879</v>
      </c>
      <c r="N44" s="515" t="s">
        <v>119</v>
      </c>
      <c r="O44" s="543">
        <v>7424101</v>
      </c>
      <c r="P44" s="543"/>
      <c r="Q44" s="543">
        <v>525414</v>
      </c>
      <c r="R44" s="543">
        <v>809876</v>
      </c>
      <c r="S44" s="543">
        <v>12416</v>
      </c>
      <c r="T44" s="543"/>
      <c r="U44" s="544">
        <v>8771807</v>
      </c>
      <c r="V44" s="545"/>
      <c r="W44" s="543"/>
      <c r="X44" s="543">
        <v>15000</v>
      </c>
      <c r="Y44" s="543">
        <v>-2399886</v>
      </c>
      <c r="Z44" s="543">
        <v>163702</v>
      </c>
      <c r="AA44" s="543">
        <v>3085</v>
      </c>
      <c r="AB44" s="544">
        <v>6553708</v>
      </c>
      <c r="AC44" s="545"/>
      <c r="AD44" s="544">
        <v>6550623</v>
      </c>
      <c r="AE44" s="514"/>
    </row>
    <row r="45" spans="1:31" s="531" customFormat="1" ht="8.1" customHeight="1" x14ac:dyDescent="0.2">
      <c r="A45" s="525"/>
      <c r="B45" s="527"/>
      <c r="C45" s="809" t="s">
        <v>502</v>
      </c>
      <c r="D45" s="527"/>
      <c r="E45" s="527"/>
      <c r="F45" s="530"/>
      <c r="G45" s="530"/>
      <c r="H45" s="527"/>
      <c r="I45" s="530"/>
      <c r="J45" s="530"/>
      <c r="K45" s="530"/>
      <c r="L45" s="530" t="s">
        <v>1145</v>
      </c>
      <c r="M45" s="530" t="s">
        <v>2657</v>
      </c>
      <c r="N45" s="515"/>
      <c r="O45" s="544">
        <v>33959657</v>
      </c>
      <c r="P45" s="544">
        <v>2722857</v>
      </c>
      <c r="Q45" s="544">
        <v>24579907</v>
      </c>
      <c r="R45" s="544">
        <v>40401775</v>
      </c>
      <c r="S45" s="544">
        <v>1087919</v>
      </c>
      <c r="T45" s="544">
        <v>0</v>
      </c>
      <c r="U45" s="544">
        <v>102752115</v>
      </c>
      <c r="V45" s="545"/>
      <c r="W45" s="544">
        <v>5832359</v>
      </c>
      <c r="X45" s="544">
        <v>73853494</v>
      </c>
      <c r="Y45" s="544">
        <v>6783336</v>
      </c>
      <c r="Z45" s="544">
        <v>520005</v>
      </c>
      <c r="AA45" s="544">
        <v>14104</v>
      </c>
      <c r="AB45" s="544">
        <v>189755413</v>
      </c>
      <c r="AC45" s="545"/>
      <c r="AD45" s="544">
        <v>189741309</v>
      </c>
      <c r="AE45" s="527"/>
    </row>
    <row r="46" spans="1:31" s="526" customFormat="1" ht="8.1" customHeight="1" x14ac:dyDescent="0.2">
      <c r="A46" s="525"/>
      <c r="B46" s="514"/>
      <c r="C46" s="809"/>
      <c r="D46" s="514"/>
      <c r="E46" s="527" t="s">
        <v>1148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848</v>
      </c>
      <c r="D47" s="514"/>
      <c r="E47" s="529" t="s">
        <v>901</v>
      </c>
      <c r="F47" s="514"/>
      <c r="G47" s="514"/>
      <c r="H47" s="529"/>
      <c r="I47" s="514"/>
      <c r="J47" s="514"/>
      <c r="K47" s="514"/>
      <c r="L47" s="514"/>
      <c r="M47" s="514"/>
      <c r="N47" s="515" t="s">
        <v>119</v>
      </c>
      <c r="O47" s="543">
        <v>24946271</v>
      </c>
      <c r="P47" s="543"/>
      <c r="Q47" s="543">
        <v>4428981</v>
      </c>
      <c r="R47" s="543">
        <v>1687268</v>
      </c>
      <c r="S47" s="543">
        <v>174044</v>
      </c>
      <c r="T47" s="543">
        <v>154753</v>
      </c>
      <c r="U47" s="544">
        <v>31391317</v>
      </c>
      <c r="V47" s="545"/>
      <c r="W47" s="543"/>
      <c r="X47" s="543">
        <v>85980</v>
      </c>
      <c r="Y47" s="543">
        <v>2777662</v>
      </c>
      <c r="Z47" s="543">
        <v>1638673</v>
      </c>
      <c r="AA47" s="543">
        <v>8981</v>
      </c>
      <c r="AB47" s="544">
        <v>35902613</v>
      </c>
      <c r="AC47" s="545"/>
      <c r="AD47" s="544">
        <v>35893632</v>
      </c>
      <c r="AE47" s="514"/>
    </row>
    <row r="48" spans="1:31" s="526" customFormat="1" ht="8.1" customHeight="1" x14ac:dyDescent="0.2">
      <c r="A48" s="525"/>
      <c r="B48" s="514"/>
      <c r="C48" s="809" t="s">
        <v>849</v>
      </c>
      <c r="D48" s="514"/>
      <c r="E48" s="529" t="s">
        <v>1183</v>
      </c>
      <c r="F48" s="514"/>
      <c r="G48" s="514"/>
      <c r="H48" s="529"/>
      <c r="I48" s="514"/>
      <c r="J48" s="514"/>
      <c r="K48" s="514"/>
      <c r="L48" s="514"/>
      <c r="M48" s="514"/>
      <c r="N48" s="515" t="s">
        <v>119</v>
      </c>
      <c r="O48" s="543"/>
      <c r="P48" s="543">
        <v>4580</v>
      </c>
      <c r="Q48" s="543"/>
      <c r="R48" s="543"/>
      <c r="S48" s="543"/>
      <c r="T48" s="543"/>
      <c r="U48" s="544">
        <v>4580</v>
      </c>
      <c r="V48" s="545"/>
      <c r="W48" s="543">
        <v>11006</v>
      </c>
      <c r="X48" s="543"/>
      <c r="Y48" s="543"/>
      <c r="Z48" s="543"/>
      <c r="AA48" s="543"/>
      <c r="AB48" s="544">
        <v>15586</v>
      </c>
      <c r="AC48" s="545"/>
      <c r="AD48" s="544">
        <v>15586</v>
      </c>
      <c r="AE48" s="514"/>
    </row>
    <row r="49" spans="1:31" s="526" customFormat="1" ht="8.1" customHeight="1" x14ac:dyDescent="0.2">
      <c r="A49" s="525"/>
      <c r="B49" s="514"/>
      <c r="C49" s="809" t="s">
        <v>2433</v>
      </c>
      <c r="D49" s="514"/>
      <c r="E49" s="529" t="s">
        <v>1410</v>
      </c>
      <c r="F49" s="514"/>
      <c r="G49" s="514"/>
      <c r="H49" s="529"/>
      <c r="I49" s="514"/>
      <c r="J49" s="514"/>
      <c r="K49" s="514"/>
      <c r="L49" s="514"/>
      <c r="M49" s="514"/>
      <c r="N49" s="515" t="s">
        <v>119</v>
      </c>
      <c r="O49" s="543">
        <v>16866700</v>
      </c>
      <c r="P49" s="543"/>
      <c r="Q49" s="543">
        <v>1711164</v>
      </c>
      <c r="R49" s="543">
        <v>79837</v>
      </c>
      <c r="S49" s="543">
        <v>150399</v>
      </c>
      <c r="T49" s="543"/>
      <c r="U49" s="544">
        <v>18808100</v>
      </c>
      <c r="V49" s="545"/>
      <c r="W49" s="543"/>
      <c r="X49" s="543">
        <v>1163753</v>
      </c>
      <c r="Y49" s="543">
        <v>939243</v>
      </c>
      <c r="Z49" s="543">
        <v>311028</v>
      </c>
      <c r="AA49" s="543">
        <v>6972</v>
      </c>
      <c r="AB49" s="544">
        <v>21229096</v>
      </c>
      <c r="AC49" s="545"/>
      <c r="AD49" s="544">
        <v>21222124</v>
      </c>
      <c r="AE49" s="514"/>
    </row>
    <row r="50" spans="1:31" s="526" customFormat="1" ht="8.1" customHeight="1" x14ac:dyDescent="0.2">
      <c r="A50" s="525"/>
      <c r="B50" s="514"/>
      <c r="C50" s="809" t="s">
        <v>1932</v>
      </c>
      <c r="D50" s="514"/>
      <c r="E50" s="529" t="s">
        <v>2427</v>
      </c>
      <c r="F50" s="514"/>
      <c r="G50" s="514"/>
      <c r="H50" s="529"/>
      <c r="I50" s="514"/>
      <c r="J50" s="514"/>
      <c r="K50" s="514"/>
      <c r="L50" s="514"/>
      <c r="M50" s="514"/>
      <c r="N50" s="515" t="s">
        <v>119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2434</v>
      </c>
      <c r="D51" s="514"/>
      <c r="E51" s="529" t="s">
        <v>1695</v>
      </c>
      <c r="F51" s="514"/>
      <c r="G51" s="514"/>
      <c r="H51" s="529"/>
      <c r="I51" s="514"/>
      <c r="J51" s="514"/>
      <c r="K51" s="514"/>
      <c r="L51" s="514"/>
      <c r="M51" s="514"/>
      <c r="N51" s="515" t="s">
        <v>119</v>
      </c>
      <c r="O51" s="543">
        <v>2358143</v>
      </c>
      <c r="P51" s="543"/>
      <c r="Q51" s="543">
        <v>330364</v>
      </c>
      <c r="R51" s="543">
        <v>357407</v>
      </c>
      <c r="S51" s="543">
        <v>22413</v>
      </c>
      <c r="T51" s="543"/>
      <c r="U51" s="544">
        <v>3068327</v>
      </c>
      <c r="V51" s="545"/>
      <c r="W51" s="543"/>
      <c r="X51" s="543">
        <v>27264</v>
      </c>
      <c r="Y51" s="543">
        <v>419214</v>
      </c>
      <c r="Z51" s="543">
        <v>-3482</v>
      </c>
      <c r="AA51" s="543">
        <v>1072</v>
      </c>
      <c r="AB51" s="544">
        <v>3512395</v>
      </c>
      <c r="AC51" s="545"/>
      <c r="AD51" s="544">
        <v>3511323</v>
      </c>
      <c r="AE51" s="514"/>
    </row>
    <row r="52" spans="1:31" s="526" customFormat="1" ht="8.1" customHeight="1" x14ac:dyDescent="0.2">
      <c r="A52" s="525"/>
      <c r="B52" s="514"/>
      <c r="C52" s="809" t="s">
        <v>2435</v>
      </c>
      <c r="D52" s="514"/>
      <c r="E52" s="529" t="s">
        <v>1915</v>
      </c>
      <c r="F52" s="514"/>
      <c r="G52" s="514"/>
      <c r="H52" s="529"/>
      <c r="I52" s="514" t="s">
        <v>1930</v>
      </c>
      <c r="J52" s="514"/>
      <c r="K52" s="532"/>
      <c r="L52" s="514" t="s">
        <v>1879</v>
      </c>
      <c r="M52" s="514" t="s">
        <v>1879</v>
      </c>
      <c r="N52" s="515" t="s">
        <v>119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503</v>
      </c>
      <c r="D53" s="527"/>
      <c r="E53" s="530"/>
      <c r="F53" s="530"/>
      <c r="G53" s="530"/>
      <c r="H53" s="530"/>
      <c r="I53" s="530"/>
      <c r="J53" s="530"/>
      <c r="K53" s="530"/>
      <c r="L53" s="530" t="s">
        <v>1145</v>
      </c>
      <c r="M53" s="530" t="s">
        <v>2657</v>
      </c>
      <c r="N53" s="515"/>
      <c r="O53" s="544">
        <v>44171114</v>
      </c>
      <c r="P53" s="544">
        <v>4580</v>
      </c>
      <c r="Q53" s="544">
        <v>6470509</v>
      </c>
      <c r="R53" s="544">
        <v>2124512</v>
      </c>
      <c r="S53" s="544">
        <v>346856</v>
      </c>
      <c r="T53" s="544">
        <v>154753</v>
      </c>
      <c r="U53" s="544">
        <v>53272324</v>
      </c>
      <c r="V53" s="545"/>
      <c r="W53" s="544">
        <v>11006</v>
      </c>
      <c r="X53" s="544">
        <v>1276997</v>
      </c>
      <c r="Y53" s="544">
        <v>4136119</v>
      </c>
      <c r="Z53" s="544">
        <v>1946219</v>
      </c>
      <c r="AA53" s="544">
        <v>17025</v>
      </c>
      <c r="AB53" s="544">
        <v>60659690</v>
      </c>
      <c r="AC53" s="545"/>
      <c r="AD53" s="544">
        <v>60642665</v>
      </c>
      <c r="AE53" s="527"/>
    </row>
    <row r="54" spans="1:31" s="526" customFormat="1" ht="8.1" customHeight="1" x14ac:dyDescent="0.2">
      <c r="A54" s="525"/>
      <c r="B54" s="514"/>
      <c r="C54" s="809"/>
      <c r="D54" s="514"/>
      <c r="E54" s="527" t="s">
        <v>1238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2439</v>
      </c>
      <c r="D55" s="514"/>
      <c r="E55" s="529" t="s">
        <v>2668</v>
      </c>
      <c r="F55" s="514"/>
      <c r="G55" s="514"/>
      <c r="H55" s="529"/>
      <c r="I55" s="514"/>
      <c r="J55" s="514"/>
      <c r="K55" s="514"/>
      <c r="L55" s="514"/>
      <c r="M55" s="514"/>
      <c r="N55" s="515" t="s">
        <v>119</v>
      </c>
      <c r="O55" s="543">
        <v>23658920</v>
      </c>
      <c r="P55" s="543"/>
      <c r="Q55" s="543">
        <v>2057218</v>
      </c>
      <c r="R55" s="543">
        <v>14840414</v>
      </c>
      <c r="S55" s="543">
        <v>3411052</v>
      </c>
      <c r="T55" s="543">
        <v>141326528</v>
      </c>
      <c r="U55" s="544">
        <v>185294132</v>
      </c>
      <c r="V55" s="545"/>
      <c r="W55" s="543"/>
      <c r="X55" s="543">
        <v>2612008</v>
      </c>
      <c r="Y55" s="543">
        <v>-497434</v>
      </c>
      <c r="Z55" s="543">
        <v>1473858</v>
      </c>
      <c r="AA55" s="543">
        <v>11262</v>
      </c>
      <c r="AB55" s="544">
        <v>188893826</v>
      </c>
      <c r="AC55" s="545"/>
      <c r="AD55" s="544">
        <v>188882564</v>
      </c>
      <c r="AE55" s="514"/>
    </row>
    <row r="56" spans="1:31" s="526" customFormat="1" ht="8.1" customHeight="1" x14ac:dyDescent="0.2">
      <c r="A56" s="525"/>
      <c r="B56" s="514"/>
      <c r="C56" s="809" t="s">
        <v>2440</v>
      </c>
      <c r="D56" s="514"/>
      <c r="E56" s="529" t="s">
        <v>1581</v>
      </c>
      <c r="F56" s="514"/>
      <c r="G56" s="514"/>
      <c r="H56" s="529"/>
      <c r="I56" s="514"/>
      <c r="J56" s="514"/>
      <c r="K56" s="514"/>
      <c r="L56" s="514"/>
      <c r="M56" s="514"/>
      <c r="N56" s="515" t="s">
        <v>119</v>
      </c>
      <c r="O56" s="543">
        <v>26758171</v>
      </c>
      <c r="P56" s="543">
        <v>254833</v>
      </c>
      <c r="Q56" s="543">
        <v>4867186</v>
      </c>
      <c r="R56" s="543">
        <v>370209</v>
      </c>
      <c r="S56" s="543">
        <v>67072</v>
      </c>
      <c r="T56" s="543"/>
      <c r="U56" s="544">
        <v>32317471</v>
      </c>
      <c r="V56" s="545"/>
      <c r="W56" s="543">
        <v>296911</v>
      </c>
      <c r="X56" s="543">
        <v>752760</v>
      </c>
      <c r="Y56" s="543">
        <v>843867</v>
      </c>
      <c r="Z56" s="543">
        <v>592274</v>
      </c>
      <c r="AA56" s="543">
        <v>11403</v>
      </c>
      <c r="AB56" s="544">
        <v>34814686</v>
      </c>
      <c r="AC56" s="545"/>
      <c r="AD56" s="544">
        <v>34803283</v>
      </c>
      <c r="AE56" s="514"/>
    </row>
    <row r="57" spans="1:31" s="526" customFormat="1" ht="8.1" customHeight="1" x14ac:dyDescent="0.2">
      <c r="A57" s="525"/>
      <c r="B57" s="514"/>
      <c r="C57" s="809" t="s">
        <v>2520</v>
      </c>
      <c r="D57" s="514"/>
      <c r="E57" s="529" t="s">
        <v>332</v>
      </c>
      <c r="F57" s="514"/>
      <c r="G57" s="514"/>
      <c r="H57" s="529"/>
      <c r="I57" s="514"/>
      <c r="J57" s="514"/>
      <c r="K57" s="514"/>
      <c r="L57" s="514"/>
      <c r="M57" s="514"/>
      <c r="N57" s="515" t="s">
        <v>119</v>
      </c>
      <c r="O57" s="543">
        <v>4193359</v>
      </c>
      <c r="P57" s="543"/>
      <c r="Q57" s="543">
        <v>3028523</v>
      </c>
      <c r="R57" s="543">
        <v>28591055</v>
      </c>
      <c r="S57" s="543">
        <v>25789</v>
      </c>
      <c r="T57" s="543">
        <v>7467971</v>
      </c>
      <c r="U57" s="544">
        <v>43306697</v>
      </c>
      <c r="V57" s="545"/>
      <c r="W57" s="543"/>
      <c r="X57" s="543"/>
      <c r="Y57" s="543">
        <v>331978</v>
      </c>
      <c r="Z57" s="543">
        <v>160782</v>
      </c>
      <c r="AA57" s="543">
        <v>2919</v>
      </c>
      <c r="AB57" s="544">
        <v>43802376</v>
      </c>
      <c r="AC57" s="545"/>
      <c r="AD57" s="544">
        <v>43799457</v>
      </c>
      <c r="AE57" s="514"/>
    </row>
    <row r="58" spans="1:31" s="526" customFormat="1" ht="8.1" customHeight="1" x14ac:dyDescent="0.2">
      <c r="A58" s="525"/>
      <c r="B58" s="514"/>
      <c r="C58" s="809" t="s">
        <v>2436</v>
      </c>
      <c r="D58" s="514"/>
      <c r="E58" s="529" t="s">
        <v>1915</v>
      </c>
      <c r="F58" s="514"/>
      <c r="G58" s="514"/>
      <c r="H58" s="529"/>
      <c r="I58" s="514" t="s">
        <v>1930</v>
      </c>
      <c r="J58" s="514"/>
      <c r="K58" s="532"/>
      <c r="L58" s="514" t="s">
        <v>1879</v>
      </c>
      <c r="M58" s="514" t="s">
        <v>1879</v>
      </c>
      <c r="N58" s="515" t="s">
        <v>119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504</v>
      </c>
      <c r="D59" s="527"/>
      <c r="E59" s="527"/>
      <c r="F59" s="530"/>
      <c r="G59" s="530"/>
      <c r="H59" s="527"/>
      <c r="I59" s="530"/>
      <c r="J59" s="530"/>
      <c r="K59" s="530"/>
      <c r="L59" s="530" t="s">
        <v>1145</v>
      </c>
      <c r="M59" s="530" t="s">
        <v>2657</v>
      </c>
      <c r="N59" s="515"/>
      <c r="O59" s="544">
        <v>54610450</v>
      </c>
      <c r="P59" s="544">
        <v>254833</v>
      </c>
      <c r="Q59" s="544">
        <v>9952927</v>
      </c>
      <c r="R59" s="544">
        <v>43801678</v>
      </c>
      <c r="S59" s="544">
        <v>3503913</v>
      </c>
      <c r="T59" s="544">
        <v>148794499</v>
      </c>
      <c r="U59" s="544">
        <v>260918300</v>
      </c>
      <c r="V59" s="545"/>
      <c r="W59" s="544">
        <v>296911</v>
      </c>
      <c r="X59" s="544">
        <v>3364768</v>
      </c>
      <c r="Y59" s="544">
        <v>678411</v>
      </c>
      <c r="Z59" s="544">
        <v>2226914</v>
      </c>
      <c r="AA59" s="544">
        <v>25584</v>
      </c>
      <c r="AB59" s="544">
        <v>267510888</v>
      </c>
      <c r="AC59" s="545"/>
      <c r="AD59" s="544">
        <v>267485304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762</v>
      </c>
      <c r="D61" s="514"/>
      <c r="E61" s="527" t="s">
        <v>1218</v>
      </c>
      <c r="F61" s="514"/>
      <c r="G61" s="514"/>
      <c r="H61" s="527"/>
      <c r="I61" s="514"/>
      <c r="J61" s="514"/>
      <c r="K61" s="514"/>
      <c r="L61" s="514"/>
      <c r="M61" s="514"/>
      <c r="N61" s="515" t="s">
        <v>119</v>
      </c>
      <c r="O61" s="543">
        <v>8125874</v>
      </c>
      <c r="P61" s="543">
        <v>4166358</v>
      </c>
      <c r="Q61" s="543">
        <v>33880187</v>
      </c>
      <c r="R61" s="543">
        <v>34066</v>
      </c>
      <c r="S61" s="543">
        <v>4088</v>
      </c>
      <c r="T61" s="543">
        <v>33207134</v>
      </c>
      <c r="U61" s="544">
        <v>79417707</v>
      </c>
      <c r="V61" s="545"/>
      <c r="W61" s="543">
        <v>2212626</v>
      </c>
      <c r="X61" s="543">
        <v>7153552</v>
      </c>
      <c r="Y61" s="543">
        <v>-443252</v>
      </c>
      <c r="Z61" s="543">
        <v>436089</v>
      </c>
      <c r="AA61" s="543">
        <v>859</v>
      </c>
      <c r="AB61" s="544">
        <v>88777581</v>
      </c>
      <c r="AC61" s="545"/>
      <c r="AD61" s="544">
        <v>88776722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862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1767</v>
      </c>
      <c r="D64" s="514"/>
      <c r="E64" s="529" t="s">
        <v>797</v>
      </c>
      <c r="F64" s="514"/>
      <c r="G64" s="514"/>
      <c r="H64" s="529"/>
      <c r="I64" s="514"/>
      <c r="J64" s="514"/>
      <c r="K64" s="514"/>
      <c r="L64" s="514"/>
      <c r="M64" s="514"/>
      <c r="N64" s="515" t="s">
        <v>119</v>
      </c>
      <c r="O64" s="543">
        <v>9155148</v>
      </c>
      <c r="P64" s="543">
        <v>225416</v>
      </c>
      <c r="Q64" s="543">
        <v>2583070</v>
      </c>
      <c r="R64" s="543">
        <v>1029375</v>
      </c>
      <c r="S64" s="543">
        <v>78513</v>
      </c>
      <c r="T64" s="543">
        <v>644203</v>
      </c>
      <c r="U64" s="544">
        <v>13715725</v>
      </c>
      <c r="V64" s="545"/>
      <c r="W64" s="543">
        <v>3679</v>
      </c>
      <c r="X64" s="543">
        <v>545865</v>
      </c>
      <c r="Y64" s="543">
        <v>2385530</v>
      </c>
      <c r="Z64" s="543">
        <v>157244</v>
      </c>
      <c r="AA64" s="543">
        <v>3689</v>
      </c>
      <c r="AB64" s="544">
        <v>16811732</v>
      </c>
      <c r="AC64" s="545"/>
      <c r="AD64" s="544">
        <v>16808043</v>
      </c>
      <c r="AE64" s="514"/>
    </row>
    <row r="65" spans="1:31" s="526" customFormat="1" ht="8.1" customHeight="1" x14ac:dyDescent="0.2">
      <c r="A65" s="525"/>
      <c r="B65" s="514"/>
      <c r="C65" s="809" t="s">
        <v>1768</v>
      </c>
      <c r="D65" s="514"/>
      <c r="E65" s="529" t="s">
        <v>800</v>
      </c>
      <c r="F65" s="514"/>
      <c r="G65" s="514"/>
      <c r="H65" s="529"/>
      <c r="I65" s="514"/>
      <c r="J65" s="514"/>
      <c r="K65" s="514"/>
      <c r="L65" s="514"/>
      <c r="M65" s="514"/>
      <c r="N65" s="515" t="s">
        <v>119</v>
      </c>
      <c r="O65" s="543">
        <v>9896793</v>
      </c>
      <c r="P65" s="543"/>
      <c r="Q65" s="543">
        <v>1347067</v>
      </c>
      <c r="R65" s="543">
        <v>125979</v>
      </c>
      <c r="S65" s="543">
        <v>162560</v>
      </c>
      <c r="T65" s="543">
        <v>1010745</v>
      </c>
      <c r="U65" s="544">
        <v>12543144</v>
      </c>
      <c r="V65" s="545"/>
      <c r="W65" s="543"/>
      <c r="X65" s="543"/>
      <c r="Y65" s="543">
        <v>357887</v>
      </c>
      <c r="Z65" s="543">
        <v>1141054</v>
      </c>
      <c r="AA65" s="543">
        <v>3957</v>
      </c>
      <c r="AB65" s="544">
        <v>14046042</v>
      </c>
      <c r="AC65" s="545"/>
      <c r="AD65" s="544">
        <v>14042085</v>
      </c>
      <c r="AE65" s="514"/>
    </row>
    <row r="66" spans="1:31" s="889" customFormat="1" ht="8.1" customHeight="1" x14ac:dyDescent="0.2">
      <c r="A66" s="885"/>
      <c r="B66" s="886"/>
      <c r="C66" s="1008" t="s">
        <v>2385</v>
      </c>
      <c r="D66" s="1009"/>
      <c r="E66" s="1010" t="s">
        <v>1207</v>
      </c>
      <c r="F66" s="1009"/>
      <c r="G66" s="1009"/>
      <c r="H66" s="1010"/>
      <c r="I66" s="1009"/>
      <c r="J66" s="1009"/>
      <c r="K66" s="1009"/>
      <c r="L66" s="1009"/>
      <c r="M66" s="886"/>
      <c r="N66" s="887" t="s">
        <v>119</v>
      </c>
      <c r="O66" s="1109">
        <v>1636503</v>
      </c>
      <c r="P66" s="1109"/>
      <c r="Q66" s="1109">
        <v>989919</v>
      </c>
      <c r="R66" s="1109">
        <v>89785</v>
      </c>
      <c r="S66" s="1109">
        <v>167889</v>
      </c>
      <c r="T66" s="1109"/>
      <c r="U66" s="1110">
        <v>2884096</v>
      </c>
      <c r="V66" s="888"/>
      <c r="W66" s="1109"/>
      <c r="X66" s="1109">
        <v>72205</v>
      </c>
      <c r="Y66" s="1109">
        <v>441438</v>
      </c>
      <c r="Z66" s="1109">
        <v>38480</v>
      </c>
      <c r="AA66" s="1109">
        <v>785</v>
      </c>
      <c r="AB66" s="1110">
        <v>3437004</v>
      </c>
      <c r="AC66" s="1111"/>
      <c r="AD66" s="1110">
        <v>3436219</v>
      </c>
      <c r="AE66" s="886"/>
    </row>
    <row r="67" spans="1:31" s="889" customFormat="1" ht="8.1" customHeight="1" x14ac:dyDescent="0.2">
      <c r="A67" s="885"/>
      <c r="B67" s="886"/>
      <c r="C67" s="1008" t="s">
        <v>995</v>
      </c>
      <c r="D67" s="1009"/>
      <c r="E67" s="1010" t="s">
        <v>1199</v>
      </c>
      <c r="F67" s="1009"/>
      <c r="G67" s="1009"/>
      <c r="H67" s="1010"/>
      <c r="I67" s="1009"/>
      <c r="J67" s="1009"/>
      <c r="K67" s="1009"/>
      <c r="L67" s="1009"/>
      <c r="M67" s="886"/>
      <c r="N67" s="887" t="s">
        <v>119</v>
      </c>
      <c r="O67" s="1109">
        <v>6922601</v>
      </c>
      <c r="P67" s="1109">
        <v>959020</v>
      </c>
      <c r="Q67" s="1109">
        <v>9861759</v>
      </c>
      <c r="R67" s="1109">
        <v>1594788</v>
      </c>
      <c r="S67" s="1109">
        <v>110123</v>
      </c>
      <c r="T67" s="1109">
        <v>532779</v>
      </c>
      <c r="U67" s="1110">
        <v>19981070</v>
      </c>
      <c r="V67" s="888"/>
      <c r="W67" s="1109">
        <v>875135</v>
      </c>
      <c r="X67" s="1109">
        <v>1240633</v>
      </c>
      <c r="Y67" s="1109">
        <v>1383126</v>
      </c>
      <c r="Z67" s="1109">
        <v>594578</v>
      </c>
      <c r="AA67" s="1109">
        <v>3288</v>
      </c>
      <c r="AB67" s="1110">
        <v>24077830</v>
      </c>
      <c r="AC67" s="1111"/>
      <c r="AD67" s="1110">
        <v>24074542</v>
      </c>
      <c r="AE67" s="886"/>
    </row>
    <row r="68" spans="1:31" s="526" customFormat="1" ht="8.1" customHeight="1" x14ac:dyDescent="0.2">
      <c r="A68" s="525"/>
      <c r="B68" s="514"/>
      <c r="C68" s="809" t="s">
        <v>1771</v>
      </c>
      <c r="D68" s="514"/>
      <c r="E68" s="529" t="s">
        <v>372</v>
      </c>
      <c r="F68" s="514"/>
      <c r="G68" s="514"/>
      <c r="H68" s="529"/>
      <c r="I68" s="514"/>
      <c r="J68" s="514"/>
      <c r="K68" s="514"/>
      <c r="L68" s="514"/>
      <c r="M68" s="514"/>
      <c r="N68" s="515" t="s">
        <v>119</v>
      </c>
      <c r="O68" s="543">
        <v>17681966</v>
      </c>
      <c r="P68" s="543">
        <v>76117</v>
      </c>
      <c r="Q68" s="543">
        <v>5489881</v>
      </c>
      <c r="R68" s="543">
        <v>786619</v>
      </c>
      <c r="S68" s="543">
        <v>860022</v>
      </c>
      <c r="T68" s="543"/>
      <c r="U68" s="544">
        <v>24894605</v>
      </c>
      <c r="V68" s="545"/>
      <c r="W68" s="543">
        <v>54080</v>
      </c>
      <c r="X68" s="543">
        <v>465912</v>
      </c>
      <c r="Y68" s="543">
        <v>802258</v>
      </c>
      <c r="Z68" s="543">
        <v>2556376</v>
      </c>
      <c r="AA68" s="543">
        <v>68349</v>
      </c>
      <c r="AB68" s="544">
        <v>28841580</v>
      </c>
      <c r="AC68" s="545"/>
      <c r="AD68" s="544">
        <v>28773231</v>
      </c>
      <c r="AE68" s="514"/>
    </row>
    <row r="69" spans="1:31" s="526" customFormat="1" ht="8.1" customHeight="1" x14ac:dyDescent="0.2">
      <c r="A69" s="525"/>
      <c r="B69" s="514"/>
      <c r="C69" s="809" t="s">
        <v>1772</v>
      </c>
      <c r="D69" s="514"/>
      <c r="E69" s="529" t="s">
        <v>2476</v>
      </c>
      <c r="F69" s="514"/>
      <c r="G69" s="514"/>
      <c r="H69" s="529"/>
      <c r="I69" s="514"/>
      <c r="J69" s="514"/>
      <c r="K69" s="514"/>
      <c r="L69" s="514"/>
      <c r="M69" s="514"/>
      <c r="N69" s="515" t="s">
        <v>119</v>
      </c>
      <c r="O69" s="543">
        <v>2762881</v>
      </c>
      <c r="P69" s="543"/>
      <c r="Q69" s="543">
        <v>2012409</v>
      </c>
      <c r="R69" s="543">
        <v>126579</v>
      </c>
      <c r="S69" s="543">
        <v>37055</v>
      </c>
      <c r="T69" s="543">
        <v>3564319</v>
      </c>
      <c r="U69" s="544">
        <v>8503243</v>
      </c>
      <c r="V69" s="545"/>
      <c r="W69" s="543"/>
      <c r="X69" s="543">
        <v>290870</v>
      </c>
      <c r="Y69" s="543">
        <v>579561</v>
      </c>
      <c r="Z69" s="543">
        <v>176061</v>
      </c>
      <c r="AA69" s="543">
        <v>41829</v>
      </c>
      <c r="AB69" s="544">
        <v>9591564</v>
      </c>
      <c r="AC69" s="545"/>
      <c r="AD69" s="544">
        <v>9549735</v>
      </c>
      <c r="AE69" s="514"/>
    </row>
    <row r="70" spans="1:31" s="526" customFormat="1" ht="8.1" customHeight="1" x14ac:dyDescent="0.2">
      <c r="A70" s="525"/>
      <c r="B70" s="514"/>
      <c r="C70" s="809" t="s">
        <v>2437</v>
      </c>
      <c r="D70" s="514"/>
      <c r="E70" s="529" t="s">
        <v>1915</v>
      </c>
      <c r="F70" s="514"/>
      <c r="G70" s="514"/>
      <c r="H70" s="529"/>
      <c r="I70" s="514" t="s">
        <v>1930</v>
      </c>
      <c r="J70" s="514"/>
      <c r="K70" s="532" t="s">
        <v>2461</v>
      </c>
      <c r="L70" s="514" t="s">
        <v>1879</v>
      </c>
      <c r="M70" s="514" t="s">
        <v>1879</v>
      </c>
      <c r="N70" s="515" t="s">
        <v>119</v>
      </c>
      <c r="O70" s="543">
        <v>5450839</v>
      </c>
      <c r="P70" s="543"/>
      <c r="Q70" s="543">
        <v>3265493</v>
      </c>
      <c r="R70" s="543">
        <v>137548</v>
      </c>
      <c r="S70" s="543">
        <v>74815</v>
      </c>
      <c r="T70" s="543">
        <v>285300</v>
      </c>
      <c r="U70" s="544">
        <v>9213995</v>
      </c>
      <c r="V70" s="545"/>
      <c r="W70" s="543"/>
      <c r="X70" s="543">
        <v>42997</v>
      </c>
      <c r="Y70" s="543">
        <v>565240</v>
      </c>
      <c r="Z70" s="543">
        <v>506498</v>
      </c>
      <c r="AA70" s="543">
        <v>14471</v>
      </c>
      <c r="AB70" s="544">
        <v>10343201</v>
      </c>
      <c r="AC70" s="545"/>
      <c r="AD70" s="544">
        <v>10328730</v>
      </c>
      <c r="AE70" s="514"/>
    </row>
    <row r="71" spans="1:31" s="531" customFormat="1" ht="8.1" customHeight="1" x14ac:dyDescent="0.2">
      <c r="A71" s="525"/>
      <c r="B71" s="527"/>
      <c r="C71" s="809" t="s">
        <v>763</v>
      </c>
      <c r="D71" s="527"/>
      <c r="E71" s="530"/>
      <c r="F71" s="530"/>
      <c r="G71" s="530"/>
      <c r="H71" s="530"/>
      <c r="I71" s="530"/>
      <c r="J71" s="530"/>
      <c r="K71" s="530"/>
      <c r="L71" s="530" t="s">
        <v>1145</v>
      </c>
      <c r="M71" s="530" t="s">
        <v>2657</v>
      </c>
      <c r="N71" s="515"/>
      <c r="O71" s="544">
        <v>53506731</v>
      </c>
      <c r="P71" s="544">
        <v>1260553</v>
      </c>
      <c r="Q71" s="544">
        <v>25549598</v>
      </c>
      <c r="R71" s="544">
        <v>3890673</v>
      </c>
      <c r="S71" s="544">
        <v>1490977</v>
      </c>
      <c r="T71" s="544">
        <v>6037346</v>
      </c>
      <c r="U71" s="544">
        <v>91735878</v>
      </c>
      <c r="V71" s="545"/>
      <c r="W71" s="544">
        <v>932894</v>
      </c>
      <c r="X71" s="544">
        <v>2658482</v>
      </c>
      <c r="Y71" s="544">
        <v>6515040</v>
      </c>
      <c r="Z71" s="544">
        <v>5170291</v>
      </c>
      <c r="AA71" s="544">
        <v>136368</v>
      </c>
      <c r="AB71" s="544">
        <v>107148953</v>
      </c>
      <c r="AC71" s="545"/>
      <c r="AD71" s="544">
        <v>107012585</v>
      </c>
      <c r="AE71" s="527"/>
    </row>
    <row r="72" spans="1:31" s="526" customFormat="1" ht="8.1" customHeight="1" x14ac:dyDescent="0.2">
      <c r="A72" s="525"/>
      <c r="B72" s="514"/>
      <c r="C72" s="809"/>
      <c r="D72" s="514"/>
      <c r="E72" s="527" t="s">
        <v>994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1773</v>
      </c>
      <c r="D73" s="514"/>
      <c r="E73" s="529" t="s">
        <v>52</v>
      </c>
      <c r="F73" s="514"/>
      <c r="G73" s="514"/>
      <c r="H73" s="529"/>
      <c r="I73" s="514"/>
      <c r="J73" s="514"/>
      <c r="K73" s="514"/>
      <c r="L73" s="514"/>
      <c r="M73" s="514"/>
      <c r="N73" s="515" t="s">
        <v>119</v>
      </c>
      <c r="O73" s="543">
        <v>7284031</v>
      </c>
      <c r="P73" s="543"/>
      <c r="Q73" s="543">
        <v>368711</v>
      </c>
      <c r="R73" s="543">
        <v>222382</v>
      </c>
      <c r="S73" s="543">
        <v>95029</v>
      </c>
      <c r="T73" s="543"/>
      <c r="U73" s="544">
        <v>7970153</v>
      </c>
      <c r="V73" s="545"/>
      <c r="W73" s="543"/>
      <c r="X73" s="543">
        <v>1177664</v>
      </c>
      <c r="Y73" s="543">
        <v>-387678</v>
      </c>
      <c r="Z73" s="543">
        <v>578467</v>
      </c>
      <c r="AA73" s="543">
        <v>3631</v>
      </c>
      <c r="AB73" s="544">
        <v>9342237</v>
      </c>
      <c r="AC73" s="545"/>
      <c r="AD73" s="544">
        <v>9338606</v>
      </c>
      <c r="AE73" s="514"/>
    </row>
    <row r="74" spans="1:31" s="526" customFormat="1" ht="8.1" customHeight="1" x14ac:dyDescent="0.2">
      <c r="A74" s="525"/>
      <c r="B74" s="514"/>
      <c r="C74" s="809" t="s">
        <v>1774</v>
      </c>
      <c r="D74" s="514"/>
      <c r="E74" s="529" t="s">
        <v>981</v>
      </c>
      <c r="F74" s="514"/>
      <c r="G74" s="514"/>
      <c r="H74" s="529"/>
      <c r="I74" s="514"/>
      <c r="J74" s="514"/>
      <c r="K74" s="514"/>
      <c r="L74" s="514"/>
      <c r="M74" s="514"/>
      <c r="N74" s="515" t="s">
        <v>119</v>
      </c>
      <c r="O74" s="543">
        <v>4929798</v>
      </c>
      <c r="P74" s="543">
        <v>247514</v>
      </c>
      <c r="Q74" s="543">
        <v>3532882</v>
      </c>
      <c r="R74" s="543">
        <v>175874</v>
      </c>
      <c r="S74" s="543">
        <v>490016</v>
      </c>
      <c r="T74" s="543">
        <v>83118</v>
      </c>
      <c r="U74" s="544">
        <v>9459202</v>
      </c>
      <c r="V74" s="545"/>
      <c r="W74" s="543">
        <v>246735</v>
      </c>
      <c r="X74" s="543">
        <v>314404</v>
      </c>
      <c r="Y74" s="543">
        <v>467444</v>
      </c>
      <c r="Z74" s="543">
        <v>422987</v>
      </c>
      <c r="AA74" s="543">
        <v>2060</v>
      </c>
      <c r="AB74" s="544">
        <v>10912832</v>
      </c>
      <c r="AC74" s="545"/>
      <c r="AD74" s="544">
        <v>10910772</v>
      </c>
      <c r="AE74" s="514"/>
    </row>
    <row r="75" spans="1:31" s="526" customFormat="1" ht="8.1" customHeight="1" x14ac:dyDescent="0.2">
      <c r="A75" s="525"/>
      <c r="B75" s="514"/>
      <c r="C75" s="809" t="s">
        <v>1775</v>
      </c>
      <c r="D75" s="514"/>
      <c r="E75" s="529" t="s">
        <v>1274</v>
      </c>
      <c r="F75" s="514"/>
      <c r="G75" s="514"/>
      <c r="H75" s="529"/>
      <c r="I75" s="514"/>
      <c r="J75" s="514"/>
      <c r="K75" s="514"/>
      <c r="L75" s="514"/>
      <c r="M75" s="514"/>
      <c r="N75" s="515" t="s">
        <v>119</v>
      </c>
      <c r="O75" s="543">
        <v>2495092</v>
      </c>
      <c r="P75" s="543">
        <v>69200</v>
      </c>
      <c r="Q75" s="543">
        <v>77889</v>
      </c>
      <c r="R75" s="543">
        <v>2398</v>
      </c>
      <c r="S75" s="543">
        <v>16675</v>
      </c>
      <c r="T75" s="543">
        <v>40846</v>
      </c>
      <c r="U75" s="544">
        <v>2702100</v>
      </c>
      <c r="V75" s="545"/>
      <c r="W75" s="543">
        <v>82160</v>
      </c>
      <c r="X75" s="543">
        <v>51474</v>
      </c>
      <c r="Y75" s="543">
        <v>-53438</v>
      </c>
      <c r="Z75" s="543">
        <v>411531</v>
      </c>
      <c r="AA75" s="543">
        <v>459</v>
      </c>
      <c r="AB75" s="544">
        <v>3194286</v>
      </c>
      <c r="AC75" s="545"/>
      <c r="AD75" s="544">
        <v>3193827</v>
      </c>
      <c r="AE75" s="514"/>
    </row>
    <row r="76" spans="1:31" s="526" customFormat="1" ht="8.1" customHeight="1" x14ac:dyDescent="0.2">
      <c r="A76" s="525"/>
      <c r="B76" s="514"/>
      <c r="C76" s="809" t="s">
        <v>1776</v>
      </c>
      <c r="D76" s="514"/>
      <c r="E76" s="529" t="s">
        <v>1205</v>
      </c>
      <c r="F76" s="514"/>
      <c r="G76" s="514"/>
      <c r="H76" s="529"/>
      <c r="I76" s="514"/>
      <c r="J76" s="514"/>
      <c r="K76" s="514"/>
      <c r="L76" s="514"/>
      <c r="M76" s="514"/>
      <c r="N76" s="515" t="s">
        <v>119</v>
      </c>
      <c r="O76" s="543">
        <v>4210196</v>
      </c>
      <c r="P76" s="543"/>
      <c r="Q76" s="543">
        <v>564455</v>
      </c>
      <c r="R76" s="543">
        <v>623322</v>
      </c>
      <c r="S76" s="543">
        <v>41033</v>
      </c>
      <c r="T76" s="543">
        <v>230000</v>
      </c>
      <c r="U76" s="544">
        <v>5669006</v>
      </c>
      <c r="V76" s="545"/>
      <c r="W76" s="543"/>
      <c r="X76" s="543"/>
      <c r="Y76" s="543">
        <v>1657300</v>
      </c>
      <c r="Z76" s="543">
        <v>171019</v>
      </c>
      <c r="AA76" s="543">
        <v>1851</v>
      </c>
      <c r="AB76" s="544">
        <v>7499176</v>
      </c>
      <c r="AC76" s="545"/>
      <c r="AD76" s="544">
        <v>7497325</v>
      </c>
      <c r="AE76" s="514"/>
    </row>
    <row r="77" spans="1:31" s="526" customFormat="1" ht="8.1" customHeight="1" x14ac:dyDescent="0.2">
      <c r="A77" s="525"/>
      <c r="B77" s="514"/>
      <c r="C77" s="809" t="s">
        <v>1777</v>
      </c>
      <c r="D77" s="514"/>
      <c r="E77" s="529" t="s">
        <v>2592</v>
      </c>
      <c r="F77" s="514"/>
      <c r="G77" s="514"/>
      <c r="H77" s="529"/>
      <c r="I77" s="514"/>
      <c r="J77" s="514"/>
      <c r="K77" s="514"/>
      <c r="L77" s="514"/>
      <c r="M77" s="514"/>
      <c r="N77" s="515" t="s">
        <v>119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2438</v>
      </c>
      <c r="D78" s="514"/>
      <c r="E78" s="529" t="s">
        <v>1915</v>
      </c>
      <c r="F78" s="514"/>
      <c r="G78" s="514"/>
      <c r="H78" s="529"/>
      <c r="I78" s="514" t="s">
        <v>1930</v>
      </c>
      <c r="J78" s="514"/>
      <c r="K78" s="532"/>
      <c r="L78" s="514" t="s">
        <v>1879</v>
      </c>
      <c r="M78" s="514" t="s">
        <v>1879</v>
      </c>
      <c r="N78" s="515" t="s">
        <v>119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764</v>
      </c>
      <c r="D79" s="527"/>
      <c r="E79" s="527"/>
      <c r="F79" s="530"/>
      <c r="G79" s="530"/>
      <c r="H79" s="527"/>
      <c r="I79" s="530"/>
      <c r="J79" s="530"/>
      <c r="K79" s="530"/>
      <c r="L79" s="530" t="s">
        <v>1145</v>
      </c>
      <c r="M79" s="530" t="s">
        <v>2657</v>
      </c>
      <c r="N79" s="515"/>
      <c r="O79" s="544">
        <v>18919117</v>
      </c>
      <c r="P79" s="544">
        <v>316714</v>
      </c>
      <c r="Q79" s="544">
        <v>4543937</v>
      </c>
      <c r="R79" s="544">
        <v>1023976</v>
      </c>
      <c r="S79" s="544">
        <v>642753</v>
      </c>
      <c r="T79" s="544">
        <v>353964</v>
      </c>
      <c r="U79" s="544">
        <v>25800461</v>
      </c>
      <c r="V79" s="545"/>
      <c r="W79" s="544">
        <v>328895</v>
      </c>
      <c r="X79" s="544">
        <v>1543542</v>
      </c>
      <c r="Y79" s="544">
        <v>1683628</v>
      </c>
      <c r="Z79" s="544">
        <v>1584004</v>
      </c>
      <c r="AA79" s="544">
        <v>8001</v>
      </c>
      <c r="AB79" s="544">
        <v>30948531</v>
      </c>
      <c r="AC79" s="545"/>
      <c r="AD79" s="544">
        <v>30940530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78</v>
      </c>
      <c r="D81" s="514"/>
      <c r="E81" s="514" t="s">
        <v>1859</v>
      </c>
      <c r="F81" s="514"/>
      <c r="G81" s="514"/>
      <c r="H81" s="514"/>
      <c r="I81" s="514"/>
      <c r="J81" s="514"/>
      <c r="K81" s="514"/>
      <c r="L81" s="514"/>
      <c r="M81" s="514"/>
      <c r="N81" s="515" t="s">
        <v>119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1779</v>
      </c>
      <c r="D83" s="527"/>
      <c r="E83" s="527"/>
      <c r="F83" s="530"/>
      <c r="G83" s="530"/>
      <c r="H83" s="527"/>
      <c r="I83" s="530"/>
      <c r="J83" s="530"/>
      <c r="K83" s="530"/>
      <c r="L83" s="530" t="s">
        <v>1934</v>
      </c>
      <c r="M83" s="530" t="s">
        <v>1934</v>
      </c>
      <c r="N83" s="530"/>
      <c r="O83" s="549">
        <v>496953204</v>
      </c>
      <c r="P83" s="549">
        <v>19266532</v>
      </c>
      <c r="Q83" s="549">
        <v>194146539</v>
      </c>
      <c r="R83" s="549">
        <v>124616387</v>
      </c>
      <c r="S83" s="549">
        <v>14602884</v>
      </c>
      <c r="T83" s="549">
        <v>192400123</v>
      </c>
      <c r="U83" s="549">
        <v>1041985669</v>
      </c>
      <c r="V83" s="545"/>
      <c r="W83" s="549">
        <v>22660200</v>
      </c>
      <c r="X83" s="549">
        <v>160032188</v>
      </c>
      <c r="Y83" s="549">
        <v>0</v>
      </c>
      <c r="Z83" s="549">
        <v>0</v>
      </c>
      <c r="AA83" s="549">
        <v>-3494162</v>
      </c>
      <c r="AB83" s="549">
        <v>1221183895</v>
      </c>
      <c r="AC83" s="545"/>
      <c r="AD83" s="549">
        <v>1224678057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2889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1556</v>
      </c>
      <c r="G1" s="203" t="s">
        <v>1556</v>
      </c>
      <c r="H1" s="162" t="s">
        <v>1556</v>
      </c>
      <c r="I1" s="203" t="s">
        <v>2084</v>
      </c>
      <c r="J1" s="203" t="s">
        <v>1556</v>
      </c>
      <c r="K1" s="203" t="s">
        <v>1556</v>
      </c>
      <c r="L1" s="203" t="s">
        <v>1556</v>
      </c>
      <c r="M1" s="203"/>
      <c r="N1" s="203"/>
      <c r="O1" s="204"/>
      <c r="P1" s="203"/>
      <c r="Q1" s="203"/>
      <c r="R1" s="203"/>
      <c r="S1" s="203"/>
      <c r="T1" s="203" t="s">
        <v>2719</v>
      </c>
      <c r="U1" s="203"/>
      <c r="V1" s="203"/>
      <c r="W1" s="824">
        <v>42892.538472337961</v>
      </c>
      <c r="X1" s="203"/>
      <c r="Y1" s="203"/>
    </row>
    <row r="2" spans="1:31" s="150" customFormat="1" ht="6" customHeight="1" x14ac:dyDescent="0.2">
      <c r="A2" s="213"/>
      <c r="B2" s="1180"/>
      <c r="C2" s="1140" t="s">
        <v>1673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2956</v>
      </c>
      <c r="D3" s="1187"/>
      <c r="E3" s="1186"/>
      <c r="F3" s="1188"/>
      <c r="G3" s="1190"/>
      <c r="H3" s="1189"/>
      <c r="I3" s="1188"/>
      <c r="J3" s="1188"/>
      <c r="K3" s="1188"/>
      <c r="L3" s="1190"/>
      <c r="M3" s="1188"/>
      <c r="N3" s="1190"/>
      <c r="O3" s="1189"/>
      <c r="P3" s="1189"/>
      <c r="Q3" s="1189"/>
      <c r="R3" s="1189"/>
      <c r="S3" s="1189"/>
      <c r="T3" s="1189"/>
      <c r="U3" s="1189"/>
      <c r="V3" s="1165"/>
      <c r="W3" s="1165" t="s">
        <v>2714</v>
      </c>
      <c r="X3" s="1189"/>
      <c r="Y3" s="159"/>
    </row>
    <row r="4" spans="1:31" s="146" customFormat="1" ht="15" customHeight="1" x14ac:dyDescent="0.2">
      <c r="A4" s="162"/>
      <c r="B4" s="1166"/>
      <c r="C4" s="1167" t="s">
        <v>2957</v>
      </c>
      <c r="D4" s="1168"/>
      <c r="E4" s="1169"/>
      <c r="F4" s="1191"/>
      <c r="G4" s="1193"/>
      <c r="H4" s="1192"/>
      <c r="I4" s="1191"/>
      <c r="J4" s="1191"/>
      <c r="K4" s="1191"/>
      <c r="L4" s="1193"/>
      <c r="M4" s="1194"/>
      <c r="N4" s="1194"/>
      <c r="O4" s="1191"/>
      <c r="P4" s="1191"/>
      <c r="Q4" s="1191"/>
      <c r="R4" s="1191"/>
      <c r="S4" s="1191"/>
      <c r="T4" s="1191"/>
      <c r="U4" s="1191"/>
      <c r="V4" s="1171"/>
      <c r="W4" s="1171" t="s">
        <v>2491</v>
      </c>
      <c r="X4" s="1194"/>
      <c r="Y4" s="147"/>
      <c r="AE4" s="188"/>
    </row>
    <row r="5" spans="1:31" s="146" customFormat="1" ht="11.1" customHeight="1" x14ac:dyDescent="0.2">
      <c r="A5" s="162"/>
      <c r="B5" s="1169"/>
      <c r="C5" s="1172" t="s">
        <v>2958</v>
      </c>
      <c r="D5" s="1169"/>
      <c r="E5" s="1169"/>
      <c r="F5" s="1192"/>
      <c r="G5" s="1195"/>
      <c r="H5" s="1195"/>
      <c r="I5" s="1192"/>
      <c r="J5" s="1192"/>
      <c r="K5" s="1192"/>
      <c r="L5" s="1192"/>
      <c r="M5" s="1192"/>
      <c r="N5" s="1192"/>
      <c r="O5" s="1201"/>
      <c r="P5" s="1191"/>
      <c r="Q5" s="1191"/>
      <c r="R5" s="1191"/>
      <c r="S5" s="1191"/>
      <c r="T5" s="1191"/>
      <c r="U5" s="1191"/>
      <c r="V5" s="1175"/>
      <c r="W5" s="1175" t="s">
        <v>2959</v>
      </c>
      <c r="X5" s="1194"/>
      <c r="Y5" s="147"/>
      <c r="AE5" s="133"/>
    </row>
    <row r="6" spans="1:31" s="166" customFormat="1" ht="17.100000000000001" hidden="1" customHeight="1" x14ac:dyDescent="0.2">
      <c r="A6" s="209"/>
      <c r="B6" s="1186"/>
      <c r="C6" s="1162" t="s">
        <v>2960</v>
      </c>
      <c r="D6" s="1187"/>
      <c r="E6" s="1186"/>
      <c r="F6" s="1188"/>
      <c r="G6" s="1202"/>
      <c r="H6" s="1189"/>
      <c r="I6" s="1188"/>
      <c r="J6" s="1188"/>
      <c r="K6" s="1188"/>
      <c r="L6" s="1196"/>
      <c r="M6" s="1188"/>
      <c r="N6" s="1190"/>
      <c r="O6" s="1189"/>
      <c r="P6" s="1189"/>
      <c r="Q6" s="1189"/>
      <c r="R6" s="1189"/>
      <c r="S6" s="1189"/>
      <c r="T6" s="1189"/>
      <c r="U6" s="1189"/>
      <c r="V6" s="1165"/>
      <c r="W6" s="1165" t="s">
        <v>2538</v>
      </c>
      <c r="X6" s="1189"/>
      <c r="Y6" s="159"/>
    </row>
    <row r="7" spans="1:31" s="167" customFormat="1" ht="15" hidden="1" customHeight="1" x14ac:dyDescent="0.2">
      <c r="A7" s="162"/>
      <c r="B7" s="1166"/>
      <c r="C7" s="1167" t="s">
        <v>2961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2962</v>
      </c>
      <c r="D8" s="1169"/>
      <c r="E8" s="1169"/>
      <c r="F8" s="1192"/>
      <c r="G8" s="1195"/>
      <c r="H8" s="1192"/>
      <c r="I8" s="1192"/>
      <c r="J8" s="1192"/>
      <c r="K8" s="1192"/>
      <c r="L8" s="1192"/>
      <c r="M8" s="1192"/>
      <c r="N8" s="1192"/>
      <c r="O8" s="1201"/>
      <c r="P8" s="1191"/>
      <c r="Q8" s="1191"/>
      <c r="R8" s="1191"/>
      <c r="S8" s="1191"/>
      <c r="T8" s="1191"/>
      <c r="U8" s="1191"/>
      <c r="V8" s="1175"/>
      <c r="W8" s="1175" t="s">
        <v>2963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795</v>
      </c>
      <c r="F13" s="194"/>
      <c r="G13" s="194"/>
      <c r="H13" s="194"/>
      <c r="I13" s="313"/>
      <c r="J13" s="194"/>
      <c r="K13" s="194"/>
      <c r="L13" s="194"/>
      <c r="M13" s="233"/>
      <c r="N13" s="227"/>
      <c r="O13" s="227"/>
      <c r="P13" s="227"/>
      <c r="Q13" s="233"/>
      <c r="R13" s="233"/>
      <c r="S13" s="233"/>
      <c r="T13" s="233"/>
      <c r="U13" s="233"/>
      <c r="V13" s="38" t="s">
        <v>270</v>
      </c>
      <c r="W13" s="229"/>
      <c r="X13" s="227"/>
    </row>
    <row r="14" spans="1:31" s="2" customFormat="1" ht="12.6" customHeight="1" x14ac:dyDescent="0.2">
      <c r="A14" s="95"/>
      <c r="B14" s="227"/>
      <c r="C14" s="197" t="s">
        <v>2815</v>
      </c>
      <c r="D14" s="227"/>
      <c r="E14" s="314" t="s">
        <v>221</v>
      </c>
      <c r="F14" s="193"/>
      <c r="G14" s="193"/>
      <c r="H14" s="193"/>
      <c r="I14" s="314"/>
      <c r="J14" s="193"/>
      <c r="K14" s="193"/>
      <c r="L14" s="193"/>
      <c r="M14" s="233"/>
      <c r="N14" s="193"/>
      <c r="O14" s="193"/>
      <c r="P14" s="193"/>
      <c r="Q14" s="195"/>
      <c r="R14" s="195"/>
      <c r="S14" s="195"/>
      <c r="T14" s="195"/>
      <c r="U14" s="233" t="s">
        <v>119</v>
      </c>
      <c r="V14" s="111">
        <v>437574406</v>
      </c>
      <c r="W14" s="228"/>
      <c r="X14" s="227"/>
    </row>
    <row r="15" spans="1:31" s="2" customFormat="1" ht="12.6" customHeight="1" x14ac:dyDescent="0.2">
      <c r="A15" s="95"/>
      <c r="B15" s="227"/>
      <c r="C15" s="197" t="s">
        <v>109</v>
      </c>
      <c r="D15" s="227"/>
      <c r="E15" s="314" t="s">
        <v>2690</v>
      </c>
      <c r="F15" s="193"/>
      <c r="G15" s="193"/>
      <c r="H15" s="193"/>
      <c r="I15" s="314"/>
      <c r="J15" s="193"/>
      <c r="K15" s="193"/>
      <c r="L15" s="193"/>
      <c r="M15" s="233"/>
      <c r="N15" s="193"/>
      <c r="O15" s="193"/>
      <c r="P15" s="193"/>
      <c r="Q15" s="195"/>
      <c r="R15" s="195"/>
      <c r="S15" s="195"/>
      <c r="T15" s="195"/>
      <c r="U15" s="233" t="s">
        <v>119</v>
      </c>
      <c r="V15" s="111">
        <v>59378798</v>
      </c>
      <c r="W15" s="228"/>
      <c r="X15" s="227"/>
    </row>
    <row r="16" spans="1:31" s="2" customFormat="1" ht="12.6" customHeight="1" x14ac:dyDescent="0.2">
      <c r="A16" s="95"/>
      <c r="B16" s="227"/>
      <c r="C16" s="197" t="s">
        <v>1905</v>
      </c>
      <c r="D16" s="227"/>
      <c r="E16" s="314" t="s">
        <v>2808</v>
      </c>
      <c r="F16" s="193"/>
      <c r="G16" s="193"/>
      <c r="H16" s="193"/>
      <c r="I16" s="314"/>
      <c r="J16" s="193"/>
      <c r="K16" s="193"/>
      <c r="L16" s="193"/>
      <c r="M16" s="233"/>
      <c r="N16" s="193"/>
      <c r="O16" s="193"/>
      <c r="P16" s="193"/>
      <c r="Q16" s="195"/>
      <c r="R16" s="195"/>
      <c r="S16" s="195"/>
      <c r="T16" s="195"/>
      <c r="U16" s="233" t="s">
        <v>119</v>
      </c>
      <c r="V16" s="111">
        <v>-3673119</v>
      </c>
      <c r="W16" s="228"/>
      <c r="X16" s="227"/>
    </row>
    <row r="17" spans="1:24" s="2" customFormat="1" x14ac:dyDescent="0.2">
      <c r="A17" s="95"/>
      <c r="B17" s="227"/>
      <c r="C17" s="197" t="s">
        <v>78</v>
      </c>
      <c r="D17" s="227"/>
      <c r="E17" s="193"/>
      <c r="F17" s="193"/>
      <c r="G17" s="193"/>
      <c r="H17" s="193"/>
      <c r="I17" s="193"/>
      <c r="J17" s="193"/>
      <c r="K17" s="193"/>
      <c r="L17" s="193"/>
      <c r="M17" s="233"/>
      <c r="N17" s="193"/>
      <c r="O17" s="193"/>
      <c r="P17" s="193"/>
      <c r="Q17" s="195"/>
      <c r="R17" s="195"/>
      <c r="S17" s="196" t="s">
        <v>1145</v>
      </c>
      <c r="T17" s="196" t="s">
        <v>2657</v>
      </c>
      <c r="U17" s="233" t="s">
        <v>119</v>
      </c>
      <c r="V17" s="334">
        <v>493280085</v>
      </c>
      <c r="W17" s="228"/>
      <c r="X17" s="227"/>
    </row>
    <row r="18" spans="1:24" s="2" customFormat="1" x14ac:dyDescent="0.2">
      <c r="A18" s="95"/>
      <c r="B18" s="227"/>
      <c r="C18" s="197"/>
      <c r="D18" s="227"/>
      <c r="E18" s="1260" t="s">
        <v>2159</v>
      </c>
      <c r="F18" s="878"/>
      <c r="G18" s="878"/>
      <c r="H18" s="878"/>
      <c r="I18" s="878"/>
      <c r="J18" s="878"/>
      <c r="K18" s="878"/>
      <c r="L18" s="878"/>
      <c r="M18" s="880"/>
      <c r="N18" s="878"/>
      <c r="O18" s="878"/>
      <c r="P18" s="878"/>
      <c r="Q18" s="892"/>
      <c r="R18" s="892"/>
      <c r="S18" s="1106"/>
      <c r="T18" s="196"/>
      <c r="U18" s="233" t="s">
        <v>119</v>
      </c>
      <c r="V18" s="195"/>
      <c r="W18" s="228"/>
      <c r="X18" s="227"/>
    </row>
    <row r="19" spans="1:24" s="2" customFormat="1" x14ac:dyDescent="0.2">
      <c r="A19" s="95"/>
      <c r="B19" s="227"/>
      <c r="C19" s="1280" t="s">
        <v>474</v>
      </c>
      <c r="D19" s="234"/>
      <c r="E19" s="1260" t="s">
        <v>473</v>
      </c>
      <c r="F19" s="1105"/>
      <c r="G19" s="1105"/>
      <c r="H19" s="1105"/>
      <c r="I19" s="1105"/>
      <c r="J19" s="1105"/>
      <c r="K19" s="1105"/>
      <c r="L19" s="1105"/>
      <c r="M19" s="1294"/>
      <c r="N19" s="1105"/>
      <c r="O19" s="1105"/>
      <c r="P19" s="1105"/>
      <c r="Q19" s="1105"/>
      <c r="R19" s="1105"/>
      <c r="S19" s="1105"/>
      <c r="T19" s="196"/>
      <c r="U19" s="237" t="s">
        <v>119</v>
      </c>
      <c r="V19" s="881">
        <v>17133919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110</v>
      </c>
      <c r="D22" s="227"/>
      <c r="E22" s="236" t="s">
        <v>2946</v>
      </c>
      <c r="F22" s="193"/>
      <c r="G22" s="193"/>
      <c r="H22" s="193"/>
      <c r="I22" s="236"/>
      <c r="J22" s="193"/>
      <c r="K22" s="193"/>
      <c r="L22" s="193"/>
      <c r="M22" s="233"/>
      <c r="N22" s="195"/>
      <c r="O22" s="193"/>
      <c r="P22" s="193"/>
      <c r="Q22" s="193"/>
      <c r="R22" s="193"/>
      <c r="S22" s="193"/>
      <c r="T22" s="193"/>
      <c r="U22" s="227" t="s">
        <v>119</v>
      </c>
      <c r="V22" s="111">
        <v>5020133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111</v>
      </c>
      <c r="D25" s="227"/>
      <c r="E25" s="314" t="s">
        <v>792</v>
      </c>
      <c r="F25" s="193"/>
      <c r="G25" s="193"/>
      <c r="H25" s="193"/>
      <c r="I25" s="314"/>
      <c r="J25" s="193"/>
      <c r="K25" s="193"/>
      <c r="L25" s="193"/>
      <c r="M25" s="233"/>
      <c r="N25" s="195"/>
      <c r="O25" s="193"/>
      <c r="P25" s="193"/>
      <c r="Q25" s="193"/>
      <c r="R25" s="193"/>
      <c r="S25" s="193"/>
      <c r="T25" s="193"/>
      <c r="U25" s="227" t="s">
        <v>119</v>
      </c>
      <c r="V25" s="111"/>
      <c r="W25" s="228"/>
      <c r="X25" s="227"/>
    </row>
    <row r="26" spans="1:24" s="2" customFormat="1" ht="12.6" customHeight="1" x14ac:dyDescent="0.2">
      <c r="A26" s="95"/>
      <c r="B26" s="227"/>
      <c r="C26" s="197" t="s">
        <v>112</v>
      </c>
      <c r="D26" s="227"/>
      <c r="E26" s="314" t="s">
        <v>1869</v>
      </c>
      <c r="F26" s="193"/>
      <c r="G26" s="193"/>
      <c r="H26" s="193"/>
      <c r="I26" s="314"/>
      <c r="J26" s="193"/>
      <c r="K26" s="193"/>
      <c r="L26" s="193"/>
      <c r="M26" s="233"/>
      <c r="N26" s="195"/>
      <c r="O26" s="193"/>
      <c r="P26" s="193"/>
      <c r="Q26" s="193"/>
      <c r="R26" s="193"/>
      <c r="S26" s="193"/>
      <c r="T26" s="193"/>
      <c r="U26" s="227" t="s">
        <v>119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v>
      </c>
      <c r="D29" s="227"/>
      <c r="E29" s="314" t="s">
        <v>131</v>
      </c>
      <c r="F29" s="193"/>
      <c r="G29" s="193"/>
      <c r="H29" s="193"/>
      <c r="I29" s="314"/>
      <c r="J29" s="193"/>
      <c r="K29" s="193"/>
      <c r="L29" s="193"/>
      <c r="M29" s="233"/>
      <c r="N29" s="195"/>
      <c r="O29" s="193"/>
      <c r="P29" s="193"/>
      <c r="Q29" s="193"/>
      <c r="R29" s="193"/>
      <c r="S29" s="193"/>
      <c r="T29" s="193"/>
      <c r="U29" s="227" t="s">
        <v>119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v>
      </c>
      <c r="D32" s="227"/>
      <c r="E32" s="314" t="s">
        <v>2521</v>
      </c>
      <c r="F32" s="193"/>
      <c r="G32" s="193"/>
      <c r="H32" s="193"/>
      <c r="I32" s="314"/>
      <c r="J32" s="193"/>
      <c r="K32" s="193"/>
      <c r="L32" s="193"/>
      <c r="M32" s="233"/>
      <c r="N32" s="193"/>
      <c r="O32" s="193"/>
      <c r="P32" s="193"/>
      <c r="Q32" s="193"/>
      <c r="R32" s="193"/>
      <c r="S32" s="193"/>
      <c r="T32" s="193"/>
      <c r="U32" s="227" t="s">
        <v>119</v>
      </c>
      <c r="V32" s="111">
        <v>11164021</v>
      </c>
      <c r="W32" s="228"/>
      <c r="X32" s="227"/>
    </row>
    <row r="33" spans="1:24" s="2" customFormat="1" ht="12.6" customHeight="1" x14ac:dyDescent="0.2">
      <c r="A33" s="95"/>
      <c r="B33" s="227"/>
      <c r="C33" s="197" t="s">
        <v>588</v>
      </c>
      <c r="D33" s="227"/>
      <c r="E33" s="314" t="s">
        <v>718</v>
      </c>
      <c r="F33" s="193"/>
      <c r="G33" s="193"/>
      <c r="H33" s="193"/>
      <c r="I33" s="314"/>
      <c r="J33" s="193"/>
      <c r="K33" s="193"/>
      <c r="L33" s="193"/>
      <c r="M33" s="233"/>
      <c r="N33" s="193"/>
      <c r="O33" s="193"/>
      <c r="P33" s="193"/>
      <c r="Q33" s="193"/>
      <c r="R33" s="193"/>
      <c r="S33" s="193"/>
      <c r="T33" s="193"/>
      <c r="U33" s="227" t="s">
        <v>119</v>
      </c>
      <c r="V33" s="111">
        <v>375000</v>
      </c>
      <c r="W33" s="228"/>
      <c r="X33" s="227"/>
    </row>
    <row r="34" spans="1:24" s="2" customFormat="1" ht="12.6" customHeight="1" x14ac:dyDescent="0.2">
      <c r="A34" s="95"/>
      <c r="B34" s="227"/>
      <c r="C34" s="197"/>
      <c r="D34" s="227"/>
      <c r="E34" s="314" t="s">
        <v>2025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590</v>
      </c>
      <c r="D35" s="227"/>
      <c r="E35" s="317" t="s">
        <v>855</v>
      </c>
      <c r="F35" s="193"/>
      <c r="G35" s="193"/>
      <c r="H35" s="193"/>
      <c r="I35" s="317"/>
      <c r="J35" s="193"/>
      <c r="K35" s="193"/>
      <c r="L35" s="193"/>
      <c r="M35" s="227"/>
      <c r="N35" s="193"/>
      <c r="O35" s="193"/>
      <c r="P35" s="193"/>
      <c r="Q35" s="193"/>
      <c r="R35" s="193"/>
      <c r="S35" s="193"/>
      <c r="T35" s="193"/>
      <c r="U35" s="227" t="s">
        <v>119</v>
      </c>
      <c r="V35" s="111"/>
      <c r="W35" s="228"/>
      <c r="X35" s="227"/>
    </row>
    <row r="36" spans="1:24" s="2" customFormat="1" ht="12.6" customHeight="1" x14ac:dyDescent="0.2">
      <c r="A36" s="95"/>
      <c r="B36" s="227"/>
      <c r="C36" s="197" t="s">
        <v>1897</v>
      </c>
      <c r="D36" s="227"/>
      <c r="E36" s="317" t="s">
        <v>2622</v>
      </c>
      <c r="F36" s="193"/>
      <c r="G36" s="193"/>
      <c r="H36" s="193"/>
      <c r="I36" s="317"/>
      <c r="J36" s="193"/>
      <c r="K36" s="193"/>
      <c r="L36" s="193"/>
      <c r="M36" s="227"/>
      <c r="N36" s="193"/>
      <c r="O36" s="193"/>
      <c r="P36" s="193"/>
      <c r="Q36" s="193"/>
      <c r="R36" s="193"/>
      <c r="S36" s="193"/>
      <c r="T36" s="193"/>
      <c r="U36" s="227" t="s">
        <v>119</v>
      </c>
      <c r="V36" s="111"/>
      <c r="W36" s="228"/>
      <c r="X36" s="227"/>
    </row>
    <row r="37" spans="1:24" s="2" customFormat="1" ht="12.6" customHeight="1" x14ac:dyDescent="0.2">
      <c r="A37" s="95"/>
      <c r="B37" s="227"/>
      <c r="C37" s="197" t="s">
        <v>1898</v>
      </c>
      <c r="D37" s="227"/>
      <c r="E37" s="317" t="s">
        <v>2086</v>
      </c>
      <c r="F37" s="193"/>
      <c r="G37" s="193"/>
      <c r="H37" s="193"/>
      <c r="I37" s="317"/>
      <c r="J37" s="193"/>
      <c r="K37" s="193"/>
      <c r="L37" s="193"/>
      <c r="M37" s="227"/>
      <c r="N37" s="193"/>
      <c r="O37" s="193"/>
      <c r="P37" s="193"/>
      <c r="Q37" s="193"/>
      <c r="R37" s="193"/>
      <c r="S37" s="193"/>
      <c r="T37" s="193"/>
      <c r="U37" s="227" t="s">
        <v>119</v>
      </c>
      <c r="V37" s="111"/>
      <c r="W37" s="228"/>
      <c r="X37" s="227"/>
    </row>
    <row r="38" spans="1:24" s="2" customFormat="1" ht="12.6" customHeight="1" x14ac:dyDescent="0.2">
      <c r="A38" s="95"/>
      <c r="B38" s="227"/>
      <c r="C38" s="197" t="s">
        <v>1899</v>
      </c>
      <c r="D38" s="227"/>
      <c r="E38" s="317" t="s">
        <v>852</v>
      </c>
      <c r="F38" s="193"/>
      <c r="G38" s="193"/>
      <c r="H38" s="193"/>
      <c r="I38" s="317"/>
      <c r="J38" s="193"/>
      <c r="K38" s="193"/>
      <c r="L38" s="193"/>
      <c r="M38" s="227"/>
      <c r="N38" s="193"/>
      <c r="O38" s="193"/>
      <c r="P38" s="193"/>
      <c r="Q38" s="193"/>
      <c r="R38" s="193"/>
      <c r="S38" s="193"/>
      <c r="T38" s="193"/>
      <c r="U38" s="227" t="s">
        <v>119</v>
      </c>
      <c r="V38" s="111"/>
      <c r="W38" s="228"/>
      <c r="X38" s="227"/>
    </row>
    <row r="39" spans="1:24" s="2" customFormat="1" ht="12.6" customHeight="1" x14ac:dyDescent="0.2">
      <c r="A39" s="95"/>
      <c r="B39" s="227"/>
      <c r="C39" s="197" t="s">
        <v>1900</v>
      </c>
      <c r="D39" s="227"/>
      <c r="E39" s="317" t="s">
        <v>1967</v>
      </c>
      <c r="F39" s="193"/>
      <c r="G39" s="193"/>
      <c r="H39" s="193"/>
      <c r="I39" s="317"/>
      <c r="J39" s="193"/>
      <c r="K39" s="193"/>
      <c r="L39" s="193"/>
      <c r="M39" s="227"/>
      <c r="N39" s="193"/>
      <c r="O39" s="193"/>
      <c r="P39" s="193"/>
      <c r="Q39" s="193"/>
      <c r="R39" s="193"/>
      <c r="S39" s="193"/>
      <c r="T39" s="193"/>
      <c r="U39" s="227" t="s">
        <v>119</v>
      </c>
      <c r="V39" s="111"/>
      <c r="W39" s="228"/>
      <c r="X39" s="227"/>
    </row>
    <row r="40" spans="1:24" s="2" customFormat="1" ht="12.6" customHeight="1" x14ac:dyDescent="0.2">
      <c r="A40" s="95"/>
      <c r="B40" s="227"/>
      <c r="C40" s="197" t="s">
        <v>1901</v>
      </c>
      <c r="D40" s="227"/>
      <c r="E40" s="317" t="s">
        <v>914</v>
      </c>
      <c r="F40" s="193"/>
      <c r="G40" s="193"/>
      <c r="H40" s="193"/>
      <c r="I40" s="317"/>
      <c r="J40" s="193"/>
      <c r="K40" s="193"/>
      <c r="L40" s="193"/>
      <c r="M40" s="227"/>
      <c r="N40" s="193"/>
      <c r="O40" s="193"/>
      <c r="P40" s="193"/>
      <c r="Q40" s="193"/>
      <c r="R40" s="193"/>
      <c r="S40" s="193"/>
      <c r="T40" s="193"/>
      <c r="U40" s="227" t="s">
        <v>119</v>
      </c>
      <c r="V40" s="111"/>
      <c r="W40" s="228"/>
      <c r="X40" s="227"/>
    </row>
    <row r="41" spans="1:24" s="2" customFormat="1" ht="12.6" customHeight="1" x14ac:dyDescent="0.2">
      <c r="A41" s="95"/>
      <c r="B41" s="227"/>
      <c r="C41" s="197" t="s">
        <v>1902</v>
      </c>
      <c r="D41" s="227"/>
      <c r="E41" s="317" t="s">
        <v>1915</v>
      </c>
      <c r="F41" s="193"/>
      <c r="G41" s="193"/>
      <c r="H41" s="193"/>
      <c r="I41" s="317" t="s">
        <v>1930</v>
      </c>
      <c r="J41" s="193"/>
      <c r="K41" s="193"/>
      <c r="L41" s="193"/>
      <c r="M41" s="110"/>
      <c r="N41" s="193" t="s">
        <v>2877</v>
      </c>
      <c r="O41" s="193"/>
      <c r="P41" s="193"/>
      <c r="Q41" s="193"/>
      <c r="R41" s="193"/>
      <c r="S41" s="193"/>
      <c r="T41" s="193"/>
      <c r="U41" s="227" t="s">
        <v>119</v>
      </c>
      <c r="V41" s="111"/>
      <c r="W41" s="228"/>
      <c r="X41" s="227"/>
    </row>
    <row r="42" spans="1:24" s="2" customFormat="1" ht="12.6" customHeight="1" x14ac:dyDescent="0.2">
      <c r="A42" s="95"/>
      <c r="B42" s="227"/>
      <c r="C42" s="197" t="s">
        <v>1903</v>
      </c>
      <c r="D42" s="227"/>
      <c r="E42" s="317" t="s">
        <v>1915</v>
      </c>
      <c r="F42" s="193"/>
      <c r="G42" s="193"/>
      <c r="H42" s="193"/>
      <c r="I42" s="317" t="s">
        <v>1930</v>
      </c>
      <c r="J42" s="193"/>
      <c r="K42" s="193"/>
      <c r="L42" s="193"/>
      <c r="M42" s="110"/>
      <c r="N42" s="193" t="s">
        <v>2877</v>
      </c>
      <c r="O42" s="193"/>
      <c r="P42" s="193"/>
      <c r="Q42" s="193"/>
      <c r="R42" s="193"/>
      <c r="S42" s="193"/>
      <c r="T42" s="193"/>
      <c r="U42" s="227" t="s">
        <v>119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2868</v>
      </c>
      <c r="D44" s="227"/>
      <c r="E44" s="314" t="s">
        <v>236</v>
      </c>
      <c r="F44" s="193"/>
      <c r="G44" s="193"/>
      <c r="H44" s="193"/>
      <c r="I44" s="314"/>
      <c r="J44" s="193"/>
      <c r="K44" s="193"/>
      <c r="L44" s="193"/>
      <c r="M44" s="233"/>
      <c r="N44" s="193"/>
      <c r="O44" s="193"/>
      <c r="P44" s="193"/>
      <c r="Q44" s="193"/>
      <c r="R44" s="193"/>
      <c r="S44" s="193"/>
      <c r="T44" s="193"/>
      <c r="U44" s="227" t="s">
        <v>119</v>
      </c>
      <c r="V44" s="111"/>
      <c r="W44" s="228"/>
      <c r="X44" s="227"/>
    </row>
    <row r="45" spans="1:24" s="2" customFormat="1" ht="12.6" customHeight="1" x14ac:dyDescent="0.2">
      <c r="A45" s="95"/>
      <c r="B45" s="227"/>
      <c r="C45" s="197" t="s">
        <v>145</v>
      </c>
      <c r="D45" s="227"/>
      <c r="E45" s="314" t="s">
        <v>2158</v>
      </c>
      <c r="F45" s="193"/>
      <c r="G45" s="193"/>
      <c r="H45" s="193"/>
      <c r="I45" s="314"/>
      <c r="J45" s="193"/>
      <c r="K45" s="193"/>
      <c r="L45" s="193"/>
      <c r="M45" s="233"/>
      <c r="N45" s="193"/>
      <c r="O45" s="193"/>
      <c r="P45" s="193"/>
      <c r="Q45" s="193"/>
      <c r="R45" s="193"/>
      <c r="S45" s="193"/>
      <c r="T45" s="193"/>
      <c r="U45" s="227" t="s">
        <v>119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1904</v>
      </c>
      <c r="D49" s="227"/>
      <c r="E49" s="314" t="s">
        <v>1082</v>
      </c>
      <c r="F49" s="193"/>
      <c r="G49" s="193"/>
      <c r="H49" s="193"/>
      <c r="I49" s="314"/>
      <c r="J49" s="193"/>
      <c r="K49" s="193"/>
      <c r="L49" s="193"/>
      <c r="M49" s="233"/>
      <c r="N49" s="193"/>
      <c r="O49" s="193"/>
      <c r="P49" s="193"/>
      <c r="Q49" s="193"/>
      <c r="R49" s="193"/>
      <c r="S49" s="193"/>
      <c r="T49" s="193"/>
      <c r="U49" s="227" t="s">
        <v>119</v>
      </c>
      <c r="V49" s="111">
        <v>9897000</v>
      </c>
      <c r="W49" s="228"/>
      <c r="X49" s="227"/>
    </row>
    <row r="50" spans="1:24" s="2" customFormat="1" ht="12" customHeight="1" x14ac:dyDescent="0.2">
      <c r="A50" s="95"/>
      <c r="B50" s="227"/>
      <c r="C50" s="197"/>
      <c r="D50" s="227"/>
      <c r="E50" s="314" t="s">
        <v>1037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188</v>
      </c>
      <c r="D53" s="227"/>
      <c r="E53" s="314" t="s">
        <v>187</v>
      </c>
      <c r="F53" s="193"/>
      <c r="G53" s="193"/>
      <c r="H53" s="193"/>
      <c r="I53" s="314"/>
      <c r="J53" s="193"/>
      <c r="K53" s="193"/>
      <c r="L53" s="193"/>
      <c r="M53" s="233"/>
      <c r="N53" s="193"/>
      <c r="O53" s="193"/>
      <c r="P53" s="193"/>
      <c r="Q53" s="193"/>
      <c r="R53" s="193"/>
      <c r="S53" s="193"/>
      <c r="T53" s="193"/>
      <c r="U53" s="227" t="s">
        <v>119</v>
      </c>
      <c r="V53" s="111">
        <v>2454211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1574</v>
      </c>
      <c r="D56" s="227"/>
      <c r="E56" s="314" t="s">
        <v>1573</v>
      </c>
      <c r="F56" s="193"/>
      <c r="G56" s="193"/>
      <c r="H56" s="193"/>
      <c r="I56" s="314"/>
      <c r="J56" s="193"/>
      <c r="K56" s="193"/>
      <c r="L56" s="193"/>
      <c r="M56" s="233"/>
      <c r="N56" s="193"/>
      <c r="O56" s="193"/>
      <c r="P56" s="193"/>
      <c r="Q56" s="193"/>
      <c r="R56" s="193"/>
      <c r="S56" s="193"/>
      <c r="T56" s="193"/>
      <c r="U56" s="227" t="s">
        <v>119</v>
      </c>
      <c r="V56" s="111">
        <v>60620797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811</v>
      </c>
      <c r="D59" s="227"/>
      <c r="E59" s="314" t="s">
        <v>71</v>
      </c>
      <c r="F59" s="193"/>
      <c r="G59" s="193"/>
      <c r="H59" s="193"/>
      <c r="I59" s="314"/>
      <c r="J59" s="193"/>
      <c r="K59" s="193"/>
      <c r="L59" s="193"/>
      <c r="M59" s="227"/>
      <c r="N59" s="193"/>
      <c r="O59" s="193"/>
      <c r="P59" s="193"/>
      <c r="Q59" s="193"/>
      <c r="R59" s="193"/>
      <c r="S59" s="193"/>
      <c r="T59" s="193"/>
      <c r="U59" s="233" t="s">
        <v>119</v>
      </c>
      <c r="V59" s="111">
        <v>32073924</v>
      </c>
      <c r="W59" s="228"/>
      <c r="X59" s="229"/>
    </row>
    <row r="60" spans="1:24" s="2" customFormat="1" ht="12" customHeight="1" x14ac:dyDescent="0.2">
      <c r="A60" s="95"/>
      <c r="B60" s="227"/>
      <c r="C60" s="197" t="s">
        <v>812</v>
      </c>
      <c r="D60" s="227"/>
      <c r="E60" s="314" t="s">
        <v>72</v>
      </c>
      <c r="F60" s="193"/>
      <c r="G60" s="193"/>
      <c r="H60" s="193"/>
      <c r="I60" s="314"/>
      <c r="J60" s="193"/>
      <c r="K60" s="193"/>
      <c r="L60" s="193"/>
      <c r="M60" s="227"/>
      <c r="N60" s="193"/>
      <c r="O60" s="193"/>
      <c r="P60" s="193"/>
      <c r="Q60" s="193"/>
      <c r="R60" s="193"/>
      <c r="S60" s="193"/>
      <c r="T60" s="193"/>
      <c r="U60" s="233" t="s">
        <v>119</v>
      </c>
      <c r="V60" s="111">
        <v>31550609</v>
      </c>
      <c r="W60" s="228"/>
      <c r="X60" s="229"/>
    </row>
    <row r="61" spans="1:24" s="2" customFormat="1" ht="12" customHeight="1" x14ac:dyDescent="0.2">
      <c r="A61" s="95"/>
      <c r="B61" s="227"/>
      <c r="C61" s="197" t="s">
        <v>1036</v>
      </c>
      <c r="D61" s="227"/>
      <c r="E61" s="193"/>
      <c r="F61" s="193"/>
      <c r="G61" s="193"/>
      <c r="H61" s="193"/>
      <c r="I61" s="193"/>
      <c r="J61" s="193"/>
      <c r="K61" s="193"/>
      <c r="L61" s="193"/>
      <c r="M61" s="227"/>
      <c r="N61" s="193"/>
      <c r="O61" s="193"/>
      <c r="P61" s="193"/>
      <c r="Q61" s="193"/>
      <c r="R61" s="193"/>
      <c r="S61" s="196" t="s">
        <v>1145</v>
      </c>
      <c r="T61" s="196" t="s">
        <v>2657</v>
      </c>
      <c r="U61" s="237"/>
      <c r="V61" s="334">
        <v>63624533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813</v>
      </c>
      <c r="D64" s="227"/>
      <c r="E64" s="314" t="s">
        <v>1794</v>
      </c>
      <c r="F64" s="193"/>
      <c r="G64" s="193"/>
      <c r="H64" s="193"/>
      <c r="I64" s="314"/>
      <c r="J64" s="193"/>
      <c r="K64" s="193"/>
      <c r="L64" s="193"/>
      <c r="M64" s="227"/>
      <c r="N64" s="193"/>
      <c r="O64" s="193"/>
      <c r="P64" s="193"/>
      <c r="Q64" s="193"/>
      <c r="R64" s="193"/>
      <c r="S64" s="193"/>
      <c r="T64" s="193"/>
      <c r="U64" s="233" t="s">
        <v>119</v>
      </c>
      <c r="V64" s="111">
        <v>5393304</v>
      </c>
      <c r="W64" s="228"/>
      <c r="X64" s="227"/>
    </row>
    <row r="65" spans="1:24" s="2" customFormat="1" ht="12" customHeight="1" x14ac:dyDescent="0.2">
      <c r="A65" s="95"/>
      <c r="B65" s="227"/>
      <c r="C65" s="197" t="s">
        <v>2797</v>
      </c>
      <c r="D65" s="227"/>
      <c r="E65" s="314" t="s">
        <v>2773</v>
      </c>
      <c r="F65" s="193"/>
      <c r="G65" s="193"/>
      <c r="H65" s="193"/>
      <c r="I65" s="314"/>
      <c r="J65" s="193"/>
      <c r="K65" s="193"/>
      <c r="L65" s="193"/>
      <c r="M65" s="227"/>
      <c r="N65" s="193"/>
      <c r="O65" s="193"/>
      <c r="P65" s="193"/>
      <c r="Q65" s="193"/>
      <c r="R65" s="193"/>
      <c r="S65" s="193"/>
      <c r="T65" s="193"/>
      <c r="U65" s="233" t="s">
        <v>119</v>
      </c>
      <c r="V65" s="111">
        <v>5359160</v>
      </c>
      <c r="W65" s="228"/>
      <c r="X65" s="227"/>
    </row>
    <row r="66" spans="1:24" s="2" customFormat="1" ht="12" customHeight="1" x14ac:dyDescent="0.2">
      <c r="A66" s="95"/>
      <c r="B66" s="227"/>
      <c r="C66" s="197" t="s">
        <v>2798</v>
      </c>
      <c r="D66" s="227"/>
      <c r="E66" s="193"/>
      <c r="F66" s="193"/>
      <c r="G66" s="193"/>
      <c r="H66" s="193"/>
      <c r="I66" s="193"/>
      <c r="J66" s="193"/>
      <c r="K66" s="193"/>
      <c r="L66" s="193"/>
      <c r="M66" s="227"/>
      <c r="N66" s="193"/>
      <c r="O66" s="193"/>
      <c r="P66" s="193"/>
      <c r="Q66" s="193"/>
      <c r="R66" s="193"/>
      <c r="S66" s="196" t="s">
        <v>1145</v>
      </c>
      <c r="T66" s="196" t="s">
        <v>2657</v>
      </c>
      <c r="U66" s="237"/>
      <c r="V66" s="334">
        <v>10752464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2579</v>
      </c>
      <c r="D69" s="227"/>
      <c r="E69" s="314" t="s">
        <v>2747</v>
      </c>
      <c r="F69" s="193"/>
      <c r="G69" s="193"/>
      <c r="H69" s="193"/>
      <c r="I69" s="314"/>
      <c r="J69" s="193"/>
      <c r="K69" s="193"/>
      <c r="L69" s="193"/>
      <c r="M69" s="227"/>
      <c r="N69" s="193"/>
      <c r="O69" s="193"/>
      <c r="P69" s="193"/>
      <c r="Q69" s="193"/>
      <c r="R69" s="193"/>
      <c r="S69" s="193"/>
      <c r="T69" s="193"/>
      <c r="U69" s="233" t="s">
        <v>119</v>
      </c>
      <c r="V69" s="111">
        <v>10752464</v>
      </c>
      <c r="W69" s="228"/>
      <c r="X69" s="227"/>
    </row>
    <row r="70" spans="1:24" s="2" customFormat="1" ht="12" customHeight="1" x14ac:dyDescent="0.2">
      <c r="A70" s="95"/>
      <c r="B70" s="227"/>
      <c r="C70" s="197" t="s">
        <v>2580</v>
      </c>
      <c r="D70" s="227"/>
      <c r="E70" s="314" t="s">
        <v>2587</v>
      </c>
      <c r="F70" s="193"/>
      <c r="G70" s="193"/>
      <c r="H70" s="193"/>
      <c r="I70" s="314"/>
      <c r="J70" s="193"/>
      <c r="K70" s="193"/>
      <c r="L70" s="193"/>
      <c r="M70" s="227"/>
      <c r="N70" s="193"/>
      <c r="O70" s="193"/>
      <c r="P70" s="193"/>
      <c r="Q70" s="193"/>
      <c r="R70" s="193"/>
      <c r="S70" s="193"/>
      <c r="T70" s="193"/>
      <c r="U70" s="233" t="s">
        <v>119</v>
      </c>
      <c r="V70" s="111"/>
      <c r="W70" s="228"/>
      <c r="X70" s="227"/>
    </row>
    <row r="71" spans="1:24" s="2" customFormat="1" ht="12" customHeight="1" x14ac:dyDescent="0.2">
      <c r="A71" s="95"/>
      <c r="B71" s="227"/>
      <c r="C71" s="197" t="s">
        <v>2581</v>
      </c>
      <c r="D71" s="227"/>
      <c r="E71" s="193"/>
      <c r="F71" s="193"/>
      <c r="G71" s="193"/>
      <c r="H71" s="193"/>
      <c r="I71" s="193"/>
      <c r="J71" s="193"/>
      <c r="K71" s="193"/>
      <c r="L71" s="193"/>
      <c r="M71" s="227"/>
      <c r="N71" s="193"/>
      <c r="O71" s="193"/>
      <c r="P71" s="193"/>
      <c r="Q71" s="193"/>
      <c r="R71" s="193"/>
      <c r="S71" s="196" t="s">
        <v>1145</v>
      </c>
      <c r="T71" s="196" t="s">
        <v>2657</v>
      </c>
      <c r="U71" s="237"/>
      <c r="V71" s="334">
        <v>10752464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2799</v>
      </c>
      <c r="D74" s="227"/>
      <c r="E74" s="314" t="s">
        <v>2783</v>
      </c>
      <c r="F74" s="193"/>
      <c r="G74" s="193"/>
      <c r="H74" s="193"/>
      <c r="I74" s="314"/>
      <c r="J74" s="193"/>
      <c r="K74" s="193"/>
      <c r="L74" s="193"/>
      <c r="M74" s="227"/>
      <c r="N74" s="193"/>
      <c r="O74" s="193"/>
      <c r="P74" s="193"/>
      <c r="Q74" s="193"/>
      <c r="R74" s="193"/>
      <c r="S74" s="193"/>
      <c r="T74" s="193"/>
      <c r="U74" s="233" t="s">
        <v>119</v>
      </c>
      <c r="V74" s="111">
        <v>31831235</v>
      </c>
      <c r="W74" s="228"/>
      <c r="X74" s="227"/>
    </row>
    <row r="75" spans="1:24" s="2" customFormat="1" ht="12" customHeight="1" x14ac:dyDescent="0.2">
      <c r="A75" s="95"/>
      <c r="B75" s="227"/>
      <c r="C75" s="197" t="s">
        <v>2800</v>
      </c>
      <c r="D75" s="227"/>
      <c r="E75" s="314" t="s">
        <v>2250</v>
      </c>
      <c r="F75" s="193"/>
      <c r="G75" s="193"/>
      <c r="H75" s="193"/>
      <c r="I75" s="314"/>
      <c r="J75" s="193"/>
      <c r="K75" s="193"/>
      <c r="L75" s="193"/>
      <c r="M75" s="227"/>
      <c r="N75" s="193"/>
      <c r="O75" s="193"/>
      <c r="P75" s="193"/>
      <c r="Q75" s="193"/>
      <c r="R75" s="193"/>
      <c r="S75" s="193"/>
      <c r="T75" s="193"/>
      <c r="U75" s="233" t="s">
        <v>119</v>
      </c>
      <c r="V75" s="111">
        <v>32809441</v>
      </c>
      <c r="W75" s="228"/>
      <c r="X75" s="227"/>
    </row>
    <row r="76" spans="1:24" s="2" customFormat="1" ht="12" customHeight="1" x14ac:dyDescent="0.2">
      <c r="A76" s="95"/>
      <c r="B76" s="227"/>
      <c r="C76" s="197" t="s">
        <v>2801</v>
      </c>
      <c r="D76" s="227"/>
      <c r="E76" s="193"/>
      <c r="F76" s="193"/>
      <c r="G76" s="193"/>
      <c r="H76" s="193"/>
      <c r="I76" s="193"/>
      <c r="J76" s="193"/>
      <c r="K76" s="193"/>
      <c r="L76" s="193"/>
      <c r="M76" s="227"/>
      <c r="N76" s="193"/>
      <c r="O76" s="193"/>
      <c r="P76" s="193"/>
      <c r="Q76" s="193"/>
      <c r="R76" s="193"/>
      <c r="S76" s="196" t="s">
        <v>1145</v>
      </c>
      <c r="T76" s="196" t="s">
        <v>2657</v>
      </c>
      <c r="U76" s="237"/>
      <c r="V76" s="334">
        <v>64640676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2588</v>
      </c>
      <c r="W79" s="48" t="s">
        <v>2589</v>
      </c>
      <c r="X79" s="227"/>
    </row>
    <row r="80" spans="1:24" s="2" customFormat="1" hidden="1" x14ac:dyDescent="0.2">
      <c r="A80" s="95" t="s">
        <v>2084</v>
      </c>
      <c r="B80" s="227"/>
      <c r="C80" s="197"/>
      <c r="D80" s="227"/>
      <c r="E80" s="193"/>
      <c r="F80" s="193"/>
      <c r="G80" s="193"/>
      <c r="H80" s="193"/>
      <c r="I80" s="193"/>
      <c r="J80" s="193"/>
      <c r="K80" s="193"/>
      <c r="L80" s="193"/>
      <c r="M80" s="227"/>
      <c r="N80" s="193"/>
      <c r="O80" s="193"/>
      <c r="P80" s="193"/>
      <c r="Q80" s="193"/>
      <c r="R80" s="193"/>
      <c r="S80" s="196"/>
      <c r="T80" s="196"/>
      <c r="U80" s="237"/>
      <c r="V80" s="49" t="s">
        <v>2084</v>
      </c>
      <c r="W80" s="49" t="s">
        <v>2084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2590</v>
      </c>
      <c r="F82" s="193"/>
      <c r="G82" s="194"/>
      <c r="H82" s="193"/>
      <c r="I82" s="313"/>
      <c r="J82" s="193"/>
      <c r="K82" s="193"/>
      <c r="L82" s="193"/>
      <c r="M82" s="227"/>
      <c r="N82" s="193"/>
      <c r="O82" s="193"/>
      <c r="P82" s="193"/>
      <c r="Q82" s="193"/>
      <c r="R82" s="193"/>
      <c r="S82" s="193"/>
      <c r="T82" s="193"/>
      <c r="U82" s="227"/>
      <c r="V82" s="50" t="s">
        <v>2849</v>
      </c>
      <c r="W82" s="50" t="s">
        <v>2849</v>
      </c>
      <c r="X82" s="227"/>
    </row>
    <row r="83" spans="1:24" s="2" customFormat="1" ht="12" customHeight="1" x14ac:dyDescent="0.2">
      <c r="A83" s="95"/>
      <c r="B83" s="227"/>
      <c r="C83" s="197" t="s">
        <v>2582</v>
      </c>
      <c r="D83" s="227"/>
      <c r="E83" s="314" t="s">
        <v>1856</v>
      </c>
      <c r="F83" s="193"/>
      <c r="G83" s="193"/>
      <c r="H83" s="193"/>
      <c r="I83" s="314"/>
      <c r="J83" s="193"/>
      <c r="K83" s="193"/>
      <c r="L83" s="193"/>
      <c r="M83" s="227"/>
      <c r="N83" s="193"/>
      <c r="O83" s="193"/>
      <c r="P83" s="193"/>
      <c r="Q83" s="193"/>
      <c r="R83" s="193"/>
      <c r="S83" s="193"/>
      <c r="T83" s="193"/>
      <c r="U83" s="233" t="s">
        <v>119</v>
      </c>
      <c r="V83" s="111"/>
      <c r="W83" s="111">
        <v>-3673119</v>
      </c>
      <c r="X83" s="227"/>
    </row>
    <row r="84" spans="1:24" s="2" customFormat="1" ht="12" customHeight="1" x14ac:dyDescent="0.2">
      <c r="A84" s="95"/>
      <c r="B84" s="227"/>
      <c r="C84" s="197" t="s">
        <v>2583</v>
      </c>
      <c r="D84" s="227"/>
      <c r="E84" s="314" t="s">
        <v>957</v>
      </c>
      <c r="F84" s="193"/>
      <c r="G84" s="193"/>
      <c r="H84" s="193"/>
      <c r="I84" s="314"/>
      <c r="J84" s="193"/>
      <c r="K84" s="193"/>
      <c r="L84" s="193"/>
      <c r="M84" s="227"/>
      <c r="N84" s="193"/>
      <c r="O84" s="193"/>
      <c r="P84" s="193"/>
      <c r="Q84" s="193"/>
      <c r="R84" s="193"/>
      <c r="S84" s="193"/>
      <c r="T84" s="193"/>
      <c r="U84" s="233" t="s">
        <v>119</v>
      </c>
      <c r="V84" s="111"/>
      <c r="W84" s="111"/>
      <c r="X84" s="227"/>
    </row>
    <row r="85" spans="1:24" s="2" customFormat="1" ht="12" customHeight="1" x14ac:dyDescent="0.2">
      <c r="A85" s="95"/>
      <c r="B85" s="227"/>
      <c r="C85" s="197" t="s">
        <v>2586</v>
      </c>
      <c r="D85" s="227"/>
      <c r="E85" s="314" t="s">
        <v>2181</v>
      </c>
      <c r="F85" s="193"/>
      <c r="G85" s="193"/>
      <c r="H85" s="193"/>
      <c r="I85" s="314"/>
      <c r="J85" s="193"/>
      <c r="K85" s="193"/>
      <c r="L85" s="193"/>
      <c r="M85" s="227"/>
      <c r="N85" s="193"/>
      <c r="O85" s="193"/>
      <c r="P85" s="193"/>
      <c r="Q85" s="193"/>
      <c r="R85" s="193"/>
      <c r="S85" s="193"/>
      <c r="T85" s="193"/>
      <c r="U85" s="233" t="s">
        <v>119</v>
      </c>
      <c r="V85" s="111"/>
      <c r="W85" s="111"/>
      <c r="X85" s="227"/>
    </row>
    <row r="86" spans="1:24" s="2" customFormat="1" ht="12" customHeight="1" x14ac:dyDescent="0.2">
      <c r="A86" s="95"/>
      <c r="B86" s="227"/>
      <c r="C86" s="197" t="s">
        <v>2396</v>
      </c>
      <c r="D86" s="227"/>
      <c r="E86" s="314" t="s">
        <v>794</v>
      </c>
      <c r="F86" s="193"/>
      <c r="G86" s="193"/>
      <c r="H86" s="193"/>
      <c r="I86" s="314"/>
      <c r="J86" s="193"/>
      <c r="K86" s="193"/>
      <c r="L86" s="193"/>
      <c r="M86" s="227"/>
      <c r="N86" s="193"/>
      <c r="O86" s="193"/>
      <c r="P86" s="193"/>
      <c r="Q86" s="193"/>
      <c r="R86" s="193"/>
      <c r="S86" s="193"/>
      <c r="T86" s="193"/>
      <c r="U86" s="233" t="s">
        <v>119</v>
      </c>
      <c r="V86" s="111"/>
      <c r="W86" s="111"/>
      <c r="X86" s="227"/>
    </row>
    <row r="87" spans="1:24" s="2" customFormat="1" ht="12.6" customHeight="1" x14ac:dyDescent="0.2">
      <c r="A87" s="95"/>
      <c r="B87" s="227"/>
      <c r="C87" s="197" t="s">
        <v>2584</v>
      </c>
      <c r="D87" s="227"/>
      <c r="E87" s="314" t="s">
        <v>1915</v>
      </c>
      <c r="F87" s="193"/>
      <c r="G87" s="193"/>
      <c r="H87" s="193"/>
      <c r="I87" s="314" t="s">
        <v>1930</v>
      </c>
      <c r="J87" s="193"/>
      <c r="K87" s="193"/>
      <c r="L87" s="193"/>
      <c r="M87" s="110" t="s">
        <v>2725</v>
      </c>
      <c r="N87" s="193" t="s">
        <v>2877</v>
      </c>
      <c r="O87" s="193"/>
      <c r="P87" s="193"/>
      <c r="Q87" s="193"/>
      <c r="R87" s="193"/>
      <c r="S87" s="193"/>
      <c r="T87" s="193"/>
      <c r="U87" s="227" t="s">
        <v>119</v>
      </c>
      <c r="V87" s="111"/>
      <c r="W87" s="111">
        <v>178957</v>
      </c>
      <c r="X87" s="227"/>
    </row>
    <row r="88" spans="1:24" s="2" customFormat="1" ht="12" customHeight="1" x14ac:dyDescent="0.2">
      <c r="A88" s="95"/>
      <c r="B88" s="227"/>
      <c r="C88" s="197" t="s">
        <v>2585</v>
      </c>
      <c r="D88" s="227"/>
      <c r="E88" s="193"/>
      <c r="F88" s="193"/>
      <c r="G88" s="193"/>
      <c r="H88" s="193"/>
      <c r="I88" s="193"/>
      <c r="J88" s="193"/>
      <c r="K88" s="193"/>
      <c r="L88" s="193"/>
      <c r="M88" s="227"/>
      <c r="N88" s="193"/>
      <c r="O88" s="193"/>
      <c r="P88" s="193"/>
      <c r="Q88" s="193"/>
      <c r="R88" s="193"/>
      <c r="S88" s="196" t="s">
        <v>1145</v>
      </c>
      <c r="T88" s="196" t="s">
        <v>2657</v>
      </c>
      <c r="U88" s="237"/>
      <c r="V88" s="334">
        <v>0</v>
      </c>
      <c r="W88" s="334">
        <v>-3494162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2159</v>
      </c>
      <c r="F93" s="194"/>
      <c r="G93" s="194"/>
      <c r="H93" s="194"/>
      <c r="I93" s="313"/>
      <c r="J93" s="194"/>
      <c r="K93" s="194"/>
      <c r="L93" s="194"/>
      <c r="M93" s="233"/>
      <c r="N93" s="193"/>
      <c r="O93" s="193"/>
      <c r="P93" s="193"/>
      <c r="Q93" s="195"/>
      <c r="R93" s="195"/>
      <c r="S93" s="195"/>
      <c r="T93" s="195"/>
      <c r="U93" s="233"/>
      <c r="V93" s="38" t="s">
        <v>270</v>
      </c>
      <c r="W93" s="229"/>
      <c r="X93" s="227"/>
    </row>
    <row r="94" spans="1:24" s="2" customFormat="1" ht="12" customHeight="1" x14ac:dyDescent="0.2">
      <c r="A94" s="95"/>
      <c r="B94" s="227"/>
      <c r="C94" s="197" t="s">
        <v>692</v>
      </c>
      <c r="D94" s="227"/>
      <c r="E94" s="314" t="s">
        <v>690</v>
      </c>
      <c r="F94" s="193"/>
      <c r="G94" s="193"/>
      <c r="H94" s="193"/>
      <c r="I94" s="314"/>
      <c r="J94" s="193"/>
      <c r="K94" s="193"/>
      <c r="L94" s="193"/>
      <c r="M94" s="233"/>
      <c r="N94" s="193"/>
      <c r="O94" s="193"/>
      <c r="P94" s="193"/>
      <c r="Q94" s="195"/>
      <c r="R94" s="195"/>
      <c r="S94" s="195"/>
      <c r="T94" s="195"/>
      <c r="U94" s="233" t="s">
        <v>119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2394</v>
      </c>
    </row>
    <row r="99" spans="3:5" hidden="1" x14ac:dyDescent="0.2">
      <c r="C99" s="31" t="s">
        <v>113</v>
      </c>
      <c r="E99" s="6" t="s">
        <v>2393</v>
      </c>
    </row>
    <row r="100" spans="3:5" hidden="1" x14ac:dyDescent="0.2">
      <c r="C100" s="31" t="s">
        <v>589</v>
      </c>
      <c r="E100" s="6" t="s">
        <v>2395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1556</v>
      </c>
      <c r="G1" s="203" t="s">
        <v>1556</v>
      </c>
      <c r="H1" s="203" t="s">
        <v>1556</v>
      </c>
      <c r="I1" s="162" t="s">
        <v>2084</v>
      </c>
      <c r="J1" s="203" t="s">
        <v>1556</v>
      </c>
      <c r="K1" s="203" t="s">
        <v>1556</v>
      </c>
      <c r="L1" s="203" t="s">
        <v>1556</v>
      </c>
      <c r="M1" s="204"/>
      <c r="N1" s="203"/>
      <c r="O1" s="203"/>
      <c r="P1" s="203"/>
      <c r="Q1" s="203"/>
      <c r="R1" s="203"/>
      <c r="S1" s="203" t="s">
        <v>2719</v>
      </c>
      <c r="T1" s="203"/>
      <c r="U1" s="824">
        <v>42892.538472453707</v>
      </c>
      <c r="V1" s="203"/>
    </row>
    <row r="2" spans="1:30" s="150" customFormat="1" ht="6" customHeight="1" x14ac:dyDescent="0.2">
      <c r="A2" s="213"/>
      <c r="B2" s="1180"/>
      <c r="C2" s="1140" t="s">
        <v>1673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9"/>
      <c r="J3" s="1190"/>
      <c r="K3" s="1188"/>
      <c r="L3" s="1190"/>
      <c r="M3" s="1189"/>
      <c r="N3" s="1189"/>
      <c r="O3" s="1189"/>
      <c r="P3" s="1189"/>
      <c r="Q3" s="1189"/>
      <c r="R3" s="1189"/>
      <c r="S3" s="1189"/>
      <c r="T3" s="1189"/>
      <c r="U3" s="1165" t="s">
        <v>2947</v>
      </c>
      <c r="V3" s="1189"/>
    </row>
    <row r="4" spans="1:30" s="146" customFormat="1" ht="15" customHeight="1" x14ac:dyDescent="0.2">
      <c r="A4" s="162"/>
      <c r="B4" s="1166"/>
      <c r="C4" s="1167" t="s">
        <v>2957</v>
      </c>
      <c r="D4" s="1168"/>
      <c r="E4" s="1169"/>
      <c r="F4" s="1191"/>
      <c r="G4" s="1193"/>
      <c r="H4" s="1192"/>
      <c r="I4" s="1192"/>
      <c r="J4" s="1193"/>
      <c r="K4" s="1194"/>
      <c r="L4" s="1194"/>
      <c r="M4" s="1191"/>
      <c r="N4" s="1191"/>
      <c r="O4" s="1191"/>
      <c r="P4" s="1191"/>
      <c r="Q4" s="1191"/>
      <c r="R4" s="1191"/>
      <c r="S4" s="1191"/>
      <c r="T4" s="1191"/>
      <c r="U4" s="1171" t="s">
        <v>851</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9"/>
      <c r="J6" s="1196"/>
      <c r="K6" s="1188"/>
      <c r="L6" s="1190"/>
      <c r="M6" s="1189"/>
      <c r="N6" s="1189"/>
      <c r="O6" s="1189"/>
      <c r="P6" s="1189"/>
      <c r="Q6" s="1189"/>
      <c r="R6" s="1189"/>
      <c r="S6" s="1189"/>
      <c r="T6" s="1189"/>
      <c r="U6" s="1165" t="s">
        <v>2948</v>
      </c>
      <c r="V6" s="1189"/>
    </row>
    <row r="7" spans="1:30" s="167" customFormat="1" ht="15" hidden="1" customHeight="1" x14ac:dyDescent="0.2">
      <c r="A7" s="162"/>
      <c r="B7" s="1166"/>
      <c r="C7" s="1167" t="s">
        <v>2961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648</v>
      </c>
      <c r="F15" s="194"/>
      <c r="G15" s="194"/>
      <c r="H15" s="194"/>
      <c r="I15" s="313"/>
      <c r="J15" s="194"/>
      <c r="K15" s="194"/>
      <c r="L15" s="194"/>
      <c r="M15" s="234"/>
      <c r="N15" s="234"/>
      <c r="O15" s="234"/>
      <c r="P15" s="234"/>
      <c r="Q15" s="234"/>
      <c r="R15" s="194"/>
      <c r="S15" s="194"/>
      <c r="T15" s="227"/>
      <c r="U15" s="248" t="s">
        <v>2849</v>
      </c>
      <c r="V15" s="227"/>
    </row>
    <row r="16" spans="1:30" s="4" customFormat="1" ht="12" customHeight="1" x14ac:dyDescent="0.2">
      <c r="A16" s="224"/>
      <c r="B16" s="227"/>
      <c r="C16" s="197" t="s">
        <v>1907</v>
      </c>
      <c r="D16" s="227"/>
      <c r="E16" s="314" t="s">
        <v>2078</v>
      </c>
      <c r="F16" s="193"/>
      <c r="G16" s="193"/>
      <c r="H16" s="193"/>
      <c r="I16" s="314"/>
      <c r="J16" s="193"/>
      <c r="K16" s="193"/>
      <c r="L16" s="193"/>
      <c r="M16" s="227"/>
      <c r="N16" s="193"/>
      <c r="O16" s="193"/>
      <c r="P16" s="193"/>
      <c r="Q16" s="193"/>
      <c r="R16" s="193"/>
      <c r="S16" s="193"/>
      <c r="T16" s="227" t="s">
        <v>119</v>
      </c>
      <c r="U16" s="111"/>
      <c r="V16" s="227"/>
    </row>
    <row r="17" spans="1:22" s="4" customFormat="1" ht="12" customHeight="1" x14ac:dyDescent="0.2">
      <c r="A17" s="224"/>
      <c r="B17" s="227"/>
      <c r="C17" s="197" t="s">
        <v>2400</v>
      </c>
      <c r="D17" s="227"/>
      <c r="E17" s="314" t="s">
        <v>528</v>
      </c>
      <c r="F17" s="193"/>
      <c r="G17" s="193"/>
      <c r="H17" s="193"/>
      <c r="I17" s="314"/>
      <c r="J17" s="193"/>
      <c r="K17" s="193"/>
      <c r="L17" s="193"/>
      <c r="M17" s="227"/>
      <c r="N17" s="193"/>
      <c r="O17" s="193"/>
      <c r="P17" s="193"/>
      <c r="Q17" s="193"/>
      <c r="R17" s="193"/>
      <c r="S17" s="193"/>
      <c r="T17" s="227" t="s">
        <v>119</v>
      </c>
      <c r="U17" s="111"/>
      <c r="V17" s="227"/>
    </row>
    <row r="18" spans="1:22" s="4" customFormat="1" ht="12" customHeight="1" x14ac:dyDescent="0.2">
      <c r="A18" s="224"/>
      <c r="B18" s="227"/>
      <c r="C18" s="197" t="s">
        <v>523</v>
      </c>
      <c r="D18" s="227"/>
      <c r="E18" s="314" t="s">
        <v>291</v>
      </c>
      <c r="F18" s="193"/>
      <c r="G18" s="193"/>
      <c r="H18" s="193"/>
      <c r="I18" s="314"/>
      <c r="J18" s="193"/>
      <c r="K18" s="193"/>
      <c r="L18" s="193"/>
      <c r="M18" s="227"/>
      <c r="N18" s="193"/>
      <c r="O18" s="193"/>
      <c r="P18" s="193"/>
      <c r="Q18" s="193"/>
      <c r="R18" s="193"/>
      <c r="S18" s="193"/>
      <c r="T18" s="227" t="s">
        <v>119</v>
      </c>
      <c r="U18" s="111"/>
      <c r="V18" s="227"/>
    </row>
    <row r="19" spans="1:22" s="4" customFormat="1" ht="12" customHeight="1" x14ac:dyDescent="0.2">
      <c r="A19" s="224"/>
      <c r="B19" s="227"/>
      <c r="C19" s="197" t="s">
        <v>2401</v>
      </c>
      <c r="D19" s="227"/>
      <c r="E19" s="314" t="s">
        <v>1409</v>
      </c>
      <c r="F19" s="193"/>
      <c r="G19" s="193"/>
      <c r="H19" s="193"/>
      <c r="I19" s="314"/>
      <c r="J19" s="193"/>
      <c r="K19" s="193"/>
      <c r="L19" s="193"/>
      <c r="M19" s="227"/>
      <c r="N19" s="193"/>
      <c r="O19" s="193"/>
      <c r="P19" s="193"/>
      <c r="Q19" s="193"/>
      <c r="R19" s="193"/>
      <c r="S19" s="193"/>
      <c r="T19" s="227" t="s">
        <v>119</v>
      </c>
      <c r="U19" s="111"/>
      <c r="V19" s="227"/>
    </row>
    <row r="20" spans="1:22" s="4" customFormat="1" ht="12" customHeight="1" x14ac:dyDescent="0.2">
      <c r="A20" s="224"/>
      <c r="B20" s="227"/>
      <c r="C20" s="197" t="s">
        <v>524</v>
      </c>
      <c r="D20" s="227"/>
      <c r="E20" s="314" t="s">
        <v>1687</v>
      </c>
      <c r="F20" s="193"/>
      <c r="G20" s="193"/>
      <c r="H20" s="193"/>
      <c r="I20" s="314"/>
      <c r="J20" s="193"/>
      <c r="K20" s="193"/>
      <c r="L20" s="193"/>
      <c r="M20" s="227"/>
      <c r="N20" s="193"/>
      <c r="O20" s="193"/>
      <c r="P20" s="193"/>
      <c r="Q20" s="193"/>
      <c r="R20" s="193"/>
      <c r="S20" s="193"/>
      <c r="T20" s="227" t="s">
        <v>119</v>
      </c>
      <c r="U20" s="111"/>
      <c r="V20" s="227"/>
    </row>
    <row r="21" spans="1:22" s="4" customFormat="1" ht="12" customHeight="1" x14ac:dyDescent="0.2">
      <c r="A21" s="224"/>
      <c r="B21" s="227"/>
      <c r="C21" s="197" t="s">
        <v>2402</v>
      </c>
      <c r="D21" s="227"/>
      <c r="E21" s="314" t="s">
        <v>1057</v>
      </c>
      <c r="F21" s="193"/>
      <c r="G21" s="193"/>
      <c r="H21" s="193"/>
      <c r="I21" s="314"/>
      <c r="J21" s="193"/>
      <c r="K21" s="193"/>
      <c r="L21" s="193"/>
      <c r="M21" s="227"/>
      <c r="N21" s="193"/>
      <c r="O21" s="193"/>
      <c r="P21" s="193"/>
      <c r="Q21" s="193"/>
      <c r="R21" s="193"/>
      <c r="S21" s="193"/>
      <c r="T21" s="227" t="s">
        <v>119</v>
      </c>
      <c r="U21" s="111"/>
      <c r="V21" s="227"/>
    </row>
    <row r="22" spans="1:22" s="4" customFormat="1" ht="12" customHeight="1" x14ac:dyDescent="0.2">
      <c r="A22" s="224"/>
      <c r="B22" s="227"/>
      <c r="C22" s="197" t="s">
        <v>525</v>
      </c>
      <c r="D22" s="227"/>
      <c r="E22" s="314" t="s">
        <v>2399</v>
      </c>
      <c r="F22" s="193"/>
      <c r="G22" s="193"/>
      <c r="H22" s="193"/>
      <c r="I22" s="314"/>
      <c r="J22" s="193"/>
      <c r="K22" s="193"/>
      <c r="L22" s="193"/>
      <c r="M22" s="227"/>
      <c r="N22" s="193"/>
      <c r="O22" s="193"/>
      <c r="P22" s="193"/>
      <c r="Q22" s="193"/>
      <c r="R22" s="193"/>
      <c r="S22" s="193"/>
      <c r="T22" s="227" t="s">
        <v>119</v>
      </c>
      <c r="U22" s="111">
        <v>40000000</v>
      </c>
      <c r="V22" s="227"/>
    </row>
    <row r="23" spans="1:22" s="4" customFormat="1" ht="12" customHeight="1" x14ac:dyDescent="0.2">
      <c r="A23" s="224"/>
      <c r="B23" s="227"/>
      <c r="C23" s="197" t="s">
        <v>2907</v>
      </c>
      <c r="D23" s="227"/>
      <c r="E23" s="314" t="s">
        <v>2950</v>
      </c>
      <c r="F23" s="193"/>
      <c r="G23" s="193"/>
      <c r="H23" s="193"/>
      <c r="I23" s="314"/>
      <c r="J23" s="193"/>
      <c r="K23" s="193"/>
      <c r="L23" s="193"/>
      <c r="M23" s="227"/>
      <c r="N23" s="193"/>
      <c r="O23" s="193"/>
      <c r="P23" s="193"/>
      <c r="Q23" s="193"/>
      <c r="R23" s="193"/>
      <c r="S23" s="193"/>
      <c r="T23" s="227" t="s">
        <v>119</v>
      </c>
      <c r="U23" s="111"/>
      <c r="V23" s="227"/>
    </row>
    <row r="24" spans="1:22" s="4" customFormat="1" ht="12" customHeight="1" x14ac:dyDescent="0.2">
      <c r="A24" s="224"/>
      <c r="B24" s="227"/>
      <c r="C24" s="197" t="s">
        <v>526</v>
      </c>
      <c r="D24" s="227"/>
      <c r="E24" s="314" t="s">
        <v>2701</v>
      </c>
      <c r="F24" s="193"/>
      <c r="G24" s="193"/>
      <c r="H24" s="193"/>
      <c r="I24" s="314"/>
      <c r="J24" s="193"/>
      <c r="K24" s="193"/>
      <c r="L24" s="193"/>
      <c r="M24" s="227"/>
      <c r="N24" s="193"/>
      <c r="O24" s="193"/>
      <c r="P24" s="193"/>
      <c r="Q24" s="193"/>
      <c r="R24" s="193"/>
      <c r="S24" s="193"/>
      <c r="T24" s="227" t="s">
        <v>119</v>
      </c>
      <c r="U24" s="111"/>
      <c r="V24" s="227"/>
    </row>
    <row r="25" spans="1:22" s="4" customFormat="1" ht="12" customHeight="1" x14ac:dyDescent="0.2">
      <c r="A25" s="224"/>
      <c r="B25" s="227"/>
      <c r="C25" s="197" t="s">
        <v>2908</v>
      </c>
      <c r="D25" s="227"/>
      <c r="E25" s="314" t="s">
        <v>2193</v>
      </c>
      <c r="F25" s="193"/>
      <c r="G25" s="193"/>
      <c r="H25" s="193"/>
      <c r="I25" s="314"/>
      <c r="J25" s="193"/>
      <c r="K25" s="193"/>
      <c r="L25" s="193"/>
      <c r="M25" s="227"/>
      <c r="N25" s="193"/>
      <c r="O25" s="193"/>
      <c r="P25" s="193"/>
      <c r="Q25" s="193"/>
      <c r="R25" s="193"/>
      <c r="S25" s="193"/>
      <c r="T25" s="227" t="s">
        <v>119</v>
      </c>
      <c r="U25" s="111"/>
      <c r="V25" s="227"/>
    </row>
    <row r="26" spans="1:22" s="4" customFormat="1" ht="12" customHeight="1" x14ac:dyDescent="0.2">
      <c r="A26" s="224"/>
      <c r="B26" s="227"/>
      <c r="C26" s="197" t="s">
        <v>1317</v>
      </c>
      <c r="D26" s="227"/>
      <c r="E26" s="314" t="s">
        <v>1917</v>
      </c>
      <c r="F26" s="193"/>
      <c r="G26" s="193"/>
      <c r="H26" s="193"/>
      <c r="I26" s="314"/>
      <c r="J26" s="193"/>
      <c r="K26" s="193"/>
      <c r="L26" s="193"/>
      <c r="M26" s="227"/>
      <c r="N26" s="193"/>
      <c r="O26" s="193"/>
      <c r="P26" s="193"/>
      <c r="Q26" s="193"/>
      <c r="R26" s="193"/>
      <c r="S26" s="193"/>
      <c r="T26" s="227" t="s">
        <v>119</v>
      </c>
      <c r="U26" s="111"/>
      <c r="V26" s="227"/>
    </row>
    <row r="27" spans="1:22" s="4" customFormat="1" ht="12" customHeight="1" x14ac:dyDescent="0.2">
      <c r="A27" s="224"/>
      <c r="B27" s="227"/>
      <c r="C27" s="197" t="s">
        <v>1817</v>
      </c>
      <c r="D27" s="227"/>
      <c r="E27" s="314" t="s">
        <v>2349</v>
      </c>
      <c r="F27" s="193"/>
      <c r="G27" s="193"/>
      <c r="H27" s="193"/>
      <c r="I27" s="314"/>
      <c r="J27" s="193"/>
      <c r="K27" s="193"/>
      <c r="L27" s="193"/>
      <c r="M27" s="227"/>
      <c r="N27" s="193"/>
      <c r="O27" s="193"/>
      <c r="P27" s="193"/>
      <c r="Q27" s="193"/>
      <c r="R27" s="193"/>
      <c r="S27" s="193"/>
      <c r="T27" s="227" t="s">
        <v>119</v>
      </c>
      <c r="U27" s="111"/>
      <c r="V27" s="227"/>
    </row>
    <row r="28" spans="1:22" s="4" customFormat="1" ht="12" customHeight="1" x14ac:dyDescent="0.2">
      <c r="A28" s="224"/>
      <c r="B28" s="227"/>
      <c r="C28" s="999" t="s">
        <v>408</v>
      </c>
      <c r="D28" s="1000"/>
      <c r="E28" s="1003" t="s">
        <v>1751</v>
      </c>
      <c r="F28" s="1002"/>
      <c r="G28" s="1002"/>
      <c r="H28" s="1002"/>
      <c r="I28" s="1003"/>
      <c r="J28" s="1002"/>
      <c r="K28" s="1002"/>
      <c r="L28" s="1002"/>
      <c r="M28" s="1000"/>
      <c r="N28" s="1002"/>
      <c r="O28" s="1002"/>
      <c r="P28" s="193"/>
      <c r="Q28" s="193"/>
      <c r="R28" s="193"/>
      <c r="S28" s="193"/>
      <c r="T28" s="227" t="s">
        <v>119</v>
      </c>
      <c r="U28" s="111"/>
      <c r="V28" s="227"/>
    </row>
    <row r="29" spans="1:22" s="4" customFormat="1" ht="12" customHeight="1" x14ac:dyDescent="0.2">
      <c r="A29" s="224"/>
      <c r="B29" s="227"/>
      <c r="C29" s="197" t="s">
        <v>1778</v>
      </c>
      <c r="D29" s="227"/>
      <c r="E29" s="314" t="s">
        <v>1915</v>
      </c>
      <c r="F29" s="193"/>
      <c r="G29" s="193"/>
      <c r="H29" s="193"/>
      <c r="I29" s="314" t="s">
        <v>1930</v>
      </c>
      <c r="J29" s="193"/>
      <c r="K29" s="193"/>
      <c r="L29" s="193"/>
      <c r="M29" s="110"/>
      <c r="N29" s="193" t="s">
        <v>2877</v>
      </c>
      <c r="O29" s="193"/>
      <c r="P29" s="193"/>
      <c r="Q29" s="193"/>
      <c r="R29" s="193"/>
      <c r="S29" s="193"/>
      <c r="T29" s="227" t="s">
        <v>119</v>
      </c>
      <c r="U29" s="111"/>
      <c r="V29" s="227"/>
    </row>
    <row r="30" spans="1:22" s="4" customFormat="1" ht="12" customHeight="1" x14ac:dyDescent="0.2">
      <c r="A30" s="224"/>
      <c r="B30" s="227"/>
      <c r="C30" s="197" t="s">
        <v>1130</v>
      </c>
      <c r="D30" s="227"/>
      <c r="E30" s="196"/>
      <c r="F30" s="196"/>
      <c r="G30" s="196"/>
      <c r="H30" s="196"/>
      <c r="I30" s="196"/>
      <c r="J30" s="196"/>
      <c r="K30" s="196"/>
      <c r="L30" s="196"/>
      <c r="M30" s="237"/>
      <c r="N30" s="196"/>
      <c r="O30" s="196"/>
      <c r="P30" s="196"/>
      <c r="Q30" s="196"/>
      <c r="R30" s="196" t="s">
        <v>1145</v>
      </c>
      <c r="S30" s="196" t="s">
        <v>2657</v>
      </c>
      <c r="T30" s="237"/>
      <c r="U30" s="334">
        <v>40000000</v>
      </c>
      <c r="V30" s="227"/>
    </row>
    <row r="31" spans="1:22" s="4" customFormat="1" ht="12" customHeight="1" x14ac:dyDescent="0.2">
      <c r="A31" s="224"/>
      <c r="B31" s="227"/>
      <c r="C31" s="197"/>
      <c r="D31" s="227"/>
      <c r="E31" s="313" t="s">
        <v>1467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2913</v>
      </c>
      <c r="D32" s="227"/>
      <c r="E32" s="314" t="s">
        <v>756</v>
      </c>
      <c r="F32" s="193"/>
      <c r="G32" s="193"/>
      <c r="H32" s="193"/>
      <c r="I32" s="314"/>
      <c r="J32" s="193"/>
      <c r="K32" s="193"/>
      <c r="L32" s="193"/>
      <c r="M32" s="227"/>
      <c r="N32" s="193"/>
      <c r="O32" s="193"/>
      <c r="P32" s="193"/>
      <c r="Q32" s="193"/>
      <c r="R32" s="193"/>
      <c r="S32" s="193"/>
      <c r="T32" s="227" t="s">
        <v>119</v>
      </c>
      <c r="U32" s="334">
        <v>77638459</v>
      </c>
      <c r="V32" s="227"/>
    </row>
    <row r="33" spans="1:22" s="4" customFormat="1" ht="12" customHeight="1" x14ac:dyDescent="0.2">
      <c r="A33" s="224"/>
      <c r="B33" s="227"/>
      <c r="C33" s="197" t="s">
        <v>2914</v>
      </c>
      <c r="D33" s="227"/>
      <c r="E33" s="314" t="s">
        <v>837</v>
      </c>
      <c r="F33" s="193"/>
      <c r="G33" s="193"/>
      <c r="H33" s="193"/>
      <c r="I33" s="314"/>
      <c r="J33" s="193"/>
      <c r="K33" s="193"/>
      <c r="L33" s="193"/>
      <c r="M33" s="227"/>
      <c r="N33" s="193"/>
      <c r="O33" s="193"/>
      <c r="P33" s="193"/>
      <c r="Q33" s="193"/>
      <c r="R33" s="193"/>
      <c r="S33" s="193"/>
      <c r="T33" s="227" t="s">
        <v>119</v>
      </c>
      <c r="U33" s="334">
        <v>42080</v>
      </c>
      <c r="V33" s="227"/>
    </row>
    <row r="34" spans="1:22" s="1024" customFormat="1" ht="12" customHeight="1" x14ac:dyDescent="0.2">
      <c r="A34" s="1023"/>
      <c r="B34" s="1016"/>
      <c r="C34" s="999" t="s">
        <v>2915</v>
      </c>
      <c r="D34" s="1000"/>
      <c r="E34" s="1003" t="s">
        <v>2348</v>
      </c>
      <c r="F34" s="1002"/>
      <c r="G34" s="1002"/>
      <c r="H34" s="1002"/>
      <c r="I34" s="1003"/>
      <c r="J34" s="1002"/>
      <c r="K34" s="1002"/>
      <c r="L34" s="1002"/>
      <c r="M34" s="1000"/>
      <c r="N34" s="1002"/>
      <c r="O34" s="1002"/>
      <c r="P34" s="1002"/>
      <c r="Q34" s="1002"/>
      <c r="R34" s="1002"/>
      <c r="S34" s="1017"/>
      <c r="T34" s="1016"/>
      <c r="U34" s="1247">
        <v>19119829</v>
      </c>
      <c r="V34" s="1016"/>
    </row>
    <row r="35" spans="1:22" s="4" customFormat="1" ht="12" customHeight="1" x14ac:dyDescent="0.2">
      <c r="A35" s="224"/>
      <c r="B35" s="227"/>
      <c r="C35" s="197" t="s">
        <v>1131</v>
      </c>
      <c r="D35" s="227"/>
      <c r="E35" s="196"/>
      <c r="F35" s="196"/>
      <c r="G35" s="196"/>
      <c r="H35" s="196"/>
      <c r="I35" s="196"/>
      <c r="J35" s="196"/>
      <c r="K35" s="196"/>
      <c r="L35" s="196"/>
      <c r="M35" s="237"/>
      <c r="N35" s="196"/>
      <c r="O35" s="196"/>
      <c r="P35" s="196"/>
      <c r="Q35" s="196"/>
      <c r="R35" s="196" t="s">
        <v>1145</v>
      </c>
      <c r="S35" s="196" t="s">
        <v>2657</v>
      </c>
      <c r="T35" s="237"/>
      <c r="U35" s="334">
        <v>96800368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501</v>
      </c>
      <c r="D37" s="227"/>
      <c r="E37" s="313" t="s">
        <v>2731</v>
      </c>
      <c r="F37" s="194"/>
      <c r="G37" s="196"/>
      <c r="H37" s="196"/>
      <c r="I37" s="313"/>
      <c r="J37" s="196"/>
      <c r="K37" s="196"/>
      <c r="L37" s="196"/>
      <c r="M37" s="237"/>
      <c r="N37" s="196"/>
      <c r="O37" s="196"/>
      <c r="P37" s="196"/>
      <c r="Q37" s="196"/>
      <c r="R37" s="193"/>
      <c r="S37" s="196"/>
      <c r="T37" s="227" t="s">
        <v>119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2655</v>
      </c>
      <c r="D40" s="227"/>
      <c r="E40" s="314" t="s">
        <v>1925</v>
      </c>
      <c r="F40" s="193"/>
      <c r="G40" s="193"/>
      <c r="H40" s="193"/>
      <c r="I40" s="314"/>
      <c r="J40" s="193"/>
      <c r="K40" s="193"/>
      <c r="L40" s="193"/>
      <c r="M40" s="227"/>
      <c r="N40" s="193"/>
      <c r="O40" s="193"/>
      <c r="P40" s="193"/>
      <c r="Q40" s="193"/>
      <c r="R40" s="193"/>
      <c r="S40" s="193"/>
      <c r="T40" s="227" t="s">
        <v>119</v>
      </c>
      <c r="U40" s="111"/>
      <c r="V40" s="227"/>
    </row>
    <row r="41" spans="1:22" s="4" customFormat="1" ht="12" customHeight="1" x14ac:dyDescent="0.2">
      <c r="A41" s="224"/>
      <c r="B41" s="227"/>
      <c r="C41" s="197" t="s">
        <v>2858</v>
      </c>
      <c r="D41" s="227"/>
      <c r="E41" s="314" t="s">
        <v>1579</v>
      </c>
      <c r="F41" s="193"/>
      <c r="G41" s="193"/>
      <c r="H41" s="193"/>
      <c r="I41" s="314"/>
      <c r="J41" s="193"/>
      <c r="K41" s="193"/>
      <c r="L41" s="193"/>
      <c r="M41" s="227"/>
      <c r="N41" s="193"/>
      <c r="O41" s="193"/>
      <c r="P41" s="193"/>
      <c r="Q41" s="193"/>
      <c r="R41" s="193"/>
      <c r="S41" s="193"/>
      <c r="T41" s="227" t="s">
        <v>119</v>
      </c>
      <c r="U41" s="111">
        <v>1926754</v>
      </c>
      <c r="V41" s="227"/>
    </row>
    <row r="42" spans="1:22" s="4" customFormat="1" ht="12" customHeight="1" x14ac:dyDescent="0.2">
      <c r="A42" s="224"/>
      <c r="B42" s="227"/>
      <c r="C42" s="197" t="s">
        <v>2859</v>
      </c>
      <c r="D42" s="227"/>
      <c r="E42" s="314" t="s">
        <v>2149</v>
      </c>
      <c r="F42" s="193"/>
      <c r="G42" s="193"/>
      <c r="H42" s="193"/>
      <c r="I42" s="314"/>
      <c r="J42" s="193"/>
      <c r="K42" s="193"/>
      <c r="L42" s="193"/>
      <c r="M42" s="227"/>
      <c r="N42" s="193"/>
      <c r="O42" s="193"/>
      <c r="P42" s="193"/>
      <c r="Q42" s="193"/>
      <c r="R42" s="193"/>
      <c r="S42" s="193"/>
      <c r="T42" s="227" t="s">
        <v>119</v>
      </c>
      <c r="U42" s="111"/>
      <c r="V42" s="227"/>
    </row>
    <row r="43" spans="1:22" s="4" customFormat="1" ht="12" customHeight="1" x14ac:dyDescent="0.2">
      <c r="A43" s="224"/>
      <c r="B43" s="227"/>
      <c r="C43" s="197" t="s">
        <v>2860</v>
      </c>
      <c r="D43" s="227"/>
      <c r="E43" s="314" t="s">
        <v>381</v>
      </c>
      <c r="F43" s="193"/>
      <c r="G43" s="193"/>
      <c r="H43" s="193"/>
      <c r="I43" s="314"/>
      <c r="J43" s="193"/>
      <c r="K43" s="193"/>
      <c r="L43" s="193"/>
      <c r="M43" s="227"/>
      <c r="N43" s="193"/>
      <c r="O43" s="193"/>
      <c r="P43" s="193"/>
      <c r="Q43" s="193"/>
      <c r="R43" s="193"/>
      <c r="S43" s="193"/>
      <c r="T43" s="227" t="s">
        <v>119</v>
      </c>
      <c r="U43" s="111">
        <v>741267</v>
      </c>
      <c r="V43" s="227"/>
    </row>
    <row r="44" spans="1:22" s="4" customFormat="1" ht="12" customHeight="1" x14ac:dyDescent="0.2">
      <c r="A44" s="224"/>
      <c r="B44" s="227"/>
      <c r="C44" s="197"/>
      <c r="D44" s="227"/>
      <c r="E44" s="314" t="s">
        <v>717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2861</v>
      </c>
      <c r="D45" s="227"/>
      <c r="E45" s="317" t="s">
        <v>1890</v>
      </c>
      <c r="F45" s="193"/>
      <c r="G45" s="193"/>
      <c r="H45" s="193"/>
      <c r="I45" s="317"/>
      <c r="J45" s="193"/>
      <c r="K45" s="193"/>
      <c r="L45" s="193"/>
      <c r="M45" s="227"/>
      <c r="N45" s="193"/>
      <c r="O45" s="193"/>
      <c r="P45" s="193"/>
      <c r="Q45" s="193"/>
      <c r="R45" s="193"/>
      <c r="S45" s="193"/>
      <c r="T45" s="227" t="s">
        <v>119</v>
      </c>
      <c r="U45" s="111">
        <v>8847153</v>
      </c>
      <c r="V45" s="227"/>
    </row>
    <row r="46" spans="1:22" s="4" customFormat="1" ht="12" customHeight="1" x14ac:dyDescent="0.2">
      <c r="A46" s="224"/>
      <c r="B46" s="227"/>
      <c r="C46" s="197" t="s">
        <v>2431</v>
      </c>
      <c r="D46" s="227"/>
      <c r="E46" s="317" t="s">
        <v>1939</v>
      </c>
      <c r="F46" s="193"/>
      <c r="G46" s="193"/>
      <c r="H46" s="193"/>
      <c r="I46" s="317"/>
      <c r="J46" s="193"/>
      <c r="K46" s="193"/>
      <c r="L46" s="193"/>
      <c r="M46" s="227"/>
      <c r="N46" s="193"/>
      <c r="O46" s="193"/>
      <c r="P46" s="193"/>
      <c r="Q46" s="193"/>
      <c r="R46" s="193"/>
      <c r="S46" s="193"/>
      <c r="T46" s="227" t="s">
        <v>119</v>
      </c>
      <c r="U46" s="111"/>
      <c r="V46" s="227"/>
    </row>
    <row r="47" spans="1:22" s="4" customFormat="1" ht="12" customHeight="1" x14ac:dyDescent="0.2">
      <c r="A47" s="224"/>
      <c r="B47" s="227"/>
      <c r="C47" s="197" t="s">
        <v>2432</v>
      </c>
      <c r="D47" s="227"/>
      <c r="E47" s="314" t="s">
        <v>2688</v>
      </c>
      <c r="F47" s="193"/>
      <c r="G47" s="193"/>
      <c r="H47" s="193"/>
      <c r="I47" s="314"/>
      <c r="J47" s="193"/>
      <c r="K47" s="193"/>
      <c r="L47" s="193"/>
      <c r="M47" s="227"/>
      <c r="N47" s="193"/>
      <c r="O47" s="193"/>
      <c r="P47" s="193"/>
      <c r="Q47" s="193"/>
      <c r="R47" s="193"/>
      <c r="S47" s="193"/>
      <c r="T47" s="227" t="s">
        <v>119</v>
      </c>
      <c r="U47" s="111">
        <v>248775</v>
      </c>
      <c r="V47" s="227"/>
    </row>
    <row r="48" spans="1:22" s="4" customFormat="1" ht="12" customHeight="1" x14ac:dyDescent="0.2">
      <c r="A48" s="224"/>
      <c r="B48" s="227"/>
      <c r="C48" s="197" t="s">
        <v>2685</v>
      </c>
      <c r="D48" s="227"/>
      <c r="E48" s="314" t="s">
        <v>1915</v>
      </c>
      <c r="F48" s="193"/>
      <c r="G48" s="193"/>
      <c r="H48" s="193"/>
      <c r="I48" s="314" t="s">
        <v>1930</v>
      </c>
      <c r="J48" s="193"/>
      <c r="K48" s="193"/>
      <c r="L48" s="193"/>
      <c r="M48" s="110" t="s">
        <v>296</v>
      </c>
      <c r="N48" s="193" t="s">
        <v>2877</v>
      </c>
      <c r="O48" s="193"/>
      <c r="P48" s="193"/>
      <c r="Q48" s="193"/>
      <c r="R48" s="193"/>
      <c r="S48" s="193"/>
      <c r="T48" s="227" t="s">
        <v>119</v>
      </c>
      <c r="U48" s="111">
        <v>3188447</v>
      </c>
      <c r="V48" s="227"/>
    </row>
    <row r="49" spans="1:22" s="4" customFormat="1" ht="12" customHeight="1" x14ac:dyDescent="0.2">
      <c r="A49" s="224"/>
      <c r="B49" s="227"/>
      <c r="C49" s="197" t="s">
        <v>2684</v>
      </c>
      <c r="D49" s="227"/>
      <c r="E49" s="314" t="s">
        <v>1915</v>
      </c>
      <c r="F49" s="193"/>
      <c r="G49" s="193"/>
      <c r="H49" s="193"/>
      <c r="I49" s="314" t="s">
        <v>1930</v>
      </c>
      <c r="J49" s="193"/>
      <c r="K49" s="193"/>
      <c r="L49" s="193"/>
      <c r="M49" s="110" t="s">
        <v>297</v>
      </c>
      <c r="N49" s="193" t="s">
        <v>2877</v>
      </c>
      <c r="O49" s="193"/>
      <c r="P49" s="193"/>
      <c r="Q49" s="193"/>
      <c r="R49" s="193"/>
      <c r="S49" s="193"/>
      <c r="T49" s="227" t="s">
        <v>119</v>
      </c>
      <c r="U49" s="111">
        <v>1133389</v>
      </c>
      <c r="V49" s="227"/>
    </row>
    <row r="50" spans="1:22" s="4" customFormat="1" ht="12" customHeight="1" x14ac:dyDescent="0.2">
      <c r="A50" s="224"/>
      <c r="B50" s="227"/>
      <c r="C50" s="197" t="s">
        <v>502</v>
      </c>
      <c r="D50" s="227"/>
      <c r="E50" s="193"/>
      <c r="F50" s="193"/>
      <c r="G50" s="193"/>
      <c r="H50" s="193"/>
      <c r="I50" s="193"/>
      <c r="J50" s="193"/>
      <c r="K50" s="193"/>
      <c r="L50" s="193"/>
      <c r="M50" s="227"/>
      <c r="N50" s="193"/>
      <c r="O50" s="193"/>
      <c r="P50" s="193"/>
      <c r="Q50" s="193"/>
      <c r="R50" s="196" t="s">
        <v>1145</v>
      </c>
      <c r="S50" s="196" t="s">
        <v>2657</v>
      </c>
      <c r="T50" s="237"/>
      <c r="U50" s="334">
        <v>16085785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1779</v>
      </c>
      <c r="D52" s="227"/>
      <c r="E52" s="196"/>
      <c r="F52" s="196"/>
      <c r="G52" s="196"/>
      <c r="H52" s="196"/>
      <c r="I52" s="196"/>
      <c r="J52" s="196"/>
      <c r="K52" s="196"/>
      <c r="L52" s="196"/>
      <c r="M52" s="237"/>
      <c r="N52" s="196"/>
      <c r="O52" s="196"/>
      <c r="P52" s="196"/>
      <c r="Q52" s="196"/>
      <c r="R52" s="196" t="s">
        <v>395</v>
      </c>
      <c r="S52" s="195"/>
      <c r="T52" s="237"/>
      <c r="U52" s="364">
        <v>152886153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1790</v>
      </c>
      <c r="D55" s="227"/>
      <c r="E55" s="236" t="s">
        <v>2314</v>
      </c>
      <c r="F55" s="193"/>
      <c r="G55" s="193"/>
      <c r="H55" s="193"/>
      <c r="I55" s="236"/>
      <c r="J55" s="193"/>
      <c r="K55" s="193"/>
      <c r="L55" s="193"/>
      <c r="M55" s="227"/>
      <c r="N55" s="193"/>
      <c r="O55" s="193"/>
      <c r="P55" s="193"/>
      <c r="Q55" s="193"/>
      <c r="R55" s="193"/>
      <c r="S55" s="193"/>
      <c r="T55" s="227" t="s">
        <v>119</v>
      </c>
      <c r="U55" s="334">
        <v>108603897</v>
      </c>
      <c r="V55" s="227"/>
    </row>
    <row r="56" spans="1:22" s="4" customFormat="1" ht="12" customHeight="1" x14ac:dyDescent="0.2">
      <c r="A56" s="224"/>
      <c r="B56" s="227"/>
      <c r="C56" s="197" t="s">
        <v>1791</v>
      </c>
      <c r="D56" s="227"/>
      <c r="E56" s="236" t="s">
        <v>902</v>
      </c>
      <c r="F56" s="193"/>
      <c r="G56" s="193"/>
      <c r="H56" s="193"/>
      <c r="I56" s="236"/>
      <c r="J56" s="193"/>
      <c r="K56" s="193"/>
      <c r="L56" s="193"/>
      <c r="M56" s="227"/>
      <c r="N56" s="193"/>
      <c r="O56" s="193"/>
      <c r="P56" s="193"/>
      <c r="Q56" s="193"/>
      <c r="R56" s="193"/>
      <c r="S56" s="193"/>
      <c r="T56" s="227" t="s">
        <v>119</v>
      </c>
      <c r="U56" s="334">
        <v>126462597</v>
      </c>
      <c r="V56" s="227"/>
    </row>
    <row r="57" spans="1:22" s="4" customFormat="1" ht="12" customHeight="1" x14ac:dyDescent="0.2">
      <c r="A57" s="224"/>
      <c r="B57" s="227"/>
      <c r="C57" s="240" t="s">
        <v>1780</v>
      </c>
      <c r="D57" s="227"/>
      <c r="E57" s="196"/>
      <c r="F57" s="196"/>
      <c r="G57" s="196"/>
      <c r="H57" s="196"/>
      <c r="I57" s="196"/>
      <c r="J57" s="196"/>
      <c r="K57" s="196"/>
      <c r="L57" s="196"/>
      <c r="M57" s="237"/>
      <c r="N57" s="196"/>
      <c r="O57" s="196"/>
      <c r="P57" s="196"/>
      <c r="Q57" s="196"/>
      <c r="R57" s="196" t="s">
        <v>396</v>
      </c>
      <c r="S57" s="195"/>
      <c r="T57" s="237"/>
      <c r="U57" s="364">
        <v>235066494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1781</v>
      </c>
      <c r="D59" s="227"/>
      <c r="E59" s="196"/>
      <c r="F59" s="196"/>
      <c r="G59" s="196"/>
      <c r="H59" s="196"/>
      <c r="I59" s="196"/>
      <c r="J59" s="196"/>
      <c r="K59" s="196"/>
      <c r="L59" s="196"/>
      <c r="M59" s="237"/>
      <c r="N59" s="196"/>
      <c r="O59" s="196"/>
      <c r="P59" s="196"/>
      <c r="Q59" s="196"/>
      <c r="R59" s="196" t="s">
        <v>397</v>
      </c>
      <c r="S59" s="195"/>
      <c r="T59" s="237"/>
      <c r="U59" s="364">
        <v>387952647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67</v>
      </c>
      <c r="F62" s="193"/>
      <c r="G62" s="193"/>
      <c r="H62" s="193"/>
      <c r="I62" s="194"/>
      <c r="J62" s="193"/>
      <c r="K62" s="193"/>
      <c r="L62" s="193"/>
      <c r="M62" s="227"/>
      <c r="N62" s="193"/>
      <c r="O62" s="193"/>
      <c r="P62" s="193"/>
      <c r="Q62" s="193"/>
      <c r="R62" s="193"/>
      <c r="S62" s="193"/>
      <c r="T62" s="227"/>
      <c r="U62" s="249" t="s">
        <v>2849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1413</v>
      </c>
      <c r="D64" s="227"/>
      <c r="E64" s="313" t="s">
        <v>534</v>
      </c>
      <c r="F64" s="194"/>
      <c r="G64" s="194"/>
      <c r="H64" s="194"/>
      <c r="I64" s="313"/>
      <c r="J64" s="194"/>
      <c r="K64" s="194"/>
      <c r="L64" s="194"/>
      <c r="M64" s="234"/>
      <c r="N64" s="194"/>
      <c r="O64" s="194"/>
      <c r="P64" s="194"/>
      <c r="Q64" s="194"/>
      <c r="R64" s="193"/>
      <c r="S64" s="194"/>
      <c r="T64" s="227" t="s">
        <v>119</v>
      </c>
      <c r="U64" s="334">
        <v>277595745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2515</v>
      </c>
      <c r="D67" s="227"/>
      <c r="E67" s="314" t="s">
        <v>401</v>
      </c>
      <c r="F67" s="193"/>
      <c r="G67" s="193"/>
      <c r="H67" s="193"/>
      <c r="I67" s="314"/>
      <c r="J67" s="193"/>
      <c r="K67" s="193"/>
      <c r="L67" s="193"/>
      <c r="M67" s="227"/>
      <c r="N67" s="193"/>
      <c r="O67" s="193"/>
      <c r="P67" s="193"/>
      <c r="Q67" s="193"/>
      <c r="R67" s="193"/>
      <c r="S67" s="193"/>
      <c r="T67" s="227" t="s">
        <v>119</v>
      </c>
      <c r="U67" s="111"/>
      <c r="V67" s="227"/>
    </row>
    <row r="68" spans="1:22" s="4" customFormat="1" ht="12" customHeight="1" x14ac:dyDescent="0.2">
      <c r="A68" s="224"/>
      <c r="B68" s="227"/>
      <c r="C68" s="197" t="s">
        <v>2516</v>
      </c>
      <c r="D68" s="227"/>
      <c r="E68" s="314" t="s">
        <v>865</v>
      </c>
      <c r="F68" s="193"/>
      <c r="G68" s="193"/>
      <c r="H68" s="193"/>
      <c r="I68" s="314"/>
      <c r="J68" s="193"/>
      <c r="K68" s="193"/>
      <c r="L68" s="193"/>
      <c r="M68" s="227"/>
      <c r="N68" s="193"/>
      <c r="O68" s="193"/>
      <c r="P68" s="193"/>
      <c r="Q68" s="193"/>
      <c r="R68" s="193"/>
      <c r="S68" s="193"/>
      <c r="T68" s="227" t="s">
        <v>119</v>
      </c>
      <c r="U68" s="111"/>
      <c r="V68" s="227"/>
    </row>
    <row r="69" spans="1:22" s="4" customFormat="1" ht="12" customHeight="1" x14ac:dyDescent="0.2">
      <c r="A69" s="224"/>
      <c r="B69" s="227"/>
      <c r="C69" s="197" t="s">
        <v>1419</v>
      </c>
      <c r="D69" s="227"/>
      <c r="E69" s="314" t="s">
        <v>987</v>
      </c>
      <c r="F69" s="193"/>
      <c r="G69" s="193"/>
      <c r="H69" s="193"/>
      <c r="I69" s="314"/>
      <c r="J69" s="193"/>
      <c r="K69" s="193"/>
      <c r="L69" s="193"/>
      <c r="M69" s="227"/>
      <c r="N69" s="193"/>
      <c r="O69" s="193"/>
      <c r="P69" s="193"/>
      <c r="Q69" s="193"/>
      <c r="R69" s="193"/>
      <c r="S69" s="193"/>
      <c r="T69" s="227" t="s">
        <v>119</v>
      </c>
      <c r="U69" s="111"/>
      <c r="V69" s="227"/>
    </row>
    <row r="70" spans="1:22" s="4" customFormat="1" ht="12" customHeight="1" x14ac:dyDescent="0.2">
      <c r="A70" s="224"/>
      <c r="B70" s="227"/>
      <c r="C70" s="197" t="s">
        <v>2517</v>
      </c>
      <c r="D70" s="227"/>
      <c r="E70" s="196"/>
      <c r="F70" s="196"/>
      <c r="G70" s="196"/>
      <c r="H70" s="196"/>
      <c r="I70" s="196"/>
      <c r="J70" s="196"/>
      <c r="K70" s="196"/>
      <c r="L70" s="196"/>
      <c r="M70" s="237"/>
      <c r="N70" s="196"/>
      <c r="O70" s="196"/>
      <c r="P70" s="196"/>
      <c r="Q70" s="196"/>
      <c r="R70" s="196" t="s">
        <v>1145</v>
      </c>
      <c r="S70" s="196" t="s">
        <v>2657</v>
      </c>
      <c r="T70" s="237"/>
      <c r="U70" s="334">
        <v>0</v>
      </c>
      <c r="V70" s="227"/>
    </row>
    <row r="71" spans="1:22" s="4" customFormat="1" x14ac:dyDescent="0.2">
      <c r="A71" s="224"/>
      <c r="B71" s="227"/>
      <c r="C71" s="197"/>
      <c r="D71" s="227"/>
      <c r="E71" s="313" t="s">
        <v>793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2518</v>
      </c>
      <c r="D72" s="227"/>
      <c r="E72" s="314" t="s">
        <v>2602</v>
      </c>
      <c r="F72" s="193"/>
      <c r="G72" s="193"/>
      <c r="H72" s="193"/>
      <c r="I72" s="314"/>
      <c r="J72" s="193"/>
      <c r="K72" s="193"/>
      <c r="L72" s="193"/>
      <c r="M72" s="227"/>
      <c r="N72" s="193"/>
      <c r="O72" s="193"/>
      <c r="P72" s="193"/>
      <c r="Q72" s="193"/>
      <c r="R72" s="193"/>
      <c r="S72" s="193"/>
      <c r="T72" s="227" t="s">
        <v>119</v>
      </c>
      <c r="U72" s="111">
        <v>20538751</v>
      </c>
      <c r="V72" s="227"/>
    </row>
    <row r="73" spans="1:22" s="4" customFormat="1" ht="12" customHeight="1" x14ac:dyDescent="0.2">
      <c r="A73" s="224"/>
      <c r="B73" s="227"/>
      <c r="C73" s="197" t="s">
        <v>2633</v>
      </c>
      <c r="D73" s="227"/>
      <c r="E73" s="314" t="s">
        <v>1368</v>
      </c>
      <c r="F73" s="193"/>
      <c r="G73" s="193"/>
      <c r="H73" s="193"/>
      <c r="I73" s="314"/>
      <c r="J73" s="193"/>
      <c r="K73" s="193"/>
      <c r="L73" s="193"/>
      <c r="M73" s="227"/>
      <c r="N73" s="193"/>
      <c r="O73" s="193"/>
      <c r="P73" s="193"/>
      <c r="Q73" s="193"/>
      <c r="R73" s="193"/>
      <c r="S73" s="193"/>
      <c r="T73" s="227" t="s">
        <v>119</v>
      </c>
      <c r="U73" s="334">
        <v>66517420</v>
      </c>
      <c r="V73" s="227"/>
    </row>
    <row r="74" spans="1:22" s="4" customFormat="1" ht="12" customHeight="1" x14ac:dyDescent="0.2">
      <c r="A74" s="224"/>
      <c r="B74" s="227"/>
      <c r="C74" s="197" t="s">
        <v>2519</v>
      </c>
      <c r="D74" s="227"/>
      <c r="E74" s="194"/>
      <c r="F74" s="194"/>
      <c r="G74" s="194"/>
      <c r="H74" s="194"/>
      <c r="I74" s="194"/>
      <c r="J74" s="194"/>
      <c r="K74" s="194"/>
      <c r="L74" s="194"/>
      <c r="M74" s="234"/>
      <c r="N74" s="194"/>
      <c r="O74" s="194"/>
      <c r="P74" s="194"/>
      <c r="Q74" s="194"/>
      <c r="R74" s="196" t="s">
        <v>1145</v>
      </c>
      <c r="S74" s="196" t="s">
        <v>2657</v>
      </c>
      <c r="T74" s="237"/>
      <c r="U74" s="334">
        <v>87056171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527</v>
      </c>
      <c r="D76" s="227"/>
      <c r="E76" s="196"/>
      <c r="F76" s="196"/>
      <c r="G76" s="196"/>
      <c r="H76" s="196"/>
      <c r="I76" s="196"/>
      <c r="J76" s="196"/>
      <c r="K76" s="196"/>
      <c r="L76" s="196"/>
      <c r="M76" s="237"/>
      <c r="N76" s="196"/>
      <c r="O76" s="196"/>
      <c r="P76" s="196"/>
      <c r="Q76" s="196"/>
      <c r="R76" s="196" t="s">
        <v>1522</v>
      </c>
      <c r="S76" s="196"/>
      <c r="T76" s="237"/>
      <c r="U76" s="364">
        <v>364651916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2849</v>
      </c>
      <c r="V80" s="227"/>
    </row>
    <row r="81" spans="1:22" s="4" customFormat="1" ht="12" customHeight="1" x14ac:dyDescent="0.2">
      <c r="A81" s="224"/>
      <c r="B81" s="227"/>
      <c r="C81" s="197" t="s">
        <v>2815</v>
      </c>
      <c r="D81" s="227"/>
      <c r="E81" s="236" t="s">
        <v>1835</v>
      </c>
      <c r="F81" s="272"/>
      <c r="G81" s="315"/>
      <c r="H81" s="315"/>
      <c r="I81" s="236"/>
      <c r="J81" s="315"/>
      <c r="K81" s="315"/>
      <c r="L81" s="315"/>
      <c r="M81" s="316"/>
      <c r="N81" s="315"/>
      <c r="O81" s="315"/>
      <c r="P81" s="315"/>
      <c r="Q81" s="315"/>
      <c r="R81" s="195"/>
      <c r="S81" s="315"/>
      <c r="T81" s="227" t="s">
        <v>119</v>
      </c>
      <c r="U81" s="111">
        <v>150669462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109</v>
      </c>
      <c r="D83" s="227"/>
      <c r="E83" s="314" t="s">
        <v>204</v>
      </c>
      <c r="F83" s="272"/>
      <c r="G83" s="272"/>
      <c r="H83" s="315"/>
      <c r="I83" s="314"/>
      <c r="J83" s="315"/>
      <c r="K83" s="315"/>
      <c r="L83" s="315"/>
      <c r="M83" s="316"/>
      <c r="N83" s="315"/>
      <c r="O83" s="315"/>
      <c r="P83" s="315"/>
      <c r="Q83" s="315"/>
      <c r="R83" s="195"/>
      <c r="S83" s="315"/>
      <c r="T83" s="227" t="s">
        <v>119</v>
      </c>
      <c r="U83" s="334">
        <v>387952647</v>
      </c>
      <c r="V83" s="227"/>
    </row>
    <row r="84" spans="1:22" s="4" customFormat="1" ht="12" customHeight="1" x14ac:dyDescent="0.2">
      <c r="A84" s="224"/>
      <c r="B84" s="227"/>
      <c r="C84" s="197" t="s">
        <v>1906</v>
      </c>
      <c r="D84" s="227"/>
      <c r="E84" s="314" t="s">
        <v>2176</v>
      </c>
      <c r="F84" s="272"/>
      <c r="G84" s="272"/>
      <c r="H84" s="315"/>
      <c r="I84" s="314"/>
      <c r="J84" s="315"/>
      <c r="K84" s="315"/>
      <c r="L84" s="315"/>
      <c r="M84" s="316"/>
      <c r="N84" s="315"/>
      <c r="O84" s="315"/>
      <c r="P84" s="315"/>
      <c r="Q84" s="315"/>
      <c r="R84" s="195"/>
      <c r="S84" s="315"/>
      <c r="T84" s="227" t="s">
        <v>119</v>
      </c>
      <c r="U84" s="334">
        <v>364651916</v>
      </c>
      <c r="V84" s="227"/>
    </row>
    <row r="85" spans="1:22" s="4" customFormat="1" ht="12" customHeight="1" x14ac:dyDescent="0.2">
      <c r="A85" s="224"/>
      <c r="B85" s="227"/>
      <c r="C85" s="197" t="s">
        <v>2212</v>
      </c>
      <c r="D85" s="227"/>
      <c r="E85" s="314" t="s">
        <v>1481</v>
      </c>
      <c r="F85" s="272"/>
      <c r="G85" s="272"/>
      <c r="H85" s="315"/>
      <c r="I85" s="314"/>
      <c r="J85" s="315"/>
      <c r="K85" s="315"/>
      <c r="L85" s="315"/>
      <c r="M85" s="316"/>
      <c r="N85" s="315"/>
      <c r="O85" s="315"/>
      <c r="P85" s="315"/>
      <c r="Q85" s="315"/>
      <c r="R85" s="195"/>
      <c r="S85" s="315"/>
      <c r="T85" s="227" t="s">
        <v>119</v>
      </c>
      <c r="U85" s="111"/>
      <c r="V85" s="227"/>
    </row>
    <row r="86" spans="1:22" s="4" customFormat="1" ht="12" customHeight="1" x14ac:dyDescent="0.2">
      <c r="A86" s="224"/>
      <c r="B86" s="227"/>
      <c r="C86" s="197" t="s">
        <v>2213</v>
      </c>
      <c r="D86" s="227"/>
      <c r="E86" s="314" t="s">
        <v>809</v>
      </c>
      <c r="F86" s="272"/>
      <c r="G86" s="272"/>
      <c r="H86" s="315"/>
      <c r="I86" s="314"/>
      <c r="J86" s="315"/>
      <c r="K86" s="315"/>
      <c r="L86" s="315"/>
      <c r="M86" s="110" t="s">
        <v>1857</v>
      </c>
      <c r="N86" s="193" t="s">
        <v>2877</v>
      </c>
      <c r="O86" s="315"/>
      <c r="P86" s="315"/>
      <c r="Q86" s="315"/>
      <c r="R86" s="195"/>
      <c r="S86" s="315"/>
      <c r="T86" s="227" t="s">
        <v>119</v>
      </c>
      <c r="U86" s="111">
        <v>1573592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2216</v>
      </c>
      <c r="D88" s="227"/>
      <c r="E88" s="236" t="s">
        <v>2774</v>
      </c>
      <c r="F88" s="272"/>
      <c r="G88" s="315"/>
      <c r="H88" s="315"/>
      <c r="I88" s="236"/>
      <c r="J88" s="315"/>
      <c r="K88" s="315"/>
      <c r="L88" s="315"/>
      <c r="M88" s="316"/>
      <c r="N88" s="315"/>
      <c r="O88" s="315"/>
      <c r="P88" s="315"/>
      <c r="Q88" s="315"/>
      <c r="R88" s="195"/>
      <c r="S88" s="196"/>
      <c r="T88" s="227" t="s">
        <v>119</v>
      </c>
      <c r="U88" s="364">
        <v>175543785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1201</v>
      </c>
      <c r="F91" s="315"/>
      <c r="G91" s="315"/>
      <c r="H91" s="315"/>
      <c r="I91" s="194"/>
      <c r="J91" s="315"/>
      <c r="K91" s="315"/>
      <c r="L91" s="315"/>
      <c r="M91" s="316"/>
      <c r="N91" s="315"/>
      <c r="O91" s="315"/>
      <c r="P91" s="315"/>
      <c r="Q91" s="315"/>
      <c r="R91" s="193"/>
      <c r="S91" s="315"/>
      <c r="T91" s="227"/>
      <c r="U91" s="249" t="s">
        <v>2849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2266</v>
      </c>
      <c r="D93" s="227"/>
      <c r="E93" s="236" t="s">
        <v>2869</v>
      </c>
      <c r="F93" s="193"/>
      <c r="G93" s="315"/>
      <c r="H93" s="315"/>
      <c r="I93" s="236"/>
      <c r="J93" s="315"/>
      <c r="K93" s="315"/>
      <c r="L93" s="315"/>
      <c r="M93" s="316"/>
      <c r="N93" s="315"/>
      <c r="O93" s="315"/>
      <c r="P93" s="315"/>
      <c r="Q93" s="315"/>
      <c r="R93" s="195"/>
      <c r="S93" s="315"/>
      <c r="T93" s="227" t="s">
        <v>119</v>
      </c>
      <c r="U93" s="111">
        <v>316247767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1496</v>
      </c>
      <c r="F95" s="193"/>
      <c r="G95" s="315"/>
      <c r="H95" s="315"/>
      <c r="I95" s="236"/>
      <c r="J95" s="315"/>
      <c r="K95" s="315"/>
      <c r="L95" s="315"/>
      <c r="M95" s="233"/>
      <c r="N95" s="193"/>
      <c r="O95" s="193"/>
      <c r="P95" s="193"/>
      <c r="Q95" s="193"/>
      <c r="R95" s="195"/>
      <c r="S95" s="195"/>
      <c r="T95" s="227" t="s">
        <v>119</v>
      </c>
      <c r="U95" s="394"/>
      <c r="V95" s="227"/>
    </row>
    <row r="96" spans="1:22" s="4" customFormat="1" x14ac:dyDescent="0.2">
      <c r="A96" s="224"/>
      <c r="B96" s="227"/>
      <c r="C96" s="197" t="s">
        <v>111</v>
      </c>
      <c r="D96" s="227"/>
      <c r="E96" s="314" t="s">
        <v>1168</v>
      </c>
      <c r="F96" s="193"/>
      <c r="G96" s="193"/>
      <c r="H96" s="193"/>
      <c r="I96" s="314"/>
      <c r="J96" s="315"/>
      <c r="K96" s="315"/>
      <c r="L96" s="315"/>
      <c r="M96" s="233"/>
      <c r="N96" s="193"/>
      <c r="O96" s="193"/>
      <c r="P96" s="193"/>
      <c r="Q96" s="193"/>
      <c r="R96" s="195"/>
      <c r="S96" s="195"/>
      <c r="T96" s="227" t="s">
        <v>119</v>
      </c>
      <c r="U96" s="111">
        <v>1173811</v>
      </c>
      <c r="V96" s="227"/>
    </row>
    <row r="97" spans="1:22" s="4" customFormat="1" x14ac:dyDescent="0.2">
      <c r="A97" s="224"/>
      <c r="B97" s="227"/>
      <c r="C97" s="197" t="s">
        <v>112</v>
      </c>
      <c r="D97" s="227"/>
      <c r="E97" s="314" t="s">
        <v>854</v>
      </c>
      <c r="F97" s="193"/>
      <c r="G97" s="193"/>
      <c r="H97" s="193"/>
      <c r="I97" s="314"/>
      <c r="J97" s="315"/>
      <c r="K97" s="315"/>
      <c r="L97" s="315"/>
      <c r="M97" s="227"/>
      <c r="N97" s="193"/>
      <c r="O97" s="193"/>
      <c r="P97" s="193"/>
      <c r="Q97" s="193"/>
      <c r="R97" s="195"/>
      <c r="S97" s="195"/>
      <c r="T97" s="227" t="s">
        <v>119</v>
      </c>
      <c r="U97" s="111">
        <v>112968272</v>
      </c>
      <c r="V97" s="227"/>
    </row>
    <row r="98" spans="1:22" s="4" customFormat="1" x14ac:dyDescent="0.2">
      <c r="A98" s="224"/>
      <c r="B98" s="227"/>
      <c r="C98" s="197" t="s">
        <v>113</v>
      </c>
      <c r="D98" s="227"/>
      <c r="E98" s="314" t="s">
        <v>955</v>
      </c>
      <c r="F98" s="193"/>
      <c r="G98" s="193"/>
      <c r="H98" s="193"/>
      <c r="I98" s="314"/>
      <c r="J98" s="315"/>
      <c r="K98" s="315"/>
      <c r="L98" s="315"/>
      <c r="M98" s="227"/>
      <c r="N98" s="193"/>
      <c r="O98" s="193"/>
      <c r="P98" s="193"/>
      <c r="Q98" s="193"/>
      <c r="R98" s="195"/>
      <c r="S98" s="195"/>
      <c r="T98" s="227" t="s">
        <v>119</v>
      </c>
      <c r="U98" s="111">
        <v>12042901</v>
      </c>
      <c r="V98" s="227"/>
    </row>
    <row r="99" spans="1:22" s="4" customFormat="1" x14ac:dyDescent="0.2">
      <c r="A99" s="224"/>
      <c r="B99" s="227"/>
      <c r="C99" s="197" t="s">
        <v>2638</v>
      </c>
      <c r="D99" s="227"/>
      <c r="E99" s="314" t="s">
        <v>1915</v>
      </c>
      <c r="F99" s="193"/>
      <c r="G99" s="193"/>
      <c r="H99" s="193"/>
      <c r="I99" s="314" t="s">
        <v>1930</v>
      </c>
      <c r="J99" s="193"/>
      <c r="K99" s="193"/>
      <c r="L99" s="193"/>
      <c r="M99" s="110" t="s">
        <v>298</v>
      </c>
      <c r="N99" s="193" t="s">
        <v>2877</v>
      </c>
      <c r="O99" s="193"/>
      <c r="P99" s="193"/>
      <c r="Q99" s="193"/>
      <c r="R99" s="193"/>
      <c r="S99" s="195"/>
      <c r="T99" s="227" t="s">
        <v>119</v>
      </c>
      <c r="U99" s="111">
        <v>14518998</v>
      </c>
      <c r="V99" s="227"/>
    </row>
    <row r="100" spans="1:22" s="4" customFormat="1" x14ac:dyDescent="0.2">
      <c r="A100" s="224"/>
      <c r="B100" s="227"/>
      <c r="C100" s="197" t="s">
        <v>2637</v>
      </c>
      <c r="D100" s="227"/>
      <c r="E100" s="194"/>
      <c r="F100" s="193"/>
      <c r="G100" s="315"/>
      <c r="H100" s="315"/>
      <c r="I100" s="194"/>
      <c r="J100" s="315"/>
      <c r="K100" s="315"/>
      <c r="L100" s="315"/>
      <c r="M100" s="316"/>
      <c r="N100" s="315"/>
      <c r="O100" s="315"/>
      <c r="P100" s="315"/>
      <c r="Q100" s="315"/>
      <c r="R100" s="196" t="s">
        <v>1497</v>
      </c>
      <c r="S100" s="196"/>
      <c r="T100" s="233"/>
      <c r="U100" s="334">
        <v>140703982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2634</v>
      </c>
      <c r="D102" s="227"/>
      <c r="E102" s="194"/>
      <c r="F102" s="193"/>
      <c r="G102" s="193"/>
      <c r="H102" s="193"/>
      <c r="I102" s="194"/>
      <c r="J102" s="193"/>
      <c r="K102" s="193"/>
      <c r="L102" s="193"/>
      <c r="M102" s="227"/>
      <c r="N102" s="193"/>
      <c r="O102" s="193"/>
      <c r="P102" s="315"/>
      <c r="Q102" s="315"/>
      <c r="R102" s="196" t="s">
        <v>2870</v>
      </c>
      <c r="S102" s="195"/>
      <c r="T102" s="237"/>
      <c r="U102" s="364">
        <v>175543785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535</v>
      </c>
      <c r="F105" s="193"/>
      <c r="G105" s="193"/>
      <c r="H105" s="193"/>
      <c r="I105" s="315"/>
      <c r="J105" s="193"/>
      <c r="K105" s="193"/>
      <c r="L105" s="193"/>
      <c r="M105" s="227"/>
      <c r="N105" s="193"/>
      <c r="O105" s="193"/>
      <c r="P105" s="193"/>
      <c r="Q105" s="193"/>
      <c r="R105" s="195"/>
      <c r="S105" s="193"/>
      <c r="T105" s="233"/>
      <c r="U105" s="250" t="s">
        <v>2849</v>
      </c>
      <c r="V105" s="227"/>
    </row>
    <row r="106" spans="1:22" s="4" customFormat="1" ht="12" customHeight="1" x14ac:dyDescent="0.2">
      <c r="A106" s="224"/>
      <c r="B106" s="227"/>
      <c r="C106" s="197" t="s">
        <v>1904</v>
      </c>
      <c r="D106" s="227"/>
      <c r="E106" s="236" t="s">
        <v>447</v>
      </c>
      <c r="F106" s="272"/>
      <c r="G106" s="195"/>
      <c r="H106" s="195"/>
      <c r="I106" s="236"/>
      <c r="J106" s="195"/>
      <c r="K106" s="195"/>
      <c r="L106" s="195"/>
      <c r="M106" s="233"/>
      <c r="N106" s="195"/>
      <c r="O106" s="195"/>
      <c r="P106" s="195"/>
      <c r="Q106" s="195"/>
      <c r="R106" s="195"/>
      <c r="S106" s="195"/>
      <c r="T106" s="227" t="s">
        <v>119</v>
      </c>
      <c r="U106" s="1114">
        <v>1876200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665</v>
      </c>
      <c r="F108" s="1083"/>
      <c r="G108" s="1083"/>
      <c r="H108" s="1083"/>
      <c r="I108" s="1239"/>
      <c r="J108" s="1083"/>
      <c r="K108" s="1083"/>
      <c r="L108" s="1083"/>
      <c r="M108" s="1047"/>
      <c r="N108" s="1222"/>
      <c r="O108" s="1222"/>
      <c r="P108" s="1222"/>
      <c r="Q108" s="1222"/>
      <c r="R108" s="1222"/>
      <c r="S108" s="195"/>
      <c r="T108" s="227"/>
      <c r="U108" s="250" t="s">
        <v>2849</v>
      </c>
      <c r="V108" s="227"/>
    </row>
    <row r="109" spans="1:22" s="4" customFormat="1" ht="12" customHeight="1" x14ac:dyDescent="0.2">
      <c r="A109" s="224"/>
      <c r="B109" s="227"/>
      <c r="C109" s="999" t="s">
        <v>1118</v>
      </c>
      <c r="D109" s="1000"/>
      <c r="E109" s="1001" t="s">
        <v>2340</v>
      </c>
      <c r="F109" s="1229"/>
      <c r="G109" s="1006"/>
      <c r="H109" s="1006"/>
      <c r="I109" s="1001"/>
      <c r="J109" s="1006"/>
      <c r="K109" s="1006"/>
      <c r="L109" s="1006"/>
      <c r="M109" s="1225"/>
      <c r="N109" s="1006"/>
      <c r="O109" s="1006"/>
      <c r="P109" s="1006"/>
      <c r="Q109" s="1006"/>
      <c r="R109" s="1006"/>
      <c r="S109" s="195"/>
      <c r="T109" s="227" t="s">
        <v>119</v>
      </c>
      <c r="U109" s="1114">
        <v>-443314</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2338</v>
      </c>
      <c r="F111" s="1083"/>
      <c r="G111" s="1083"/>
      <c r="H111" s="1083"/>
      <c r="I111" s="1239"/>
      <c r="J111" s="1083"/>
      <c r="K111" s="1083"/>
      <c r="L111" s="1083"/>
      <c r="M111" s="1047"/>
      <c r="N111" s="1222"/>
      <c r="O111" s="1222"/>
      <c r="P111" s="1222"/>
      <c r="Q111" s="1222"/>
      <c r="R111" s="1222"/>
      <c r="S111" s="195"/>
      <c r="T111" s="227"/>
      <c r="U111" s="250" t="s">
        <v>2849</v>
      </c>
      <c r="V111" s="227"/>
    </row>
    <row r="112" spans="1:22" s="4" customFormat="1" ht="12" customHeight="1" x14ac:dyDescent="0.2">
      <c r="A112" s="224"/>
      <c r="B112" s="227"/>
      <c r="C112" s="999" t="s">
        <v>2339</v>
      </c>
      <c r="D112" s="1009"/>
      <c r="E112" s="1229" t="s">
        <v>2531</v>
      </c>
      <c r="F112" s="1248"/>
      <c r="G112" s="1248"/>
      <c r="H112" s="1248"/>
      <c r="I112" s="1248"/>
      <c r="J112" s="1248"/>
      <c r="K112" s="1249"/>
      <c r="L112" s="1012"/>
      <c r="M112" s="1012"/>
      <c r="N112" s="1012"/>
      <c r="O112" s="1250"/>
      <c r="P112" s="1000"/>
      <c r="Q112" s="1000"/>
      <c r="R112" s="1000"/>
      <c r="S112" s="227"/>
      <c r="T112" s="1097" t="s">
        <v>1926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1345</v>
      </c>
      <c r="F114" s="1083"/>
      <c r="G114" s="1083"/>
      <c r="H114" s="1083"/>
      <c r="I114" s="1239"/>
      <c r="J114" s="1083"/>
      <c r="K114" s="1083"/>
      <c r="L114" s="1083"/>
      <c r="M114" s="1047"/>
      <c r="N114" s="1222"/>
      <c r="O114" s="1222"/>
      <c r="P114" s="1222"/>
      <c r="Q114" s="1222"/>
      <c r="R114" s="1222"/>
      <c r="S114" s="227"/>
      <c r="T114" s="1097"/>
      <c r="U114" s="250" t="s">
        <v>2849</v>
      </c>
      <c r="V114" s="227"/>
    </row>
    <row r="115" spans="1:22" s="4" customFormat="1" ht="12" customHeight="1" x14ac:dyDescent="0.2">
      <c r="A115" s="224"/>
      <c r="B115" s="227"/>
      <c r="C115" s="1280" t="s">
        <v>1342</v>
      </c>
      <c r="D115" s="1009"/>
      <c r="E115" s="1260" t="s">
        <v>2340</v>
      </c>
      <c r="F115" s="1286"/>
      <c r="G115" s="1286"/>
      <c r="H115" s="1286"/>
      <c r="I115" s="1286"/>
      <c r="J115" s="1286"/>
      <c r="K115" s="1287"/>
      <c r="L115" s="1288"/>
      <c r="M115" s="1288"/>
      <c r="N115" s="1288"/>
      <c r="O115" s="1289"/>
      <c r="P115" s="1104"/>
      <c r="Q115" s="1104"/>
      <c r="R115" s="1104"/>
      <c r="S115" s="227"/>
      <c r="T115" s="1097" t="s">
        <v>1926</v>
      </c>
      <c r="U115" s="1292"/>
      <c r="V115" s="227"/>
    </row>
    <row r="116" spans="1:22" s="4" customFormat="1" ht="12" customHeight="1" x14ac:dyDescent="0.2">
      <c r="A116" s="224"/>
      <c r="B116" s="227"/>
      <c r="C116" s="1280" t="s">
        <v>1344</v>
      </c>
      <c r="D116" s="1009"/>
      <c r="E116" s="1260" t="s">
        <v>1343</v>
      </c>
      <c r="F116" s="1286"/>
      <c r="G116" s="1286"/>
      <c r="H116" s="1286"/>
      <c r="I116" s="1286"/>
      <c r="J116" s="1286"/>
      <c r="K116" s="1287"/>
      <c r="L116" s="1288"/>
      <c r="M116" s="1288"/>
      <c r="N116" s="1288"/>
      <c r="O116" s="1289"/>
      <c r="P116" s="1104"/>
      <c r="Q116" s="1104"/>
      <c r="R116" s="1104"/>
      <c r="S116" s="227"/>
      <c r="T116" s="1097" t="s">
        <v>1926</v>
      </c>
      <c r="U116" s="1292"/>
      <c r="V116" s="227"/>
    </row>
    <row r="117" spans="1:22" s="4" customFormat="1" ht="12" customHeight="1" x14ac:dyDescent="0.2">
      <c r="A117" s="224"/>
      <c r="B117" s="227"/>
      <c r="C117" s="1280" t="s">
        <v>2191</v>
      </c>
      <c r="D117" s="1009"/>
      <c r="E117" s="1260" t="s">
        <v>2880</v>
      </c>
      <c r="F117" s="1286"/>
      <c r="G117" s="1286"/>
      <c r="H117" s="1286"/>
      <c r="I117" s="1286"/>
      <c r="J117" s="1286"/>
      <c r="K117" s="1287"/>
      <c r="L117" s="1288"/>
      <c r="M117" s="1288"/>
      <c r="N117" s="1288"/>
      <c r="O117" s="1289"/>
      <c r="P117" s="1104"/>
      <c r="Q117" s="1104"/>
      <c r="R117" s="1104"/>
      <c r="S117" s="227"/>
      <c r="T117" s="1097" t="s">
        <v>1926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1556</v>
      </c>
      <c r="G1" s="203" t="s">
        <v>1556</v>
      </c>
      <c r="H1" s="162" t="s">
        <v>2084</v>
      </c>
      <c r="I1" s="203" t="s">
        <v>1556</v>
      </c>
      <c r="J1" s="203" t="s">
        <v>1556</v>
      </c>
      <c r="K1" s="203"/>
      <c r="L1" s="203"/>
      <c r="M1" s="203" t="s">
        <v>2719</v>
      </c>
      <c r="N1" s="204"/>
      <c r="O1" s="203"/>
      <c r="P1" s="203"/>
      <c r="Q1" s="203"/>
      <c r="R1" s="203"/>
      <c r="S1" s="203"/>
      <c r="T1" s="203"/>
      <c r="U1" s="203"/>
      <c r="V1" s="203"/>
      <c r="W1" s="203"/>
      <c r="X1" s="203"/>
      <c r="Y1" s="824">
        <v>42892.538472569446</v>
      </c>
      <c r="Z1" s="203"/>
    </row>
    <row r="2" spans="1:33" s="150" customFormat="1" ht="6" customHeight="1" x14ac:dyDescent="0.2">
      <c r="A2" s="213"/>
      <c r="B2" s="1180"/>
      <c r="C2" s="1140" t="s">
        <v>1673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2956</v>
      </c>
      <c r="D3" s="1187"/>
      <c r="E3" s="1186"/>
      <c r="F3" s="1188"/>
      <c r="G3" s="1190"/>
      <c r="H3" s="1189"/>
      <c r="I3" s="1189"/>
      <c r="J3" s="1188"/>
      <c r="K3" s="1190"/>
      <c r="L3" s="1188"/>
      <c r="M3" s="1190"/>
      <c r="N3" s="1189"/>
      <c r="O3" s="1189"/>
      <c r="P3" s="1189"/>
      <c r="Q3" s="1189"/>
      <c r="R3" s="1189"/>
      <c r="S3" s="1189"/>
      <c r="T3" s="1189"/>
      <c r="U3" s="1189"/>
      <c r="V3" s="1189"/>
      <c r="W3" s="1189"/>
      <c r="X3" s="1189"/>
      <c r="Y3" s="1165" t="s">
        <v>398</v>
      </c>
      <c r="Z3" s="1189"/>
    </row>
    <row r="4" spans="1:33" s="146" customFormat="1" ht="15" customHeight="1" x14ac:dyDescent="0.2">
      <c r="A4" s="162"/>
      <c r="B4" s="1166"/>
      <c r="C4" s="1167" t="s">
        <v>2957</v>
      </c>
      <c r="D4" s="1168"/>
      <c r="E4" s="1169"/>
      <c r="F4" s="1191"/>
      <c r="G4" s="1193"/>
      <c r="H4" s="1192"/>
      <c r="I4" s="1192"/>
      <c r="J4" s="1191"/>
      <c r="K4" s="1193"/>
      <c r="L4" s="1194"/>
      <c r="M4" s="1194"/>
      <c r="N4" s="1191"/>
      <c r="O4" s="1191"/>
      <c r="P4" s="1191"/>
      <c r="Q4" s="1191"/>
      <c r="R4" s="1191"/>
      <c r="S4" s="1191"/>
      <c r="T4" s="1191"/>
      <c r="U4" s="1191"/>
      <c r="V4" s="1191"/>
      <c r="W4" s="1191"/>
      <c r="X4" s="1191"/>
      <c r="Y4" s="1171" t="s">
        <v>2305</v>
      </c>
      <c r="Z4" s="1194"/>
      <c r="AG4" s="188"/>
    </row>
    <row r="5" spans="1:33" s="146" customFormat="1" ht="11.1" customHeight="1" x14ac:dyDescent="0.2">
      <c r="A5" s="162"/>
      <c r="B5" s="1169"/>
      <c r="C5" s="1172" t="s">
        <v>2958</v>
      </c>
      <c r="D5" s="1169"/>
      <c r="E5" s="1169"/>
      <c r="F5" s="1192"/>
      <c r="G5" s="1195"/>
      <c r="H5" s="1192"/>
      <c r="I5" s="1192"/>
      <c r="J5" s="1192"/>
      <c r="K5" s="1192"/>
      <c r="L5" s="1192"/>
      <c r="M5" s="1192"/>
      <c r="N5" s="1201"/>
      <c r="O5" s="1191"/>
      <c r="P5" s="1191"/>
      <c r="Q5" s="1191"/>
      <c r="R5" s="1191"/>
      <c r="S5" s="1191"/>
      <c r="T5" s="1191"/>
      <c r="U5" s="1191"/>
      <c r="V5" s="1191"/>
      <c r="W5" s="1191"/>
      <c r="X5" s="1191"/>
      <c r="Y5" s="1175" t="s">
        <v>2959</v>
      </c>
      <c r="Z5" s="1194"/>
      <c r="AG5" s="133"/>
    </row>
    <row r="6" spans="1:33" s="166" customFormat="1" ht="17.100000000000001" hidden="1" customHeight="1" x14ac:dyDescent="0.2">
      <c r="A6" s="209"/>
      <c r="B6" s="1186"/>
      <c r="C6" s="1162" t="s">
        <v>2960</v>
      </c>
      <c r="D6" s="1187"/>
      <c r="E6" s="1186"/>
      <c r="F6" s="1188"/>
      <c r="G6" s="1202"/>
      <c r="H6" s="1189"/>
      <c r="I6" s="1189"/>
      <c r="J6" s="1188"/>
      <c r="K6" s="1196"/>
      <c r="L6" s="1188"/>
      <c r="M6" s="1190"/>
      <c r="N6" s="1189"/>
      <c r="O6" s="1189"/>
      <c r="P6" s="1189"/>
      <c r="Q6" s="1189"/>
      <c r="R6" s="1189"/>
      <c r="S6" s="1189"/>
      <c r="T6" s="1189"/>
      <c r="U6" s="1189"/>
      <c r="V6" s="1189"/>
      <c r="W6" s="1189"/>
      <c r="X6" s="1189"/>
      <c r="Y6" s="1165" t="s">
        <v>1455</v>
      </c>
      <c r="Z6" s="1189"/>
    </row>
    <row r="7" spans="1:33" s="167" customFormat="1" ht="15" hidden="1" customHeight="1" x14ac:dyDescent="0.2">
      <c r="A7" s="162"/>
      <c r="B7" s="1166"/>
      <c r="C7" s="1167" t="s">
        <v>2961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2962</v>
      </c>
      <c r="D8" s="1169"/>
      <c r="E8" s="1169"/>
      <c r="F8" s="1192"/>
      <c r="G8" s="1195"/>
      <c r="H8" s="1192"/>
      <c r="I8" s="1192"/>
      <c r="J8" s="1192"/>
      <c r="K8" s="1192"/>
      <c r="L8" s="1192"/>
      <c r="M8" s="1192"/>
      <c r="N8" s="1201"/>
      <c r="O8" s="1191"/>
      <c r="P8" s="1191"/>
      <c r="Q8" s="1191"/>
      <c r="R8" s="1191"/>
      <c r="S8" s="1191"/>
      <c r="T8" s="1191"/>
      <c r="U8" s="1191"/>
      <c r="V8" s="1191"/>
      <c r="W8" s="1191"/>
      <c r="X8" s="1191"/>
      <c r="Y8" s="1175" t="s">
        <v>2963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2139</v>
      </c>
      <c r="P11" s="585"/>
      <c r="Q11" s="586"/>
      <c r="R11" s="586"/>
      <c r="S11" s="586"/>
      <c r="T11" s="586"/>
      <c r="U11" s="587"/>
      <c r="V11" s="516"/>
      <c r="W11" s="807" t="s">
        <v>909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1456</v>
      </c>
      <c r="P12" s="606"/>
      <c r="Q12" s="584" t="s">
        <v>1457</v>
      </c>
      <c r="R12" s="606"/>
      <c r="S12" s="1026"/>
      <c r="T12" s="1354" t="s">
        <v>1458</v>
      </c>
      <c r="U12" s="1352" t="s">
        <v>1459</v>
      </c>
      <c r="V12" s="516"/>
      <c r="W12" s="1352" t="s">
        <v>921</v>
      </c>
      <c r="X12" s="1352" t="s">
        <v>540</v>
      </c>
      <c r="Y12" s="1352" t="s">
        <v>130</v>
      </c>
      <c r="Z12" s="514"/>
    </row>
    <row r="13" spans="1:33" s="517" customFormat="1" ht="24.75" x14ac:dyDescent="0.2">
      <c r="A13" s="513"/>
      <c r="B13" s="514"/>
      <c r="C13" s="812"/>
      <c r="D13" s="514"/>
      <c r="E13" s="514"/>
      <c r="F13" s="514"/>
      <c r="G13" s="514"/>
      <c r="H13" s="514"/>
      <c r="I13" s="514"/>
      <c r="J13" s="514"/>
      <c r="K13" s="514"/>
      <c r="L13" s="514"/>
      <c r="M13" s="514"/>
      <c r="N13" s="515"/>
      <c r="O13" s="521" t="s">
        <v>2717</v>
      </c>
      <c r="P13" s="521" t="s">
        <v>2716</v>
      </c>
      <c r="Q13" s="521" t="s">
        <v>915</v>
      </c>
      <c r="R13" s="521" t="s">
        <v>916</v>
      </c>
      <c r="S13" s="1251" t="s">
        <v>1188</v>
      </c>
      <c r="T13" s="1355"/>
      <c r="U13" s="1353"/>
      <c r="V13" s="516"/>
      <c r="W13" s="1353"/>
      <c r="X13" s="1353"/>
      <c r="Y13" s="1353"/>
      <c r="Z13" s="514"/>
    </row>
    <row r="14" spans="1:33" s="517" customFormat="1" ht="8.25" hidden="1" x14ac:dyDescent="0.2">
      <c r="A14" s="513" t="s">
        <v>2084</v>
      </c>
      <c r="B14" s="514"/>
      <c r="C14" s="812"/>
      <c r="D14" s="514"/>
      <c r="E14" s="514"/>
      <c r="F14" s="514"/>
      <c r="G14" s="514"/>
      <c r="H14" s="514"/>
      <c r="I14" s="514"/>
      <c r="J14" s="514"/>
      <c r="K14" s="514"/>
      <c r="L14" s="514"/>
      <c r="M14" s="514"/>
      <c r="N14" s="515"/>
      <c r="O14" s="588" t="s">
        <v>2718</v>
      </c>
      <c r="P14" s="604"/>
      <c r="Q14" s="605"/>
      <c r="R14" s="605"/>
      <c r="S14" s="1252"/>
      <c r="T14" s="605"/>
      <c r="U14" s="589"/>
      <c r="V14" s="516"/>
      <c r="W14" s="1349" t="s">
        <v>2719</v>
      </c>
      <c r="X14" s="1349" t="s">
        <v>2719</v>
      </c>
      <c r="Y14" s="1349" t="s">
        <v>2719</v>
      </c>
      <c r="Z14" s="514"/>
    </row>
    <row r="15" spans="1:33" s="517" customFormat="1" ht="8.25" hidden="1" x14ac:dyDescent="0.2">
      <c r="A15" s="513" t="s">
        <v>2084</v>
      </c>
      <c r="B15" s="514"/>
      <c r="C15" s="812"/>
      <c r="D15" s="514"/>
      <c r="E15" s="514"/>
      <c r="F15" s="514"/>
      <c r="G15" s="514"/>
      <c r="H15" s="514"/>
      <c r="I15" s="514"/>
      <c r="J15" s="514"/>
      <c r="K15" s="514"/>
      <c r="L15" s="514"/>
      <c r="M15" s="514"/>
      <c r="N15" s="515"/>
      <c r="O15" s="588" t="s">
        <v>2084</v>
      </c>
      <c r="P15" s="589"/>
      <c r="Q15" s="588" t="s">
        <v>2718</v>
      </c>
      <c r="R15" s="589"/>
      <c r="S15" s="1253"/>
      <c r="T15" s="590"/>
      <c r="U15" s="591"/>
      <c r="V15" s="516"/>
      <c r="W15" s="1350"/>
      <c r="X15" s="1350"/>
      <c r="Y15" s="1350"/>
      <c r="Z15" s="514"/>
    </row>
    <row r="16" spans="1:33" s="517" customFormat="1" ht="8.25" hidden="1" x14ac:dyDescent="0.2">
      <c r="A16" s="513" t="s">
        <v>2084</v>
      </c>
      <c r="B16" s="514"/>
      <c r="C16" s="812"/>
      <c r="D16" s="514"/>
      <c r="E16" s="514"/>
      <c r="F16" s="514"/>
      <c r="G16" s="514"/>
      <c r="H16" s="514"/>
      <c r="I16" s="514"/>
      <c r="J16" s="514"/>
      <c r="K16" s="514"/>
      <c r="L16" s="514"/>
      <c r="M16" s="514"/>
      <c r="N16" s="515"/>
      <c r="O16" s="521" t="s">
        <v>2719</v>
      </c>
      <c r="P16" s="521" t="s">
        <v>2719</v>
      </c>
      <c r="Q16" s="521" t="s">
        <v>2719</v>
      </c>
      <c r="R16" s="521" t="s">
        <v>2719</v>
      </c>
      <c r="S16" s="1254"/>
      <c r="T16" s="524" t="s">
        <v>2719</v>
      </c>
      <c r="U16" s="592" t="s">
        <v>2719</v>
      </c>
      <c r="V16" s="516"/>
      <c r="W16" s="1351" t="s">
        <v>2719</v>
      </c>
      <c r="X16" s="1351" t="s">
        <v>2719</v>
      </c>
      <c r="Y16" s="1351" t="s">
        <v>2719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2849</v>
      </c>
      <c r="P18" s="528" t="s">
        <v>2849</v>
      </c>
      <c r="Q18" s="528" t="s">
        <v>2849</v>
      </c>
      <c r="R18" s="528" t="s">
        <v>2849</v>
      </c>
      <c r="S18" s="1255" t="s">
        <v>2849</v>
      </c>
      <c r="T18" s="528" t="s">
        <v>2849</v>
      </c>
      <c r="U18" s="528" t="s">
        <v>2849</v>
      </c>
      <c r="V18" s="519"/>
      <c r="W18" s="528" t="s">
        <v>2849</v>
      </c>
      <c r="X18" s="528" t="s">
        <v>2849</v>
      </c>
      <c r="Y18" s="528" t="s">
        <v>2849</v>
      </c>
      <c r="Z18" s="514"/>
    </row>
    <row r="19" spans="1:26" s="526" customFormat="1" ht="9" customHeight="1" x14ac:dyDescent="0.2">
      <c r="A19" s="525"/>
      <c r="B19" s="514"/>
      <c r="C19" s="809" t="s">
        <v>1130</v>
      </c>
      <c r="D19" s="514"/>
      <c r="E19" s="527" t="s">
        <v>2135</v>
      </c>
      <c r="F19" s="527"/>
      <c r="G19" s="527"/>
      <c r="H19" s="527"/>
      <c r="I19" s="527"/>
      <c r="J19" s="527"/>
      <c r="K19" s="598"/>
      <c r="L19" s="527"/>
      <c r="M19" s="527"/>
      <c r="N19" s="515" t="s">
        <v>119</v>
      </c>
      <c r="O19" s="593">
        <v>2536779</v>
      </c>
      <c r="P19" s="593">
        <v>14629073</v>
      </c>
      <c r="Q19" s="593">
        <v>18450</v>
      </c>
      <c r="R19" s="593"/>
      <c r="S19" s="1112"/>
      <c r="T19" s="593"/>
      <c r="U19" s="593">
        <v>1891282</v>
      </c>
      <c r="V19" s="594"/>
      <c r="W19" s="593"/>
      <c r="X19" s="593">
        <v>20413383</v>
      </c>
      <c r="Y19" s="595">
        <v>20413383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2848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2913</v>
      </c>
      <c r="D22" s="514"/>
      <c r="E22" s="529" t="s">
        <v>1299</v>
      </c>
      <c r="F22" s="514"/>
      <c r="G22" s="514"/>
      <c r="H22" s="529"/>
      <c r="I22" s="514"/>
      <c r="J22" s="514"/>
      <c r="K22" s="599"/>
      <c r="L22" s="514"/>
      <c r="M22" s="514"/>
      <c r="N22" s="515" t="s">
        <v>119</v>
      </c>
      <c r="O22" s="593">
        <v>522000</v>
      </c>
      <c r="P22" s="593">
        <v>7021589</v>
      </c>
      <c r="Q22" s="593"/>
      <c r="R22" s="593"/>
      <c r="S22" s="1257"/>
      <c r="T22" s="593"/>
      <c r="U22" s="593"/>
      <c r="V22" s="594"/>
      <c r="W22" s="593"/>
      <c r="X22" s="593">
        <v>4986606</v>
      </c>
      <c r="Y22" s="595">
        <v>4986606</v>
      </c>
      <c r="Z22" s="514"/>
    </row>
    <row r="23" spans="1:26" s="526" customFormat="1" ht="9" customHeight="1" x14ac:dyDescent="0.2">
      <c r="A23" s="525"/>
      <c r="B23" s="514"/>
      <c r="C23" s="809" t="s">
        <v>2914</v>
      </c>
      <c r="D23" s="514"/>
      <c r="E23" s="529" t="s">
        <v>2077</v>
      </c>
      <c r="F23" s="514"/>
      <c r="G23" s="514"/>
      <c r="H23" s="529"/>
      <c r="I23" s="514"/>
      <c r="J23" s="514"/>
      <c r="K23" s="599"/>
      <c r="L23" s="514"/>
      <c r="M23" s="514"/>
      <c r="N23" s="515" t="s">
        <v>119</v>
      </c>
      <c r="O23" s="593">
        <v>2347447</v>
      </c>
      <c r="P23" s="593"/>
      <c r="Q23" s="593"/>
      <c r="R23" s="593"/>
      <c r="S23" s="1257"/>
      <c r="T23" s="593"/>
      <c r="U23" s="593">
        <v>153581</v>
      </c>
      <c r="V23" s="594"/>
      <c r="W23" s="593"/>
      <c r="X23" s="593">
        <v>2333978</v>
      </c>
      <c r="Y23" s="595">
        <v>2333978</v>
      </c>
      <c r="Z23" s="514"/>
    </row>
    <row r="24" spans="1:26" s="526" customFormat="1" ht="9" customHeight="1" x14ac:dyDescent="0.2">
      <c r="A24" s="525"/>
      <c r="B24" s="514"/>
      <c r="C24" s="809" t="s">
        <v>2915</v>
      </c>
      <c r="D24" s="514"/>
      <c r="E24" s="529" t="s">
        <v>910</v>
      </c>
      <c r="F24" s="514"/>
      <c r="G24" s="514"/>
      <c r="H24" s="529"/>
      <c r="I24" s="514"/>
      <c r="J24" s="514"/>
      <c r="K24" s="599"/>
      <c r="L24" s="514"/>
      <c r="M24" s="514"/>
      <c r="N24" s="515" t="s">
        <v>119</v>
      </c>
      <c r="O24" s="593"/>
      <c r="P24" s="593"/>
      <c r="Q24" s="593"/>
      <c r="R24" s="593"/>
      <c r="S24" s="1257"/>
      <c r="T24" s="593"/>
      <c r="U24" s="593"/>
      <c r="V24" s="594"/>
      <c r="W24" s="593"/>
      <c r="X24" s="593"/>
      <c r="Y24" s="595">
        <v>0</v>
      </c>
      <c r="Z24" s="514"/>
    </row>
    <row r="25" spans="1:26" s="526" customFormat="1" ht="9" customHeight="1" x14ac:dyDescent="0.2">
      <c r="A25" s="525"/>
      <c r="B25" s="514"/>
      <c r="C25" s="809" t="s">
        <v>2916</v>
      </c>
      <c r="D25" s="514"/>
      <c r="E25" s="529" t="s">
        <v>1589</v>
      </c>
      <c r="F25" s="514"/>
      <c r="G25" s="514"/>
      <c r="H25" s="529"/>
      <c r="I25" s="514"/>
      <c r="J25" s="514"/>
      <c r="K25" s="599"/>
      <c r="L25" s="514"/>
      <c r="M25" s="514"/>
      <c r="N25" s="515" t="s">
        <v>119</v>
      </c>
      <c r="O25" s="593"/>
      <c r="P25" s="593">
        <v>243000</v>
      </c>
      <c r="Q25" s="593"/>
      <c r="R25" s="593"/>
      <c r="S25" s="1257"/>
      <c r="T25" s="593"/>
      <c r="U25" s="593"/>
      <c r="V25" s="594"/>
      <c r="W25" s="593"/>
      <c r="X25" s="593">
        <v>53838</v>
      </c>
      <c r="Y25" s="595">
        <v>53838</v>
      </c>
      <c r="Z25" s="514"/>
    </row>
    <row r="26" spans="1:26" s="526" customFormat="1" ht="9" customHeight="1" x14ac:dyDescent="0.2">
      <c r="A26" s="525"/>
      <c r="B26" s="514"/>
      <c r="C26" s="809" t="s">
        <v>2649</v>
      </c>
      <c r="D26" s="514"/>
      <c r="E26" s="529" t="s">
        <v>2846</v>
      </c>
      <c r="F26" s="514"/>
      <c r="G26" s="514"/>
      <c r="H26" s="529"/>
      <c r="I26" s="514"/>
      <c r="J26" s="514"/>
      <c r="K26" s="599"/>
      <c r="L26" s="514"/>
      <c r="M26" s="514"/>
      <c r="N26" s="515" t="s">
        <v>119</v>
      </c>
      <c r="O26" s="593"/>
      <c r="P26" s="593"/>
      <c r="Q26" s="593"/>
      <c r="R26" s="593"/>
      <c r="S26" s="1257"/>
      <c r="T26" s="593"/>
      <c r="U26" s="593"/>
      <c r="V26" s="594"/>
      <c r="W26" s="593"/>
      <c r="X26" s="593"/>
      <c r="Y26" s="595">
        <v>0</v>
      </c>
      <c r="Z26" s="514"/>
    </row>
    <row r="27" spans="1:26" s="526" customFormat="1" ht="9" customHeight="1" x14ac:dyDescent="0.2">
      <c r="A27" s="525"/>
      <c r="B27" s="514"/>
      <c r="C27" s="809" t="s">
        <v>810</v>
      </c>
      <c r="D27" s="514"/>
      <c r="E27" s="529" t="s">
        <v>2713</v>
      </c>
      <c r="F27" s="514"/>
      <c r="G27" s="514"/>
      <c r="H27" s="529"/>
      <c r="I27" s="514"/>
      <c r="J27" s="514"/>
      <c r="K27" s="599"/>
      <c r="L27" s="514"/>
      <c r="M27" s="514"/>
      <c r="N27" s="515" t="s">
        <v>119</v>
      </c>
      <c r="O27" s="593"/>
      <c r="P27" s="593"/>
      <c r="Q27" s="593"/>
      <c r="R27" s="593"/>
      <c r="S27" s="1257"/>
      <c r="T27" s="593"/>
      <c r="U27" s="593"/>
      <c r="V27" s="594"/>
      <c r="W27" s="593"/>
      <c r="X27" s="593"/>
      <c r="Y27" s="595">
        <v>0</v>
      </c>
      <c r="Z27" s="514"/>
    </row>
    <row r="28" spans="1:26" s="526" customFormat="1" ht="9" customHeight="1" x14ac:dyDescent="0.2">
      <c r="A28" s="525"/>
      <c r="B28" s="514"/>
      <c r="C28" s="809" t="s">
        <v>1888</v>
      </c>
      <c r="D28" s="514"/>
      <c r="E28" s="529" t="s">
        <v>1915</v>
      </c>
      <c r="F28" s="514"/>
      <c r="G28" s="514"/>
      <c r="H28" s="529" t="s">
        <v>1930</v>
      </c>
      <c r="I28" s="514"/>
      <c r="J28" s="514"/>
      <c r="K28" s="600"/>
      <c r="L28" s="514" t="s">
        <v>1879</v>
      </c>
      <c r="M28" s="514"/>
      <c r="N28" s="514" t="s">
        <v>119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1131</v>
      </c>
      <c r="D29" s="527"/>
      <c r="E29" s="530"/>
      <c r="F29" s="530"/>
      <c r="G29" s="530"/>
      <c r="H29" s="530"/>
      <c r="I29" s="530"/>
      <c r="J29" s="530"/>
      <c r="K29" s="601"/>
      <c r="L29" s="530" t="s">
        <v>1145</v>
      </c>
      <c r="M29" s="530" t="s">
        <v>2657</v>
      </c>
      <c r="N29" s="530"/>
      <c r="O29" s="595">
        <v>2869447</v>
      </c>
      <c r="P29" s="595">
        <v>7264589</v>
      </c>
      <c r="Q29" s="595">
        <v>0</v>
      </c>
      <c r="R29" s="595">
        <v>0</v>
      </c>
      <c r="S29" s="1257">
        <v>0</v>
      </c>
      <c r="T29" s="595">
        <v>0</v>
      </c>
      <c r="U29" s="595">
        <v>153581</v>
      </c>
      <c r="V29" s="594"/>
      <c r="W29" s="595">
        <v>0</v>
      </c>
      <c r="X29" s="595">
        <v>7374422</v>
      </c>
      <c r="Y29" s="595">
        <v>7374422</v>
      </c>
      <c r="Z29" s="514"/>
    </row>
    <row r="30" spans="1:26" s="526" customFormat="1" ht="9" customHeight="1" x14ac:dyDescent="0.2">
      <c r="A30" s="525"/>
      <c r="B30" s="514"/>
      <c r="C30" s="809"/>
      <c r="D30" s="514"/>
      <c r="E30" s="527" t="s">
        <v>1146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2651</v>
      </c>
      <c r="D31" s="514"/>
      <c r="E31" s="529" t="s">
        <v>576</v>
      </c>
      <c r="F31" s="514"/>
      <c r="G31" s="514"/>
      <c r="H31" s="529"/>
      <c r="I31" s="514"/>
      <c r="J31" s="514"/>
      <c r="K31" s="599"/>
      <c r="L31" s="514"/>
      <c r="M31" s="514"/>
      <c r="N31" s="515" t="s">
        <v>119</v>
      </c>
      <c r="O31" s="593">
        <v>17474210</v>
      </c>
      <c r="P31" s="593">
        <v>17897721</v>
      </c>
      <c r="Q31" s="593">
        <v>36976975</v>
      </c>
      <c r="R31" s="593"/>
      <c r="S31" s="1112"/>
      <c r="T31" s="593"/>
      <c r="U31" s="593">
        <v>1237314</v>
      </c>
      <c r="V31" s="594"/>
      <c r="W31" s="593"/>
      <c r="X31" s="593">
        <v>79308076</v>
      </c>
      <c r="Y31" s="595">
        <v>79308076</v>
      </c>
      <c r="Z31" s="514"/>
    </row>
    <row r="32" spans="1:26" s="526" customFormat="1" ht="9" customHeight="1" x14ac:dyDescent="0.2">
      <c r="A32" s="525"/>
      <c r="B32" s="514"/>
      <c r="C32" s="809" t="s">
        <v>2652</v>
      </c>
      <c r="D32" s="514"/>
      <c r="E32" s="529" t="s">
        <v>235</v>
      </c>
      <c r="F32" s="514"/>
      <c r="G32" s="514"/>
      <c r="H32" s="529"/>
      <c r="I32" s="514"/>
      <c r="J32" s="514"/>
      <c r="K32" s="599"/>
      <c r="L32" s="514"/>
      <c r="M32" s="514"/>
      <c r="N32" s="515" t="s">
        <v>119</v>
      </c>
      <c r="O32" s="593"/>
      <c r="P32" s="593"/>
      <c r="Q32" s="593"/>
      <c r="R32" s="593"/>
      <c r="S32" s="1257"/>
      <c r="T32" s="593"/>
      <c r="U32" s="593"/>
      <c r="V32" s="594"/>
      <c r="W32" s="593"/>
      <c r="X32" s="593"/>
      <c r="Y32" s="595">
        <v>0</v>
      </c>
      <c r="Z32" s="514"/>
    </row>
    <row r="33" spans="1:26" s="526" customFormat="1" ht="9" customHeight="1" x14ac:dyDescent="0.2">
      <c r="A33" s="525"/>
      <c r="B33" s="514"/>
      <c r="C33" s="809" t="s">
        <v>2653</v>
      </c>
      <c r="D33" s="514"/>
      <c r="E33" s="529" t="s">
        <v>1460</v>
      </c>
      <c r="F33" s="514"/>
      <c r="G33" s="514"/>
      <c r="H33" s="529"/>
      <c r="I33" s="514"/>
      <c r="J33" s="514"/>
      <c r="K33" s="599"/>
      <c r="L33" s="514"/>
      <c r="M33" s="514"/>
      <c r="N33" s="515" t="s">
        <v>119</v>
      </c>
      <c r="O33" s="593"/>
      <c r="P33" s="593">
        <v>5078769</v>
      </c>
      <c r="Q33" s="593">
        <v>2149084</v>
      </c>
      <c r="R33" s="593"/>
      <c r="S33" s="1112"/>
      <c r="T33" s="593"/>
      <c r="U33" s="593">
        <v>635959</v>
      </c>
      <c r="V33" s="594"/>
      <c r="W33" s="593"/>
      <c r="X33" s="593">
        <v>10065447</v>
      </c>
      <c r="Y33" s="595">
        <v>10065447</v>
      </c>
      <c r="Z33" s="514"/>
    </row>
    <row r="34" spans="1:26" s="526" customFormat="1" ht="9" customHeight="1" x14ac:dyDescent="0.2">
      <c r="A34" s="525"/>
      <c r="B34" s="514"/>
      <c r="C34" s="809" t="s">
        <v>1889</v>
      </c>
      <c r="D34" s="514"/>
      <c r="E34" s="529" t="s">
        <v>2596</v>
      </c>
      <c r="F34" s="514"/>
      <c r="G34" s="514"/>
      <c r="H34" s="529"/>
      <c r="I34" s="514"/>
      <c r="J34" s="514"/>
      <c r="K34" s="599"/>
      <c r="L34" s="514"/>
      <c r="M34" s="514"/>
      <c r="N34" s="515" t="s">
        <v>119</v>
      </c>
      <c r="O34" s="593">
        <v>1174554</v>
      </c>
      <c r="P34" s="593">
        <v>126045</v>
      </c>
      <c r="Q34" s="593">
        <v>288622</v>
      </c>
      <c r="R34" s="593"/>
      <c r="S34" s="1257"/>
      <c r="T34" s="593"/>
      <c r="U34" s="593">
        <v>89859</v>
      </c>
      <c r="V34" s="594"/>
      <c r="W34" s="593"/>
      <c r="X34" s="593">
        <v>1531308</v>
      </c>
      <c r="Y34" s="595">
        <v>1531308</v>
      </c>
      <c r="Z34" s="514"/>
    </row>
    <row r="35" spans="1:26" s="526" customFormat="1" ht="9" customHeight="1" x14ac:dyDescent="0.2">
      <c r="A35" s="525"/>
      <c r="B35" s="514"/>
      <c r="C35" s="809" t="s">
        <v>2429</v>
      </c>
      <c r="D35" s="514"/>
      <c r="E35" s="529" t="s">
        <v>1122</v>
      </c>
      <c r="F35" s="514"/>
      <c r="G35" s="514"/>
      <c r="H35" s="529"/>
      <c r="I35" s="514"/>
      <c r="J35" s="514"/>
      <c r="K35" s="599"/>
      <c r="L35" s="514"/>
      <c r="M35" s="514"/>
      <c r="N35" s="515" t="s">
        <v>119</v>
      </c>
      <c r="O35" s="593">
        <v>21000</v>
      </c>
      <c r="P35" s="593">
        <v>400658</v>
      </c>
      <c r="Q35" s="593"/>
      <c r="R35" s="593"/>
      <c r="S35" s="1257"/>
      <c r="T35" s="593"/>
      <c r="U35" s="593"/>
      <c r="V35" s="594"/>
      <c r="W35" s="593"/>
      <c r="X35" s="593">
        <v>459710</v>
      </c>
      <c r="Y35" s="595">
        <v>459710</v>
      </c>
      <c r="Z35" s="514"/>
    </row>
    <row r="36" spans="1:26" s="526" customFormat="1" ht="9" customHeight="1" x14ac:dyDescent="0.2">
      <c r="A36" s="525"/>
      <c r="B36" s="514"/>
      <c r="C36" s="809" t="s">
        <v>334</v>
      </c>
      <c r="D36" s="514"/>
      <c r="E36" s="529" t="s">
        <v>1139</v>
      </c>
      <c r="F36" s="514"/>
      <c r="G36" s="514"/>
      <c r="H36" s="529"/>
      <c r="I36" s="514"/>
      <c r="J36" s="514"/>
      <c r="K36" s="599"/>
      <c r="L36" s="514"/>
      <c r="M36" s="514"/>
      <c r="N36" s="515" t="s">
        <v>119</v>
      </c>
      <c r="O36" s="593"/>
      <c r="P36" s="593"/>
      <c r="Q36" s="593"/>
      <c r="R36" s="593"/>
      <c r="S36" s="1257"/>
      <c r="T36" s="593"/>
      <c r="U36" s="593"/>
      <c r="V36" s="594"/>
      <c r="W36" s="593"/>
      <c r="X36" s="593">
        <v>218152</v>
      </c>
      <c r="Y36" s="595">
        <v>218152</v>
      </c>
      <c r="Z36" s="514"/>
    </row>
    <row r="37" spans="1:26" s="526" customFormat="1" ht="9" customHeight="1" x14ac:dyDescent="0.2">
      <c r="A37" s="525"/>
      <c r="B37" s="514"/>
      <c r="C37" s="809" t="s">
        <v>2430</v>
      </c>
      <c r="D37" s="514"/>
      <c r="E37" s="529" t="s">
        <v>1915</v>
      </c>
      <c r="F37" s="514"/>
      <c r="G37" s="514"/>
      <c r="H37" s="529" t="s">
        <v>1930</v>
      </c>
      <c r="I37" s="514"/>
      <c r="J37" s="514"/>
      <c r="K37" s="600"/>
      <c r="L37" s="514" t="s">
        <v>1879</v>
      </c>
      <c r="M37" s="514"/>
      <c r="N37" s="514" t="s">
        <v>119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501</v>
      </c>
      <c r="D38" s="527"/>
      <c r="E38" s="530"/>
      <c r="F38" s="530"/>
      <c r="G38" s="530"/>
      <c r="H38" s="530"/>
      <c r="I38" s="530"/>
      <c r="J38" s="530"/>
      <c r="K38" s="601"/>
      <c r="L38" s="530" t="s">
        <v>1145</v>
      </c>
      <c r="M38" s="530" t="s">
        <v>2657</v>
      </c>
      <c r="N38" s="530" t="s">
        <v>1974</v>
      </c>
      <c r="O38" s="595">
        <v>18669764</v>
      </c>
      <c r="P38" s="595">
        <v>23503193</v>
      </c>
      <c r="Q38" s="595">
        <v>39414681</v>
      </c>
      <c r="R38" s="595">
        <v>0</v>
      </c>
      <c r="S38" s="1113">
        <v>0</v>
      </c>
      <c r="T38" s="595">
        <v>0</v>
      </c>
      <c r="U38" s="595">
        <v>1963132</v>
      </c>
      <c r="V38" s="594"/>
      <c r="W38" s="595">
        <v>0</v>
      </c>
      <c r="X38" s="595">
        <v>91582693</v>
      </c>
      <c r="Y38" s="595">
        <v>91582693</v>
      </c>
      <c r="Z38" s="514"/>
    </row>
    <row r="39" spans="1:26" s="526" customFormat="1" ht="9" customHeight="1" x14ac:dyDescent="0.2">
      <c r="A39" s="525"/>
      <c r="B39" s="514"/>
      <c r="C39" s="809"/>
      <c r="D39" s="514"/>
      <c r="E39" s="527" t="s">
        <v>1147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2655</v>
      </c>
      <c r="D40" s="514"/>
      <c r="E40" s="529" t="s">
        <v>1319</v>
      </c>
      <c r="F40" s="514"/>
      <c r="G40" s="514"/>
      <c r="H40" s="529"/>
      <c r="I40" s="514"/>
      <c r="J40" s="514"/>
      <c r="K40" s="599"/>
      <c r="L40" s="514"/>
      <c r="M40" s="514"/>
      <c r="N40" s="515" t="s">
        <v>119</v>
      </c>
      <c r="O40" s="593">
        <v>23864225</v>
      </c>
      <c r="P40" s="593">
        <v>16133137</v>
      </c>
      <c r="Q40" s="593">
        <v>15000000</v>
      </c>
      <c r="R40" s="593"/>
      <c r="S40" s="1112"/>
      <c r="T40" s="593"/>
      <c r="U40" s="593">
        <v>3838779</v>
      </c>
      <c r="V40" s="594"/>
      <c r="W40" s="593"/>
      <c r="X40" s="593">
        <v>49304814</v>
      </c>
      <c r="Y40" s="595">
        <v>49304814</v>
      </c>
      <c r="Z40" s="514"/>
    </row>
    <row r="41" spans="1:26" s="526" customFormat="1" ht="9" customHeight="1" x14ac:dyDescent="0.2">
      <c r="A41" s="525"/>
      <c r="B41" s="514"/>
      <c r="C41" s="809" t="s">
        <v>2858</v>
      </c>
      <c r="D41" s="514"/>
      <c r="E41" s="529" t="s">
        <v>2320</v>
      </c>
      <c r="F41" s="514"/>
      <c r="G41" s="514"/>
      <c r="H41" s="529"/>
      <c r="I41" s="514"/>
      <c r="J41" s="514"/>
      <c r="K41" s="599"/>
      <c r="L41" s="514"/>
      <c r="M41" s="514"/>
      <c r="N41" s="515" t="s">
        <v>119</v>
      </c>
      <c r="O41" s="593">
        <v>6252842</v>
      </c>
      <c r="P41" s="593">
        <v>13697385</v>
      </c>
      <c r="Q41" s="593"/>
      <c r="R41" s="593"/>
      <c r="S41" s="1112"/>
      <c r="T41" s="593"/>
      <c r="U41" s="593">
        <v>421462</v>
      </c>
      <c r="V41" s="594"/>
      <c r="W41" s="593"/>
      <c r="X41" s="593">
        <v>8121697</v>
      </c>
      <c r="Y41" s="595">
        <v>8121697</v>
      </c>
      <c r="Z41" s="514"/>
    </row>
    <row r="42" spans="1:26" s="526" customFormat="1" ht="9" customHeight="1" x14ac:dyDescent="0.2">
      <c r="A42" s="525"/>
      <c r="B42" s="514"/>
      <c r="C42" s="809" t="s">
        <v>2859</v>
      </c>
      <c r="D42" s="514"/>
      <c r="E42" s="529" t="s">
        <v>1465</v>
      </c>
      <c r="F42" s="514"/>
      <c r="G42" s="514"/>
      <c r="H42" s="529"/>
      <c r="I42" s="514"/>
      <c r="J42" s="514"/>
      <c r="K42" s="599"/>
      <c r="L42" s="514"/>
      <c r="M42" s="514"/>
      <c r="N42" s="515" t="s">
        <v>119</v>
      </c>
      <c r="O42" s="593">
        <v>37416314</v>
      </c>
      <c r="P42" s="593">
        <v>-368395</v>
      </c>
      <c r="Q42" s="593"/>
      <c r="R42" s="593"/>
      <c r="S42" s="1112"/>
      <c r="T42" s="593"/>
      <c r="U42" s="593">
        <v>607728</v>
      </c>
      <c r="V42" s="594"/>
      <c r="W42" s="593"/>
      <c r="X42" s="593">
        <v>35383159</v>
      </c>
      <c r="Y42" s="595">
        <v>35383159</v>
      </c>
      <c r="Z42" s="514"/>
    </row>
    <row r="43" spans="1:26" s="526" customFormat="1" ht="9" customHeight="1" x14ac:dyDescent="0.2">
      <c r="A43" s="525"/>
      <c r="B43" s="514"/>
      <c r="C43" s="809" t="s">
        <v>2860</v>
      </c>
      <c r="D43" s="514"/>
      <c r="E43" s="529" t="s">
        <v>2490</v>
      </c>
      <c r="F43" s="514"/>
      <c r="G43" s="514"/>
      <c r="H43" s="529"/>
      <c r="I43" s="514"/>
      <c r="J43" s="514"/>
      <c r="K43" s="599"/>
      <c r="L43" s="514"/>
      <c r="M43" s="514"/>
      <c r="N43" s="515" t="s">
        <v>119</v>
      </c>
      <c r="O43" s="593">
        <v>4440</v>
      </c>
      <c r="P43" s="593">
        <v>200000</v>
      </c>
      <c r="Q43" s="593"/>
      <c r="R43" s="593"/>
      <c r="S43" s="1112"/>
      <c r="T43" s="593"/>
      <c r="U43" s="593"/>
      <c r="V43" s="594"/>
      <c r="W43" s="593"/>
      <c r="X43" s="593">
        <v>43578</v>
      </c>
      <c r="Y43" s="595">
        <v>43578</v>
      </c>
      <c r="Z43" s="514"/>
    </row>
    <row r="44" spans="1:26" s="526" customFormat="1" ht="9" customHeight="1" x14ac:dyDescent="0.2">
      <c r="A44" s="525"/>
      <c r="B44" s="514"/>
      <c r="C44" s="809" t="s">
        <v>2861</v>
      </c>
      <c r="D44" s="514"/>
      <c r="E44" s="529" t="s">
        <v>2598</v>
      </c>
      <c r="F44" s="514"/>
      <c r="G44" s="514"/>
      <c r="H44" s="529"/>
      <c r="I44" s="514"/>
      <c r="J44" s="514"/>
      <c r="K44" s="599"/>
      <c r="L44" s="514"/>
      <c r="M44" s="514"/>
      <c r="N44" s="515" t="s">
        <v>119</v>
      </c>
      <c r="O44" s="593"/>
      <c r="P44" s="593">
        <v>7001476</v>
      </c>
      <c r="Q44" s="593">
        <v>1688794</v>
      </c>
      <c r="R44" s="593"/>
      <c r="S44" s="1112">
        <v>19119829</v>
      </c>
      <c r="T44" s="593"/>
      <c r="U44" s="593"/>
      <c r="V44" s="594"/>
      <c r="W44" s="593">
        <v>-1573592</v>
      </c>
      <c r="X44" s="593">
        <v>12929730</v>
      </c>
      <c r="Y44" s="595">
        <v>14503322</v>
      </c>
      <c r="Z44" s="514"/>
    </row>
    <row r="45" spans="1:26" s="526" customFormat="1" ht="9" customHeight="1" x14ac:dyDescent="0.2">
      <c r="A45" s="525"/>
      <c r="B45" s="514"/>
      <c r="C45" s="809" t="s">
        <v>2431</v>
      </c>
      <c r="D45" s="514"/>
      <c r="E45" s="529" t="s">
        <v>2177</v>
      </c>
      <c r="F45" s="514"/>
      <c r="G45" s="514"/>
      <c r="H45" s="529"/>
      <c r="I45" s="514"/>
      <c r="J45" s="514"/>
      <c r="K45" s="599"/>
      <c r="L45" s="514"/>
      <c r="M45" s="514"/>
      <c r="N45" s="515" t="s">
        <v>119</v>
      </c>
      <c r="O45" s="593"/>
      <c r="P45" s="593">
        <v>8824052</v>
      </c>
      <c r="Q45" s="593">
        <v>1185179</v>
      </c>
      <c r="R45" s="593"/>
      <c r="S45" s="1112"/>
      <c r="T45" s="593"/>
      <c r="U45" s="593"/>
      <c r="V45" s="594"/>
      <c r="W45" s="593"/>
      <c r="X45" s="593">
        <v>14064456</v>
      </c>
      <c r="Y45" s="595">
        <v>14064456</v>
      </c>
      <c r="Z45" s="514"/>
    </row>
    <row r="46" spans="1:26" s="526" customFormat="1" ht="9" customHeight="1" x14ac:dyDescent="0.2">
      <c r="A46" s="525"/>
      <c r="B46" s="514"/>
      <c r="C46" s="809" t="s">
        <v>2684</v>
      </c>
      <c r="D46" s="514"/>
      <c r="E46" s="529" t="s">
        <v>1915</v>
      </c>
      <c r="F46" s="514"/>
      <c r="G46" s="514"/>
      <c r="H46" s="529" t="s">
        <v>1930</v>
      </c>
      <c r="I46" s="514"/>
      <c r="J46" s="514"/>
      <c r="K46" s="600"/>
      <c r="L46" s="514" t="s">
        <v>1879</v>
      </c>
      <c r="M46" s="514"/>
      <c r="N46" s="514" t="s">
        <v>119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502</v>
      </c>
      <c r="D47" s="527"/>
      <c r="E47" s="530"/>
      <c r="F47" s="530"/>
      <c r="G47" s="530"/>
      <c r="H47" s="530"/>
      <c r="I47" s="530"/>
      <c r="J47" s="530"/>
      <c r="K47" s="601"/>
      <c r="L47" s="530" t="s">
        <v>1145</v>
      </c>
      <c r="M47" s="530" t="s">
        <v>2657</v>
      </c>
      <c r="N47" s="530" t="s">
        <v>1974</v>
      </c>
      <c r="O47" s="595">
        <v>67537821</v>
      </c>
      <c r="P47" s="595">
        <v>45487655</v>
      </c>
      <c r="Q47" s="595">
        <v>17873973</v>
      </c>
      <c r="R47" s="595">
        <v>0</v>
      </c>
      <c r="S47" s="1113">
        <v>19119829</v>
      </c>
      <c r="T47" s="595">
        <v>0</v>
      </c>
      <c r="U47" s="595">
        <v>4867969</v>
      </c>
      <c r="V47" s="594"/>
      <c r="W47" s="595">
        <v>-1573592</v>
      </c>
      <c r="X47" s="595">
        <v>119847434</v>
      </c>
      <c r="Y47" s="595">
        <v>121421026</v>
      </c>
      <c r="Z47" s="514"/>
    </row>
    <row r="48" spans="1:26" s="526" customFormat="1" ht="9" customHeight="1" x14ac:dyDescent="0.2">
      <c r="A48" s="525"/>
      <c r="B48" s="514"/>
      <c r="C48" s="809"/>
      <c r="D48" s="514"/>
      <c r="E48" s="527" t="s">
        <v>1148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848</v>
      </c>
      <c r="D49" s="514"/>
      <c r="E49" s="529" t="s">
        <v>901</v>
      </c>
      <c r="F49" s="514"/>
      <c r="G49" s="514"/>
      <c r="H49" s="529"/>
      <c r="I49" s="514"/>
      <c r="J49" s="514"/>
      <c r="K49" s="599"/>
      <c r="L49" s="514"/>
      <c r="M49" s="514"/>
      <c r="N49" s="515" t="s">
        <v>119</v>
      </c>
      <c r="O49" s="593">
        <v>327000</v>
      </c>
      <c r="P49" s="593"/>
      <c r="Q49" s="593"/>
      <c r="R49" s="593">
        <v>25955</v>
      </c>
      <c r="S49" s="1257"/>
      <c r="T49" s="593"/>
      <c r="U49" s="593">
        <v>51500</v>
      </c>
      <c r="V49" s="594"/>
      <c r="W49" s="593"/>
      <c r="X49" s="593">
        <v>281419</v>
      </c>
      <c r="Y49" s="595">
        <v>281419</v>
      </c>
      <c r="Z49" s="514"/>
    </row>
    <row r="50" spans="1:26" s="526" customFormat="1" ht="9" customHeight="1" x14ac:dyDescent="0.2">
      <c r="A50" s="525"/>
      <c r="B50" s="514"/>
      <c r="C50" s="809" t="s">
        <v>849</v>
      </c>
      <c r="D50" s="514"/>
      <c r="E50" s="529" t="s">
        <v>1183</v>
      </c>
      <c r="F50" s="514"/>
      <c r="G50" s="514"/>
      <c r="H50" s="529"/>
      <c r="I50" s="514"/>
      <c r="J50" s="514"/>
      <c r="K50" s="599"/>
      <c r="L50" s="514"/>
      <c r="M50" s="514"/>
      <c r="N50" s="515" t="s">
        <v>119</v>
      </c>
      <c r="O50" s="593"/>
      <c r="P50" s="593"/>
      <c r="Q50" s="593"/>
      <c r="R50" s="593"/>
      <c r="S50" s="1257"/>
      <c r="T50" s="593"/>
      <c r="U50" s="593"/>
      <c r="V50" s="594"/>
      <c r="W50" s="593"/>
      <c r="X50" s="593"/>
      <c r="Y50" s="595">
        <v>0</v>
      </c>
      <c r="Z50" s="514"/>
    </row>
    <row r="51" spans="1:26" s="526" customFormat="1" ht="9" customHeight="1" x14ac:dyDescent="0.2">
      <c r="A51" s="525"/>
      <c r="B51" s="514"/>
      <c r="C51" s="809" t="s">
        <v>2433</v>
      </c>
      <c r="D51" s="514"/>
      <c r="E51" s="529" t="s">
        <v>1410</v>
      </c>
      <c r="F51" s="514"/>
      <c r="G51" s="514"/>
      <c r="H51" s="529"/>
      <c r="I51" s="514"/>
      <c r="J51" s="514"/>
      <c r="K51" s="599"/>
      <c r="L51" s="514"/>
      <c r="M51" s="514"/>
      <c r="N51" s="515" t="s">
        <v>119</v>
      </c>
      <c r="O51" s="593">
        <v>358255</v>
      </c>
      <c r="P51" s="593">
        <v>922000</v>
      </c>
      <c r="Q51" s="593"/>
      <c r="R51" s="593"/>
      <c r="S51" s="1257"/>
      <c r="T51" s="593"/>
      <c r="U51" s="593">
        <v>462204</v>
      </c>
      <c r="V51" s="594"/>
      <c r="W51" s="593"/>
      <c r="X51" s="593">
        <v>742356</v>
      </c>
      <c r="Y51" s="595">
        <v>742356</v>
      </c>
      <c r="Z51" s="514"/>
    </row>
    <row r="52" spans="1:26" s="526" customFormat="1" ht="9" customHeight="1" x14ac:dyDescent="0.2">
      <c r="A52" s="525"/>
      <c r="B52" s="514"/>
      <c r="C52" s="809" t="s">
        <v>1932</v>
      </c>
      <c r="D52" s="514"/>
      <c r="E52" s="529" t="s">
        <v>2427</v>
      </c>
      <c r="F52" s="514"/>
      <c r="G52" s="514"/>
      <c r="H52" s="529"/>
      <c r="I52" s="514"/>
      <c r="J52" s="514"/>
      <c r="K52" s="599"/>
      <c r="L52" s="514"/>
      <c r="M52" s="514"/>
      <c r="N52" s="515" t="s">
        <v>119</v>
      </c>
      <c r="O52" s="593"/>
      <c r="P52" s="593"/>
      <c r="Q52" s="593"/>
      <c r="R52" s="593"/>
      <c r="S52" s="1257"/>
      <c r="T52" s="593"/>
      <c r="U52" s="593"/>
      <c r="V52" s="594"/>
      <c r="W52" s="593"/>
      <c r="X52" s="593"/>
      <c r="Y52" s="595">
        <v>0</v>
      </c>
      <c r="Z52" s="514"/>
    </row>
    <row r="53" spans="1:26" s="526" customFormat="1" ht="9" customHeight="1" x14ac:dyDescent="0.2">
      <c r="A53" s="525"/>
      <c r="B53" s="514"/>
      <c r="C53" s="809" t="s">
        <v>2434</v>
      </c>
      <c r="D53" s="514"/>
      <c r="E53" s="529" t="s">
        <v>1695</v>
      </c>
      <c r="F53" s="514"/>
      <c r="G53" s="514"/>
      <c r="H53" s="529"/>
      <c r="I53" s="514"/>
      <c r="J53" s="514"/>
      <c r="K53" s="599"/>
      <c r="L53" s="514"/>
      <c r="M53" s="514"/>
      <c r="N53" s="515" t="s">
        <v>119</v>
      </c>
      <c r="O53" s="593">
        <v>467000</v>
      </c>
      <c r="P53" s="593"/>
      <c r="Q53" s="593"/>
      <c r="R53" s="593"/>
      <c r="S53" s="1257"/>
      <c r="T53" s="593"/>
      <c r="U53" s="593"/>
      <c r="V53" s="594"/>
      <c r="W53" s="593"/>
      <c r="X53" s="593">
        <v>121283</v>
      </c>
      <c r="Y53" s="595">
        <v>121283</v>
      </c>
      <c r="Z53" s="514"/>
    </row>
    <row r="54" spans="1:26" s="526" customFormat="1" ht="9" customHeight="1" x14ac:dyDescent="0.2">
      <c r="A54" s="525"/>
      <c r="B54" s="514"/>
      <c r="C54" s="809" t="s">
        <v>2435</v>
      </c>
      <c r="D54" s="514"/>
      <c r="E54" s="529" t="s">
        <v>1915</v>
      </c>
      <c r="F54" s="514"/>
      <c r="G54" s="514"/>
      <c r="H54" s="529" t="s">
        <v>1930</v>
      </c>
      <c r="I54" s="514"/>
      <c r="J54" s="514"/>
      <c r="K54" s="600"/>
      <c r="L54" s="514" t="s">
        <v>1879</v>
      </c>
      <c r="M54" s="514"/>
      <c r="N54" s="514" t="s">
        <v>119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503</v>
      </c>
      <c r="D55" s="527"/>
      <c r="E55" s="530"/>
      <c r="F55" s="530"/>
      <c r="G55" s="530"/>
      <c r="H55" s="530"/>
      <c r="I55" s="530"/>
      <c r="J55" s="530"/>
      <c r="K55" s="601"/>
      <c r="L55" s="530" t="s">
        <v>1145</v>
      </c>
      <c r="M55" s="530" t="s">
        <v>2657</v>
      </c>
      <c r="N55" s="530" t="s">
        <v>1974</v>
      </c>
      <c r="O55" s="595">
        <v>1152255</v>
      </c>
      <c r="P55" s="595">
        <v>922000</v>
      </c>
      <c r="Q55" s="595">
        <v>0</v>
      </c>
      <c r="R55" s="595">
        <v>25955</v>
      </c>
      <c r="S55" s="1257">
        <v>0</v>
      </c>
      <c r="T55" s="595">
        <v>0</v>
      </c>
      <c r="U55" s="595">
        <v>513704</v>
      </c>
      <c r="V55" s="594"/>
      <c r="W55" s="595">
        <v>0</v>
      </c>
      <c r="X55" s="595">
        <v>1145058</v>
      </c>
      <c r="Y55" s="595">
        <v>1145058</v>
      </c>
      <c r="Z55" s="514"/>
    </row>
    <row r="56" spans="1:26" s="526" customFormat="1" ht="9" customHeight="1" x14ac:dyDescent="0.2">
      <c r="A56" s="525"/>
      <c r="B56" s="514"/>
      <c r="C56" s="809"/>
      <c r="D56" s="514"/>
      <c r="E56" s="527" t="s">
        <v>1238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2439</v>
      </c>
      <c r="D57" s="514"/>
      <c r="E57" s="529" t="s">
        <v>2668</v>
      </c>
      <c r="F57" s="514"/>
      <c r="G57" s="514"/>
      <c r="H57" s="529"/>
      <c r="I57" s="514"/>
      <c r="J57" s="514"/>
      <c r="K57" s="599"/>
      <c r="L57" s="514"/>
      <c r="M57" s="514"/>
      <c r="N57" s="515" t="s">
        <v>119</v>
      </c>
      <c r="O57" s="593">
        <v>-229995</v>
      </c>
      <c r="P57" s="593"/>
      <c r="Q57" s="593"/>
      <c r="R57" s="593"/>
      <c r="S57" s="1257"/>
      <c r="T57" s="593"/>
      <c r="U57" s="593"/>
      <c r="V57" s="594"/>
      <c r="W57" s="593"/>
      <c r="X57" s="593">
        <v>198899</v>
      </c>
      <c r="Y57" s="595">
        <v>198899</v>
      </c>
      <c r="Z57" s="514"/>
    </row>
    <row r="58" spans="1:26" s="526" customFormat="1" ht="9" customHeight="1" x14ac:dyDescent="0.2">
      <c r="A58" s="525"/>
      <c r="B58" s="514"/>
      <c r="C58" s="809" t="s">
        <v>2440</v>
      </c>
      <c r="D58" s="514"/>
      <c r="E58" s="529" t="s">
        <v>1581</v>
      </c>
      <c r="F58" s="514"/>
      <c r="G58" s="514"/>
      <c r="H58" s="529"/>
      <c r="I58" s="514"/>
      <c r="J58" s="514"/>
      <c r="K58" s="599"/>
      <c r="L58" s="514"/>
      <c r="M58" s="514"/>
      <c r="N58" s="515" t="s">
        <v>119</v>
      </c>
      <c r="O58" s="593">
        <v>193000</v>
      </c>
      <c r="P58" s="593"/>
      <c r="Q58" s="593"/>
      <c r="R58" s="593"/>
      <c r="S58" s="1257"/>
      <c r="T58" s="593"/>
      <c r="U58" s="593">
        <v>38632</v>
      </c>
      <c r="V58" s="594"/>
      <c r="W58" s="593"/>
      <c r="X58" s="593">
        <v>4974712</v>
      </c>
      <c r="Y58" s="595">
        <v>4974712</v>
      </c>
      <c r="Z58" s="514"/>
    </row>
    <row r="59" spans="1:26" s="526" customFormat="1" ht="9" customHeight="1" x14ac:dyDescent="0.2">
      <c r="A59" s="525"/>
      <c r="B59" s="514"/>
      <c r="C59" s="809" t="s">
        <v>2520</v>
      </c>
      <c r="D59" s="514"/>
      <c r="E59" s="529" t="s">
        <v>332</v>
      </c>
      <c r="F59" s="514"/>
      <c r="G59" s="514"/>
      <c r="H59" s="529"/>
      <c r="I59" s="514"/>
      <c r="J59" s="514"/>
      <c r="K59" s="599"/>
      <c r="L59" s="514"/>
      <c r="M59" s="514"/>
      <c r="N59" s="515" t="s">
        <v>119</v>
      </c>
      <c r="O59" s="593"/>
      <c r="P59" s="593"/>
      <c r="Q59" s="593"/>
      <c r="R59" s="593"/>
      <c r="S59" s="1257"/>
      <c r="T59" s="593"/>
      <c r="U59" s="593"/>
      <c r="V59" s="594"/>
      <c r="W59" s="593"/>
      <c r="X59" s="593"/>
      <c r="Y59" s="595">
        <v>0</v>
      </c>
      <c r="Z59" s="514"/>
    </row>
    <row r="60" spans="1:26" s="526" customFormat="1" ht="9" customHeight="1" x14ac:dyDescent="0.2">
      <c r="A60" s="525"/>
      <c r="B60" s="514"/>
      <c r="C60" s="809" t="s">
        <v>2436</v>
      </c>
      <c r="D60" s="514"/>
      <c r="E60" s="529" t="s">
        <v>1915</v>
      </c>
      <c r="F60" s="514"/>
      <c r="G60" s="514"/>
      <c r="H60" s="529" t="s">
        <v>1930</v>
      </c>
      <c r="I60" s="514"/>
      <c r="J60" s="514"/>
      <c r="K60" s="600"/>
      <c r="L60" s="514" t="s">
        <v>1879</v>
      </c>
      <c r="M60" s="514"/>
      <c r="N60" s="514" t="s">
        <v>119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504</v>
      </c>
      <c r="D61" s="527"/>
      <c r="E61" s="530"/>
      <c r="F61" s="530"/>
      <c r="G61" s="530"/>
      <c r="H61" s="530"/>
      <c r="I61" s="530"/>
      <c r="J61" s="530"/>
      <c r="K61" s="601"/>
      <c r="L61" s="530" t="s">
        <v>1145</v>
      </c>
      <c r="M61" s="530" t="s">
        <v>2657</v>
      </c>
      <c r="N61" s="530" t="s">
        <v>1974</v>
      </c>
      <c r="O61" s="595">
        <v>-36995</v>
      </c>
      <c r="P61" s="595">
        <v>0</v>
      </c>
      <c r="Q61" s="595">
        <v>0</v>
      </c>
      <c r="R61" s="595">
        <v>0</v>
      </c>
      <c r="S61" s="1257">
        <v>0</v>
      </c>
      <c r="T61" s="595">
        <v>0</v>
      </c>
      <c r="U61" s="595">
        <v>38632</v>
      </c>
      <c r="V61" s="594"/>
      <c r="W61" s="595">
        <v>0</v>
      </c>
      <c r="X61" s="595">
        <v>5173611</v>
      </c>
      <c r="Y61" s="595">
        <v>5173611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762</v>
      </c>
      <c r="D63" s="514"/>
      <c r="E63" s="527" t="s">
        <v>1218</v>
      </c>
      <c r="F63" s="514"/>
      <c r="G63" s="514"/>
      <c r="H63" s="527"/>
      <c r="I63" s="514"/>
      <c r="J63" s="514"/>
      <c r="K63" s="599"/>
      <c r="L63" s="514"/>
      <c r="M63" s="514"/>
      <c r="N63" s="596" t="s">
        <v>119</v>
      </c>
      <c r="O63" s="593">
        <v>6860764</v>
      </c>
      <c r="P63" s="593"/>
      <c r="Q63" s="593"/>
      <c r="R63" s="593"/>
      <c r="S63" s="1257"/>
      <c r="T63" s="593"/>
      <c r="U63" s="593">
        <v>1836449</v>
      </c>
      <c r="V63" s="594"/>
      <c r="W63" s="593"/>
      <c r="X63" s="593">
        <v>7929207</v>
      </c>
      <c r="Y63" s="595">
        <v>7929207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862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1767</v>
      </c>
      <c r="D66" s="514"/>
      <c r="E66" s="529" t="s">
        <v>797</v>
      </c>
      <c r="F66" s="514"/>
      <c r="G66" s="514"/>
      <c r="H66" s="529"/>
      <c r="I66" s="514"/>
      <c r="J66" s="514"/>
      <c r="K66" s="599"/>
      <c r="L66" s="514"/>
      <c r="M66" s="514"/>
      <c r="N66" s="515" t="s">
        <v>119</v>
      </c>
      <c r="O66" s="593">
        <v>1332822</v>
      </c>
      <c r="P66" s="593">
        <v>11088763</v>
      </c>
      <c r="Q66" s="593">
        <v>54432</v>
      </c>
      <c r="R66" s="593"/>
      <c r="S66" s="1257"/>
      <c r="T66" s="593"/>
      <c r="U66" s="593">
        <v>1006329</v>
      </c>
      <c r="V66" s="594"/>
      <c r="W66" s="593"/>
      <c r="X66" s="593">
        <v>8262938</v>
      </c>
      <c r="Y66" s="595">
        <v>8262938</v>
      </c>
      <c r="Z66" s="514"/>
    </row>
    <row r="67" spans="1:26" s="526" customFormat="1" ht="9" customHeight="1" x14ac:dyDescent="0.2">
      <c r="A67" s="525"/>
      <c r="B67" s="514"/>
      <c r="C67" s="809" t="s">
        <v>1768</v>
      </c>
      <c r="D67" s="514"/>
      <c r="E67" s="529" t="s">
        <v>800</v>
      </c>
      <c r="F67" s="514"/>
      <c r="G67" s="514"/>
      <c r="H67" s="529"/>
      <c r="I67" s="514"/>
      <c r="J67" s="514"/>
      <c r="K67" s="599"/>
      <c r="L67" s="514"/>
      <c r="M67" s="514"/>
      <c r="N67" s="515" t="s">
        <v>119</v>
      </c>
      <c r="O67" s="593"/>
      <c r="P67" s="593">
        <v>50000</v>
      </c>
      <c r="Q67" s="593">
        <v>113800</v>
      </c>
      <c r="R67" s="593"/>
      <c r="S67" s="1257"/>
      <c r="T67" s="593"/>
      <c r="U67" s="593">
        <v>267086</v>
      </c>
      <c r="V67" s="594"/>
      <c r="W67" s="593"/>
      <c r="X67" s="593">
        <v>477253</v>
      </c>
      <c r="Y67" s="595">
        <v>477253</v>
      </c>
      <c r="Z67" s="514"/>
    </row>
    <row r="68" spans="1:26" s="889" customFormat="1" ht="9" customHeight="1" x14ac:dyDescent="0.2">
      <c r="A68" s="885"/>
      <c r="B68" s="886"/>
      <c r="C68" s="1008" t="s">
        <v>2385</v>
      </c>
      <c r="D68" s="1009"/>
      <c r="E68" s="1010" t="s">
        <v>1207</v>
      </c>
      <c r="F68" s="1009"/>
      <c r="G68" s="1009"/>
      <c r="H68" s="1010"/>
      <c r="I68" s="1009"/>
      <c r="J68" s="1009"/>
      <c r="K68" s="1011"/>
      <c r="L68" s="1009"/>
      <c r="M68" s="1009"/>
      <c r="N68" s="1012" t="s">
        <v>119</v>
      </c>
      <c r="O68" s="1112"/>
      <c r="P68" s="1112"/>
      <c r="Q68" s="1112"/>
      <c r="R68" s="1112"/>
      <c r="S68" s="1257"/>
      <c r="T68" s="1112"/>
      <c r="U68" s="1112">
        <v>5350</v>
      </c>
      <c r="V68" s="890"/>
      <c r="W68" s="1112"/>
      <c r="X68" s="1112">
        <v>6740</v>
      </c>
      <c r="Y68" s="1113">
        <v>6740</v>
      </c>
      <c r="Z68" s="886"/>
    </row>
    <row r="69" spans="1:26" s="889" customFormat="1" ht="9" customHeight="1" x14ac:dyDescent="0.2">
      <c r="A69" s="885"/>
      <c r="B69" s="886"/>
      <c r="C69" s="1008" t="s">
        <v>995</v>
      </c>
      <c r="D69" s="1009"/>
      <c r="E69" s="1010" t="s">
        <v>1199</v>
      </c>
      <c r="F69" s="1009"/>
      <c r="G69" s="1009"/>
      <c r="H69" s="1010"/>
      <c r="I69" s="1009"/>
      <c r="J69" s="1009"/>
      <c r="K69" s="1011"/>
      <c r="L69" s="1009"/>
      <c r="M69" s="1009"/>
      <c r="N69" s="1012" t="s">
        <v>119</v>
      </c>
      <c r="O69" s="1112">
        <v>4884714</v>
      </c>
      <c r="P69" s="1112">
        <v>1329048</v>
      </c>
      <c r="Q69" s="1112">
        <v>-4760</v>
      </c>
      <c r="R69" s="1112"/>
      <c r="S69" s="1257"/>
      <c r="T69" s="1112"/>
      <c r="U69" s="1112">
        <v>117693</v>
      </c>
      <c r="V69" s="890"/>
      <c r="W69" s="1112"/>
      <c r="X69" s="1112">
        <v>4468774</v>
      </c>
      <c r="Y69" s="1113">
        <v>4468774</v>
      </c>
      <c r="Z69" s="886"/>
    </row>
    <row r="70" spans="1:26" s="526" customFormat="1" ht="9" customHeight="1" x14ac:dyDescent="0.2">
      <c r="A70" s="525"/>
      <c r="B70" s="514"/>
      <c r="C70" s="809" t="s">
        <v>1771</v>
      </c>
      <c r="D70" s="514"/>
      <c r="E70" s="529" t="s">
        <v>372</v>
      </c>
      <c r="F70" s="514"/>
      <c r="G70" s="514"/>
      <c r="H70" s="529"/>
      <c r="I70" s="514"/>
      <c r="J70" s="514"/>
      <c r="K70" s="599"/>
      <c r="L70" s="514"/>
      <c r="M70" s="514"/>
      <c r="N70" s="515" t="s">
        <v>119</v>
      </c>
      <c r="O70" s="593">
        <v>1438861</v>
      </c>
      <c r="P70" s="593">
        <v>6055333</v>
      </c>
      <c r="Q70" s="593"/>
      <c r="R70" s="593"/>
      <c r="S70" s="1257"/>
      <c r="T70" s="593"/>
      <c r="U70" s="593">
        <v>323272</v>
      </c>
      <c r="V70" s="594"/>
      <c r="W70" s="593"/>
      <c r="X70" s="593">
        <v>2861637</v>
      </c>
      <c r="Y70" s="595">
        <v>2861637</v>
      </c>
      <c r="Z70" s="514"/>
    </row>
    <row r="71" spans="1:26" s="526" customFormat="1" ht="9" customHeight="1" x14ac:dyDescent="0.2">
      <c r="A71" s="525"/>
      <c r="B71" s="514"/>
      <c r="C71" s="809" t="s">
        <v>1772</v>
      </c>
      <c r="D71" s="514"/>
      <c r="E71" s="529" t="s">
        <v>2476</v>
      </c>
      <c r="F71" s="514"/>
      <c r="G71" s="514"/>
      <c r="H71" s="529"/>
      <c r="I71" s="514"/>
      <c r="J71" s="514"/>
      <c r="K71" s="599"/>
      <c r="L71" s="514"/>
      <c r="M71" s="514"/>
      <c r="N71" s="515" t="s">
        <v>119</v>
      </c>
      <c r="O71" s="593">
        <v>501425</v>
      </c>
      <c r="P71" s="593">
        <v>680470</v>
      </c>
      <c r="Q71" s="593"/>
      <c r="R71" s="593"/>
      <c r="S71" s="1257"/>
      <c r="T71" s="593"/>
      <c r="U71" s="593">
        <v>765740</v>
      </c>
      <c r="V71" s="594"/>
      <c r="W71" s="593"/>
      <c r="X71" s="593">
        <v>1323385</v>
      </c>
      <c r="Y71" s="595">
        <v>1323385</v>
      </c>
      <c r="Z71" s="514"/>
    </row>
    <row r="72" spans="1:26" s="526" customFormat="1" ht="9" customHeight="1" x14ac:dyDescent="0.2">
      <c r="A72" s="525"/>
      <c r="B72" s="514"/>
      <c r="C72" s="809" t="s">
        <v>2437</v>
      </c>
      <c r="D72" s="514"/>
      <c r="E72" s="529" t="s">
        <v>1915</v>
      </c>
      <c r="F72" s="514"/>
      <c r="G72" s="514"/>
      <c r="H72" s="529" t="s">
        <v>1930</v>
      </c>
      <c r="I72" s="514"/>
      <c r="J72" s="514"/>
      <c r="K72" s="600"/>
      <c r="L72" s="514" t="s">
        <v>1879</v>
      </c>
      <c r="M72" s="514"/>
      <c r="N72" s="514" t="s">
        <v>119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763</v>
      </c>
      <c r="D73" s="527"/>
      <c r="E73" s="530"/>
      <c r="F73" s="530"/>
      <c r="G73" s="530"/>
      <c r="H73" s="530"/>
      <c r="I73" s="530"/>
      <c r="J73" s="530"/>
      <c r="K73" s="601"/>
      <c r="L73" s="530" t="s">
        <v>1145</v>
      </c>
      <c r="M73" s="530" t="s">
        <v>2657</v>
      </c>
      <c r="N73" s="530" t="s">
        <v>1974</v>
      </c>
      <c r="O73" s="595">
        <v>8157822</v>
      </c>
      <c r="P73" s="595">
        <v>19203614</v>
      </c>
      <c r="Q73" s="595">
        <v>163472</v>
      </c>
      <c r="R73" s="595">
        <v>0</v>
      </c>
      <c r="S73" s="1257">
        <v>0</v>
      </c>
      <c r="T73" s="595">
        <v>0</v>
      </c>
      <c r="U73" s="595">
        <v>2485470</v>
      </c>
      <c r="V73" s="594"/>
      <c r="W73" s="595">
        <v>0</v>
      </c>
      <c r="X73" s="595">
        <v>17400727</v>
      </c>
      <c r="Y73" s="595">
        <v>17400727</v>
      </c>
      <c r="Z73" s="514"/>
    </row>
    <row r="74" spans="1:26" s="526" customFormat="1" ht="9" customHeight="1" x14ac:dyDescent="0.2">
      <c r="A74" s="525"/>
      <c r="B74" s="514"/>
      <c r="C74" s="809"/>
      <c r="D74" s="514"/>
      <c r="E74" s="527" t="s">
        <v>994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1773</v>
      </c>
      <c r="D75" s="514"/>
      <c r="E75" s="529" t="s">
        <v>52</v>
      </c>
      <c r="F75" s="514"/>
      <c r="G75" s="514"/>
      <c r="H75" s="529"/>
      <c r="I75" s="514"/>
      <c r="J75" s="514"/>
      <c r="K75" s="599"/>
      <c r="L75" s="514"/>
      <c r="M75" s="514"/>
      <c r="N75" s="515" t="s">
        <v>119</v>
      </c>
      <c r="O75" s="593">
        <v>-206510</v>
      </c>
      <c r="P75" s="593">
        <v>3356582</v>
      </c>
      <c r="Q75" s="593"/>
      <c r="R75" s="1028"/>
      <c r="S75" s="1257"/>
      <c r="T75" s="1029"/>
      <c r="U75" s="593">
        <v>600538</v>
      </c>
      <c r="V75" s="594"/>
      <c r="W75" s="593"/>
      <c r="X75" s="593">
        <v>1194399</v>
      </c>
      <c r="Y75" s="595">
        <v>1194399</v>
      </c>
      <c r="Z75" s="514"/>
    </row>
    <row r="76" spans="1:26" s="526" customFormat="1" ht="9" customHeight="1" x14ac:dyDescent="0.2">
      <c r="A76" s="525"/>
      <c r="B76" s="514"/>
      <c r="C76" s="809" t="s">
        <v>1774</v>
      </c>
      <c r="D76" s="514"/>
      <c r="E76" s="529" t="s">
        <v>1560</v>
      </c>
      <c r="F76" s="514"/>
      <c r="G76" s="514"/>
      <c r="H76" s="529"/>
      <c r="I76" s="514"/>
      <c r="J76" s="514"/>
      <c r="K76" s="599"/>
      <c r="L76" s="514"/>
      <c r="M76" s="514"/>
      <c r="N76" s="515" t="s">
        <v>119</v>
      </c>
      <c r="O76" s="593">
        <v>576610</v>
      </c>
      <c r="P76" s="593">
        <v>6073266</v>
      </c>
      <c r="Q76" s="593">
        <v>20167883</v>
      </c>
      <c r="R76" s="1028">
        <v>16125</v>
      </c>
      <c r="S76" s="1257"/>
      <c r="T76" s="1029"/>
      <c r="U76" s="593">
        <v>1632027</v>
      </c>
      <c r="V76" s="594"/>
      <c r="W76" s="593"/>
      <c r="X76" s="593">
        <v>2062179</v>
      </c>
      <c r="Y76" s="595">
        <v>2062179</v>
      </c>
      <c r="Z76" s="514"/>
    </row>
    <row r="77" spans="1:26" s="526" customFormat="1" ht="9" customHeight="1" x14ac:dyDescent="0.2">
      <c r="A77" s="525"/>
      <c r="B77" s="514"/>
      <c r="C77" s="809" t="s">
        <v>1775</v>
      </c>
      <c r="D77" s="514"/>
      <c r="E77" s="529" t="s">
        <v>1274</v>
      </c>
      <c r="F77" s="514"/>
      <c r="G77" s="514"/>
      <c r="H77" s="529"/>
      <c r="I77" s="514"/>
      <c r="J77" s="514"/>
      <c r="K77" s="599"/>
      <c r="L77" s="514"/>
      <c r="M77" s="514"/>
      <c r="N77" s="515" t="s">
        <v>119</v>
      </c>
      <c r="O77" s="593">
        <v>486140</v>
      </c>
      <c r="P77" s="593">
        <v>6022625</v>
      </c>
      <c r="Q77" s="593"/>
      <c r="R77" s="1028"/>
      <c r="S77" s="1257"/>
      <c r="T77" s="1029"/>
      <c r="U77" s="593">
        <v>103001</v>
      </c>
      <c r="V77" s="594"/>
      <c r="W77" s="593"/>
      <c r="X77" s="593">
        <v>1821090</v>
      </c>
      <c r="Y77" s="595">
        <v>1821090</v>
      </c>
      <c r="Z77" s="514"/>
    </row>
    <row r="78" spans="1:26" s="526" customFormat="1" ht="9" customHeight="1" x14ac:dyDescent="0.2">
      <c r="A78" s="525"/>
      <c r="B78" s="514"/>
      <c r="C78" s="809" t="s">
        <v>1776</v>
      </c>
      <c r="D78" s="514"/>
      <c r="E78" s="529" t="s">
        <v>1205</v>
      </c>
      <c r="F78" s="514"/>
      <c r="G78" s="514"/>
      <c r="H78" s="529"/>
      <c r="I78" s="514"/>
      <c r="J78" s="514"/>
      <c r="K78" s="599"/>
      <c r="L78" s="514"/>
      <c r="M78" s="514"/>
      <c r="N78" s="515" t="s">
        <v>119</v>
      </c>
      <c r="O78" s="593"/>
      <c r="P78" s="593"/>
      <c r="Q78" s="593"/>
      <c r="R78" s="1028"/>
      <c r="S78" s="1257"/>
      <c r="T78" s="1029"/>
      <c r="U78" s="593"/>
      <c r="V78" s="594"/>
      <c r="W78" s="593"/>
      <c r="X78" s="593">
        <v>77950</v>
      </c>
      <c r="Y78" s="595">
        <v>77950</v>
      </c>
      <c r="Z78" s="514"/>
    </row>
    <row r="79" spans="1:26" s="526" customFormat="1" ht="9" customHeight="1" x14ac:dyDescent="0.2">
      <c r="A79" s="525"/>
      <c r="B79" s="514"/>
      <c r="C79" s="809" t="s">
        <v>1777</v>
      </c>
      <c r="D79" s="514"/>
      <c r="E79" s="529" t="s">
        <v>2592</v>
      </c>
      <c r="F79" s="514"/>
      <c r="G79" s="514"/>
      <c r="H79" s="529"/>
      <c r="I79" s="514"/>
      <c r="J79" s="514"/>
      <c r="K79" s="599"/>
      <c r="L79" s="514"/>
      <c r="M79" s="514"/>
      <c r="N79" s="515" t="s">
        <v>119</v>
      </c>
      <c r="O79" s="775"/>
      <c r="P79" s="775" t="s">
        <v>119</v>
      </c>
      <c r="Q79" s="775" t="s">
        <v>119</v>
      </c>
      <c r="R79" s="775" t="s">
        <v>119</v>
      </c>
      <c r="S79" s="1257"/>
      <c r="T79" s="775" t="s">
        <v>119</v>
      </c>
      <c r="U79" s="775" t="s">
        <v>119</v>
      </c>
      <c r="V79" s="594"/>
      <c r="W79" s="775" t="s">
        <v>119</v>
      </c>
      <c r="X79" s="775" t="s">
        <v>119</v>
      </c>
      <c r="Y79" s="775" t="s">
        <v>119</v>
      </c>
      <c r="Z79" s="514"/>
    </row>
    <row r="80" spans="1:26" s="526" customFormat="1" ht="9" customHeight="1" x14ac:dyDescent="0.2">
      <c r="A80" s="525"/>
      <c r="B80" s="514"/>
      <c r="C80" s="809" t="s">
        <v>2438</v>
      </c>
      <c r="D80" s="514"/>
      <c r="E80" s="529" t="s">
        <v>1915</v>
      </c>
      <c r="F80" s="514"/>
      <c r="G80" s="514"/>
      <c r="H80" s="529" t="s">
        <v>1930</v>
      </c>
      <c r="I80" s="514"/>
      <c r="J80" s="514"/>
      <c r="K80" s="600"/>
      <c r="L80" s="514" t="s">
        <v>1879</v>
      </c>
      <c r="M80" s="514"/>
      <c r="N80" s="514" t="s">
        <v>119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764</v>
      </c>
      <c r="D81" s="527"/>
      <c r="E81" s="530"/>
      <c r="F81" s="530"/>
      <c r="G81" s="530"/>
      <c r="H81" s="530"/>
      <c r="I81" s="530"/>
      <c r="J81" s="530"/>
      <c r="K81" s="601"/>
      <c r="L81" s="530" t="s">
        <v>1145</v>
      </c>
      <c r="M81" s="530" t="s">
        <v>2657</v>
      </c>
      <c r="N81" s="530" t="s">
        <v>1974</v>
      </c>
      <c r="O81" s="595">
        <v>856240</v>
      </c>
      <c r="P81" s="595">
        <v>15452473</v>
      </c>
      <c r="Q81" s="595">
        <v>20167883</v>
      </c>
      <c r="R81" s="595">
        <v>16125</v>
      </c>
      <c r="S81" s="1257">
        <v>0</v>
      </c>
      <c r="T81" s="595">
        <v>0</v>
      </c>
      <c r="U81" s="595">
        <v>2335566</v>
      </c>
      <c r="V81" s="594"/>
      <c r="W81" s="595">
        <v>0</v>
      </c>
      <c r="X81" s="595">
        <v>5155618</v>
      </c>
      <c r="Y81" s="595">
        <v>5155618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2722</v>
      </c>
      <c r="D83" s="514"/>
      <c r="E83" s="514" t="s">
        <v>2341</v>
      </c>
      <c r="F83" s="514"/>
      <c r="G83" s="514"/>
      <c r="H83" s="514"/>
      <c r="I83" s="514"/>
      <c r="J83" s="514"/>
      <c r="K83" s="599"/>
      <c r="L83" s="514"/>
      <c r="M83" s="514"/>
      <c r="N83" s="515" t="s">
        <v>119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78</v>
      </c>
      <c r="D85" s="514"/>
      <c r="E85" s="514" t="s">
        <v>728</v>
      </c>
      <c r="F85" s="514"/>
      <c r="G85" s="514"/>
      <c r="H85" s="527"/>
      <c r="I85" s="514"/>
      <c r="J85" s="514"/>
      <c r="K85" s="599"/>
      <c r="L85" s="514"/>
      <c r="M85" s="514"/>
      <c r="N85" s="596" t="s">
        <v>119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1779</v>
      </c>
      <c r="D87" s="527"/>
      <c r="E87" s="530"/>
      <c r="F87" s="530"/>
      <c r="G87" s="530"/>
      <c r="H87" s="530"/>
      <c r="I87" s="530"/>
      <c r="J87" s="530"/>
      <c r="K87" s="601"/>
      <c r="L87" s="530" t="s">
        <v>1934</v>
      </c>
      <c r="M87" s="530" t="s">
        <v>1934</v>
      </c>
      <c r="N87" s="530"/>
      <c r="O87" s="597">
        <v>108603897</v>
      </c>
      <c r="P87" s="597">
        <v>126462597</v>
      </c>
      <c r="Q87" s="597">
        <v>77638459</v>
      </c>
      <c r="R87" s="597">
        <v>42080</v>
      </c>
      <c r="S87" s="1118">
        <v>19119829</v>
      </c>
      <c r="T87" s="597">
        <v>0</v>
      </c>
      <c r="U87" s="597">
        <v>16085785</v>
      </c>
      <c r="V87" s="594"/>
      <c r="W87" s="597">
        <v>-1573592</v>
      </c>
      <c r="X87" s="597">
        <v>276022153</v>
      </c>
      <c r="Y87" s="597">
        <v>277595745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1556</v>
      </c>
      <c r="G1" s="203" t="s">
        <v>1556</v>
      </c>
      <c r="H1" s="203" t="s">
        <v>1556</v>
      </c>
      <c r="I1" s="162" t="s">
        <v>2084</v>
      </c>
      <c r="J1" s="203" t="s">
        <v>1556</v>
      </c>
      <c r="K1" s="203" t="s">
        <v>1556</v>
      </c>
      <c r="L1" s="203" t="s">
        <v>1556</v>
      </c>
      <c r="M1" s="204"/>
      <c r="N1" s="203"/>
      <c r="O1" s="203"/>
      <c r="P1" s="203"/>
      <c r="Q1" s="203"/>
      <c r="R1" s="203" t="s">
        <v>2084</v>
      </c>
      <c r="S1" s="203"/>
      <c r="T1" s="203"/>
      <c r="U1" s="203"/>
      <c r="V1" s="824">
        <v>42892.538472685184</v>
      </c>
      <c r="W1" s="203"/>
    </row>
    <row r="2" spans="1:30" s="174" customFormat="1" ht="6" customHeight="1" x14ac:dyDescent="0.15">
      <c r="A2" s="213"/>
      <c r="B2" s="1180"/>
      <c r="C2" s="1140" t="s">
        <v>1673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2956</v>
      </c>
      <c r="D3" s="1187"/>
      <c r="E3" s="1186"/>
      <c r="F3" s="1188"/>
      <c r="G3" s="1190"/>
      <c r="H3" s="1189"/>
      <c r="I3" s="1189"/>
      <c r="J3" s="1190"/>
      <c r="K3" s="1188"/>
      <c r="L3" s="1190"/>
      <c r="M3" s="1218"/>
      <c r="N3" s="1189"/>
      <c r="O3" s="1189"/>
      <c r="P3" s="1189"/>
      <c r="Q3" s="1189"/>
      <c r="R3" s="1189"/>
      <c r="S3" s="1189"/>
      <c r="T3" s="1189"/>
      <c r="U3" s="1189"/>
      <c r="V3" s="1165" t="s">
        <v>2720</v>
      </c>
      <c r="W3" s="1189"/>
    </row>
    <row r="4" spans="1:30" s="182" customFormat="1" ht="15" customHeight="1" x14ac:dyDescent="0.25">
      <c r="A4" s="162"/>
      <c r="B4" s="1166"/>
      <c r="C4" s="1167" t="s">
        <v>2957</v>
      </c>
      <c r="D4" s="1168"/>
      <c r="E4" s="1169"/>
      <c r="F4" s="1191"/>
      <c r="G4" s="1193"/>
      <c r="H4" s="1192"/>
      <c r="I4" s="1192"/>
      <c r="J4" s="1193"/>
      <c r="K4" s="1194"/>
      <c r="L4" s="1194"/>
      <c r="M4" s="1191"/>
      <c r="N4" s="1191"/>
      <c r="O4" s="1191"/>
      <c r="P4" s="1191"/>
      <c r="Q4" s="1191"/>
      <c r="R4" s="1191"/>
      <c r="S4" s="1191"/>
      <c r="T4" s="1191"/>
      <c r="U4" s="1191"/>
      <c r="V4" s="1171" t="s">
        <v>382</v>
      </c>
      <c r="W4" s="1194"/>
      <c r="AD4" s="186"/>
    </row>
    <row r="5" spans="1:30" s="182"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91"/>
      <c r="V5" s="1175" t="s">
        <v>2959</v>
      </c>
      <c r="W5" s="1194"/>
      <c r="AD5" s="170"/>
    </row>
    <row r="6" spans="1:30" s="180" customFormat="1" ht="17.100000000000001" hidden="1" customHeight="1" x14ac:dyDescent="0.25">
      <c r="A6" s="209"/>
      <c r="B6" s="1186"/>
      <c r="C6" s="1162" t="s">
        <v>2960</v>
      </c>
      <c r="D6" s="1187"/>
      <c r="E6" s="1186"/>
      <c r="F6" s="1188"/>
      <c r="G6" s="1202"/>
      <c r="H6" s="1189"/>
      <c r="I6" s="1189"/>
      <c r="J6" s="1196"/>
      <c r="K6" s="1188"/>
      <c r="L6" s="1190"/>
      <c r="M6" s="1189"/>
      <c r="N6" s="1189"/>
      <c r="O6" s="1189"/>
      <c r="P6" s="1189"/>
      <c r="Q6" s="1189"/>
      <c r="R6" s="1189"/>
      <c r="S6" s="1189"/>
      <c r="T6" s="1189"/>
      <c r="U6" s="1189"/>
      <c r="V6" s="1165" t="s">
        <v>2721</v>
      </c>
      <c r="W6" s="1189"/>
    </row>
    <row r="7" spans="1:30" s="184" customFormat="1" ht="15" hidden="1" customHeight="1" x14ac:dyDescent="0.25">
      <c r="A7" s="162"/>
      <c r="B7" s="1166"/>
      <c r="C7" s="1167" t="s">
        <v>2961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91"/>
      <c r="V8" s="1175" t="s">
        <v>2963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825</v>
      </c>
      <c r="U11" s="251" t="s">
        <v>826</v>
      </c>
      <c r="V11" s="251" t="s">
        <v>383</v>
      </c>
      <c r="W11" s="428"/>
      <c r="Y11" s="431" t="s">
        <v>1934</v>
      </c>
    </row>
    <row r="12" spans="1:30" s="421" customFormat="1" ht="9" hidden="1" x14ac:dyDescent="0.2">
      <c r="A12" s="420" t="s">
        <v>2084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2849</v>
      </c>
      <c r="U14" s="38" t="s">
        <v>2849</v>
      </c>
      <c r="V14" s="38" t="s">
        <v>2849</v>
      </c>
      <c r="W14" s="227"/>
      <c r="Y14" s="227"/>
    </row>
    <row r="15" spans="1:30" s="2" customFormat="1" x14ac:dyDescent="0.2">
      <c r="A15" s="95"/>
      <c r="B15" s="227"/>
      <c r="C15" s="197" t="s">
        <v>1130</v>
      </c>
      <c r="D15" s="227"/>
      <c r="E15" s="194" t="s">
        <v>2</v>
      </c>
      <c r="F15" s="193"/>
      <c r="G15" s="193"/>
      <c r="H15" s="194"/>
      <c r="I15" s="194"/>
      <c r="J15" s="194"/>
      <c r="K15" s="194"/>
      <c r="L15" s="194"/>
      <c r="M15" s="233"/>
      <c r="N15" s="239"/>
      <c r="O15" s="235"/>
      <c r="P15" s="235"/>
      <c r="Q15" s="235"/>
      <c r="R15" s="235"/>
      <c r="S15" s="416" t="s">
        <v>119</v>
      </c>
      <c r="T15" s="111">
        <v>33917516</v>
      </c>
      <c r="U15" s="111">
        <v>111103264</v>
      </c>
      <c r="V15" s="111">
        <v>253967916</v>
      </c>
      <c r="W15" s="227"/>
      <c r="Y15" s="394">
        <v>398988696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2913</v>
      </c>
      <c r="D18" s="227"/>
      <c r="E18" s="236" t="s">
        <v>697</v>
      </c>
      <c r="F18" s="193"/>
      <c r="G18" s="193"/>
      <c r="H18" s="193"/>
      <c r="I18" s="236"/>
      <c r="J18" s="193"/>
      <c r="K18" s="193"/>
      <c r="L18" s="193"/>
      <c r="M18" s="233"/>
      <c r="N18" s="193"/>
      <c r="O18" s="193"/>
      <c r="P18" s="193"/>
      <c r="Q18" s="193"/>
      <c r="R18" s="193"/>
      <c r="S18" s="416" t="s">
        <v>119</v>
      </c>
      <c r="T18" s="111">
        <v>653717</v>
      </c>
      <c r="U18" s="111">
        <v>1826185</v>
      </c>
      <c r="V18" s="111">
        <v>48948389</v>
      </c>
      <c r="W18" s="227"/>
      <c r="Y18" s="394">
        <v>51428291</v>
      </c>
    </row>
    <row r="19" spans="1:25" s="2" customFormat="1" ht="11.45" customHeight="1" x14ac:dyDescent="0.2">
      <c r="A19" s="95"/>
      <c r="B19" s="227"/>
      <c r="C19" s="197" t="s">
        <v>2914</v>
      </c>
      <c r="D19" s="227"/>
      <c r="E19" s="236" t="s">
        <v>531</v>
      </c>
      <c r="F19" s="193"/>
      <c r="G19" s="193"/>
      <c r="H19" s="193"/>
      <c r="I19" s="236"/>
      <c r="J19" s="193"/>
      <c r="K19" s="193"/>
      <c r="L19" s="193"/>
      <c r="M19" s="233"/>
      <c r="N19" s="235"/>
      <c r="O19" s="235"/>
      <c r="P19" s="235"/>
      <c r="Q19" s="235"/>
      <c r="R19" s="235"/>
      <c r="S19" s="416" t="s">
        <v>119</v>
      </c>
      <c r="T19" s="111">
        <v>2537000</v>
      </c>
      <c r="U19" s="111"/>
      <c r="V19" s="111">
        <v>63980420</v>
      </c>
      <c r="W19" s="227"/>
      <c r="Y19" s="394">
        <v>66517420</v>
      </c>
    </row>
    <row r="20" spans="1:25" s="2" customFormat="1" ht="11.45" customHeight="1" x14ac:dyDescent="0.2">
      <c r="A20" s="95"/>
      <c r="B20" s="227"/>
      <c r="C20" s="197" t="s">
        <v>1131</v>
      </c>
      <c r="D20" s="227"/>
      <c r="E20" s="194"/>
      <c r="F20" s="193"/>
      <c r="G20" s="193"/>
      <c r="H20" s="194"/>
      <c r="I20" s="194"/>
      <c r="J20" s="194"/>
      <c r="K20" s="194"/>
      <c r="L20" s="194"/>
      <c r="M20" s="233"/>
      <c r="N20" s="239"/>
      <c r="O20" s="235"/>
      <c r="P20" s="235"/>
      <c r="Q20" s="850" t="s">
        <v>1145</v>
      </c>
      <c r="R20" s="195" t="s">
        <v>2719</v>
      </c>
      <c r="S20" s="237"/>
      <c r="T20" s="334">
        <v>3190717</v>
      </c>
      <c r="U20" s="334">
        <v>1826185</v>
      </c>
      <c r="V20" s="334">
        <v>112928809</v>
      </c>
      <c r="W20" s="227"/>
      <c r="Y20" s="394">
        <v>117945711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2651</v>
      </c>
      <c r="D23" s="227"/>
      <c r="E23" s="314" t="s">
        <v>2715</v>
      </c>
      <c r="F23" s="193"/>
      <c r="G23" s="193"/>
      <c r="H23" s="193"/>
      <c r="I23" s="314"/>
      <c r="J23" s="193"/>
      <c r="K23" s="193"/>
      <c r="L23" s="193"/>
      <c r="M23" s="233"/>
      <c r="N23" s="235"/>
      <c r="O23" s="235"/>
      <c r="P23" s="235"/>
      <c r="Q23" s="235"/>
      <c r="R23" s="235"/>
      <c r="S23" s="416" t="s">
        <v>119</v>
      </c>
      <c r="T23" s="111">
        <v>28562817</v>
      </c>
      <c r="U23" s="34"/>
      <c r="V23" s="34"/>
      <c r="W23" s="227"/>
      <c r="Y23" s="394">
        <v>28562817</v>
      </c>
    </row>
    <row r="24" spans="1:25" s="2" customFormat="1" ht="11.45" customHeight="1" x14ac:dyDescent="0.2">
      <c r="A24" s="95"/>
      <c r="B24" s="227"/>
      <c r="C24" s="197" t="s">
        <v>2652</v>
      </c>
      <c r="D24" s="227"/>
      <c r="E24" s="314" t="s">
        <v>2726</v>
      </c>
      <c r="F24" s="193"/>
      <c r="G24" s="193"/>
      <c r="H24" s="193"/>
      <c r="I24" s="314"/>
      <c r="J24" s="193"/>
      <c r="K24" s="193"/>
      <c r="L24" s="193"/>
      <c r="M24" s="233"/>
      <c r="N24" s="235"/>
      <c r="O24" s="235"/>
      <c r="P24" s="235"/>
      <c r="Q24" s="235"/>
      <c r="R24" s="235"/>
      <c r="S24" s="416" t="s">
        <v>119</v>
      </c>
      <c r="T24" s="111">
        <v>6356463</v>
      </c>
      <c r="U24" s="34"/>
      <c r="V24" s="34"/>
      <c r="W24" s="227"/>
      <c r="Y24" s="394">
        <v>6356463</v>
      </c>
    </row>
    <row r="25" spans="1:25" s="2" customFormat="1" ht="11.45" customHeight="1" x14ac:dyDescent="0.2">
      <c r="A25" s="95"/>
      <c r="B25" s="227"/>
      <c r="C25" s="197" t="s">
        <v>2653</v>
      </c>
      <c r="D25" s="227"/>
      <c r="E25" s="314" t="s">
        <v>2568</v>
      </c>
      <c r="F25" s="193"/>
      <c r="G25" s="193"/>
      <c r="H25" s="193"/>
      <c r="I25" s="314"/>
      <c r="J25" s="193"/>
      <c r="K25" s="193"/>
      <c r="L25" s="193"/>
      <c r="M25" s="233"/>
      <c r="N25" s="235"/>
      <c r="O25" s="235"/>
      <c r="P25" s="235"/>
      <c r="Q25" s="235"/>
      <c r="R25" s="235"/>
      <c r="S25" s="416" t="s">
        <v>119</v>
      </c>
      <c r="T25" s="111">
        <v>-84873</v>
      </c>
      <c r="U25" s="34"/>
      <c r="V25" s="34"/>
      <c r="W25" s="227"/>
      <c r="Y25" s="394">
        <v>-84873</v>
      </c>
    </row>
    <row r="26" spans="1:25" s="2" customFormat="1" ht="11.45" customHeight="1" x14ac:dyDescent="0.2">
      <c r="A26" s="95"/>
      <c r="B26" s="227"/>
      <c r="C26" s="197" t="s">
        <v>501</v>
      </c>
      <c r="D26" s="227"/>
      <c r="E26" s="236"/>
      <c r="F26" s="193"/>
      <c r="G26" s="193"/>
      <c r="H26" s="193"/>
      <c r="I26" s="236"/>
      <c r="J26" s="193"/>
      <c r="K26" s="193"/>
      <c r="L26" s="193"/>
      <c r="M26" s="233"/>
      <c r="N26" s="235"/>
      <c r="O26" s="235"/>
      <c r="P26" s="235"/>
      <c r="Q26" s="850" t="s">
        <v>2342</v>
      </c>
      <c r="R26" s="851" t="s">
        <v>2719</v>
      </c>
      <c r="S26" s="353"/>
      <c r="T26" s="334">
        <v>34834407</v>
      </c>
      <c r="U26" s="34"/>
      <c r="V26" s="34"/>
      <c r="W26" s="227"/>
      <c r="Y26" s="394">
        <v>34834407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2655</v>
      </c>
      <c r="D28" s="227"/>
      <c r="E28" s="236" t="s">
        <v>68</v>
      </c>
      <c r="F28" s="193"/>
      <c r="G28" s="193"/>
      <c r="H28" s="193"/>
      <c r="I28" s="236"/>
      <c r="J28" s="193"/>
      <c r="K28" s="193"/>
      <c r="L28" s="193"/>
      <c r="M28" s="233"/>
      <c r="N28" s="235"/>
      <c r="O28" s="235"/>
      <c r="P28" s="235"/>
      <c r="Q28" s="235"/>
      <c r="R28" s="235"/>
      <c r="S28" s="416" t="s">
        <v>119</v>
      </c>
      <c r="T28" s="34"/>
      <c r="U28" s="111"/>
      <c r="V28" s="111"/>
      <c r="W28" s="227"/>
      <c r="Y28" s="394">
        <v>0</v>
      </c>
    </row>
    <row r="29" spans="1:25" s="2" customFormat="1" ht="11.45" customHeight="1" x14ac:dyDescent="0.2">
      <c r="A29" s="95"/>
      <c r="B29" s="227"/>
      <c r="C29" s="197" t="s">
        <v>2858</v>
      </c>
      <c r="D29" s="227"/>
      <c r="E29" s="236" t="s">
        <v>2853</v>
      </c>
      <c r="F29" s="193"/>
      <c r="G29" s="193"/>
      <c r="H29" s="193"/>
      <c r="I29" s="236"/>
      <c r="J29" s="193"/>
      <c r="K29" s="193"/>
      <c r="L29" s="193"/>
      <c r="M29" s="233"/>
      <c r="N29" s="235"/>
      <c r="O29" s="235"/>
      <c r="P29" s="235"/>
      <c r="Q29" s="235"/>
      <c r="R29" s="235"/>
      <c r="S29" s="416" t="s">
        <v>119</v>
      </c>
      <c r="T29" s="111">
        <v>283805</v>
      </c>
      <c r="U29" s="34"/>
      <c r="V29" s="34"/>
      <c r="W29" s="227"/>
      <c r="Y29" s="394">
        <v>283805</v>
      </c>
    </row>
    <row r="30" spans="1:25" s="2" customFormat="1" ht="11.45" customHeight="1" x14ac:dyDescent="0.2">
      <c r="A30" s="95"/>
      <c r="B30" s="227"/>
      <c r="C30" s="197" t="s">
        <v>2859</v>
      </c>
      <c r="D30" s="227"/>
      <c r="E30" s="236" t="s">
        <v>2063</v>
      </c>
      <c r="F30" s="193"/>
      <c r="G30" s="193"/>
      <c r="H30" s="193"/>
      <c r="I30" s="236"/>
      <c r="J30" s="193"/>
      <c r="K30" s="193"/>
      <c r="L30" s="193"/>
      <c r="M30" s="233"/>
      <c r="N30" s="235"/>
      <c r="O30" s="235"/>
      <c r="P30" s="235"/>
      <c r="Q30" s="235"/>
      <c r="R30" s="235"/>
      <c r="S30" s="416" t="s">
        <v>119</v>
      </c>
      <c r="T30" s="111">
        <v>2096132</v>
      </c>
      <c r="U30" s="34"/>
      <c r="V30" s="34"/>
      <c r="W30" s="227"/>
      <c r="Y30" s="394">
        <v>2096132</v>
      </c>
    </row>
    <row r="31" spans="1:25" s="2" customFormat="1" ht="11.45" customHeight="1" x14ac:dyDescent="0.2">
      <c r="A31" s="95"/>
      <c r="B31" s="227"/>
      <c r="C31" s="197"/>
      <c r="D31" s="227"/>
      <c r="E31" s="236" t="s">
        <v>717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2860</v>
      </c>
      <c r="D32" s="227"/>
      <c r="E32" s="314" t="s">
        <v>1890</v>
      </c>
      <c r="F32" s="193"/>
      <c r="G32" s="193"/>
      <c r="H32" s="193"/>
      <c r="I32" s="314"/>
      <c r="J32" s="193"/>
      <c r="K32" s="193"/>
      <c r="L32" s="193"/>
      <c r="M32" s="233"/>
      <c r="N32" s="193"/>
      <c r="O32" s="235"/>
      <c r="P32" s="235"/>
      <c r="Q32" s="235"/>
      <c r="R32" s="235"/>
      <c r="S32" s="416" t="s">
        <v>119</v>
      </c>
      <c r="T32" s="111">
        <v>1474295</v>
      </c>
      <c r="U32" s="111">
        <v>4776238</v>
      </c>
      <c r="V32" s="111">
        <v>13995972</v>
      </c>
      <c r="W32" s="227"/>
      <c r="Y32" s="394">
        <v>20246505</v>
      </c>
    </row>
    <row r="33" spans="1:25" s="2" customFormat="1" ht="11.45" customHeight="1" x14ac:dyDescent="0.2">
      <c r="A33" s="95"/>
      <c r="B33" s="227"/>
      <c r="C33" s="197" t="s">
        <v>2861</v>
      </c>
      <c r="D33" s="227"/>
      <c r="E33" s="314" t="s">
        <v>1939</v>
      </c>
      <c r="F33" s="193"/>
      <c r="G33" s="193"/>
      <c r="H33" s="193"/>
      <c r="I33" s="314"/>
      <c r="J33" s="193"/>
      <c r="K33" s="193"/>
      <c r="L33" s="193"/>
      <c r="M33" s="233"/>
      <c r="N33" s="193"/>
      <c r="O33" s="235"/>
      <c r="P33" s="235"/>
      <c r="Q33" s="235"/>
      <c r="R33" s="235"/>
      <c r="S33" s="416" t="s">
        <v>119</v>
      </c>
      <c r="T33" s="111"/>
      <c r="U33" s="111"/>
      <c r="V33" s="111"/>
      <c r="W33" s="227"/>
      <c r="Y33" s="394">
        <v>0</v>
      </c>
    </row>
    <row r="34" spans="1:25" s="2" customFormat="1" ht="11.45" customHeight="1" x14ac:dyDescent="0.2">
      <c r="A34" s="95"/>
      <c r="B34" s="227"/>
      <c r="C34" s="999" t="s">
        <v>2431</v>
      </c>
      <c r="D34" s="1000"/>
      <c r="E34" s="1001" t="s">
        <v>1426</v>
      </c>
      <c r="F34" s="1002"/>
      <c r="G34" s="1002"/>
      <c r="H34" s="1002"/>
      <c r="I34" s="1003"/>
      <c r="J34" s="1002"/>
      <c r="K34" s="1002"/>
      <c r="L34" s="1002"/>
      <c r="M34" s="1225"/>
      <c r="N34" s="1002"/>
      <c r="O34" s="1005"/>
      <c r="P34" s="1005"/>
      <c r="Q34" s="1005"/>
      <c r="R34" s="235"/>
      <c r="S34" s="416" t="s">
        <v>119</v>
      </c>
      <c r="T34" s="1114">
        <v>7471599</v>
      </c>
      <c r="U34" s="34"/>
      <c r="V34" s="386"/>
      <c r="W34" s="227"/>
      <c r="Y34" s="394">
        <v>7471599</v>
      </c>
    </row>
    <row r="35" spans="1:25" s="2" customFormat="1" ht="11.45" customHeight="1" x14ac:dyDescent="0.2">
      <c r="A35" s="95"/>
      <c r="B35" s="227"/>
      <c r="C35" s="999" t="s">
        <v>2706</v>
      </c>
      <c r="D35" s="1000"/>
      <c r="E35" s="1001" t="s">
        <v>2492</v>
      </c>
      <c r="F35" s="1002"/>
      <c r="G35" s="1002"/>
      <c r="H35" s="1002"/>
      <c r="I35" s="1003"/>
      <c r="J35" s="1002"/>
      <c r="K35" s="1002"/>
      <c r="L35" s="1002"/>
      <c r="M35" s="1225"/>
      <c r="N35" s="1002"/>
      <c r="O35" s="1005"/>
      <c r="P35" s="1005"/>
      <c r="Q35" s="1005"/>
      <c r="R35" s="235"/>
      <c r="S35" s="416" t="s">
        <v>119</v>
      </c>
      <c r="T35" s="1114">
        <v>-60026</v>
      </c>
      <c r="U35" s="34"/>
      <c r="V35" s="1085"/>
      <c r="W35" s="227"/>
      <c r="Y35" s="394">
        <v>-60026</v>
      </c>
    </row>
    <row r="36" spans="1:25" s="2" customFormat="1" ht="11.45" customHeight="1" x14ac:dyDescent="0.2">
      <c r="A36" s="95"/>
      <c r="B36" s="227"/>
      <c r="C36" s="999" t="s">
        <v>2707</v>
      </c>
      <c r="D36" s="1000"/>
      <c r="E36" s="1001" t="s">
        <v>1134</v>
      </c>
      <c r="F36" s="1002"/>
      <c r="G36" s="1002"/>
      <c r="H36" s="1002"/>
      <c r="I36" s="1003"/>
      <c r="J36" s="1002"/>
      <c r="K36" s="1002"/>
      <c r="L36" s="1002"/>
      <c r="M36" s="1225"/>
      <c r="N36" s="1002"/>
      <c r="O36" s="1005"/>
      <c r="P36" s="1005"/>
      <c r="Q36" s="1005"/>
      <c r="R36" s="235"/>
      <c r="S36" s="416" t="s">
        <v>119</v>
      </c>
      <c r="T36" s="1114">
        <v>-9559915</v>
      </c>
      <c r="U36" s="34"/>
      <c r="V36" s="1085"/>
      <c r="W36" s="227"/>
      <c r="Y36" s="394">
        <v>-9559915</v>
      </c>
    </row>
    <row r="37" spans="1:25" s="2" customFormat="1" ht="11.45" customHeight="1" x14ac:dyDescent="0.2">
      <c r="A37" s="95"/>
      <c r="B37" s="227"/>
      <c r="C37" s="1280" t="s">
        <v>2708</v>
      </c>
      <c r="D37" s="1104"/>
      <c r="E37" s="1260" t="s">
        <v>2526</v>
      </c>
      <c r="F37" s="1105"/>
      <c r="G37" s="1105"/>
      <c r="H37" s="1105"/>
      <c r="I37" s="1281"/>
      <c r="J37" s="1105"/>
      <c r="K37" s="1105"/>
      <c r="L37" s="1105"/>
      <c r="M37" s="1294"/>
      <c r="N37" s="1105"/>
      <c r="O37" s="1295"/>
      <c r="P37" s="1295"/>
      <c r="Q37" s="1295"/>
      <c r="R37" s="235"/>
      <c r="S37" s="416" t="s">
        <v>119</v>
      </c>
      <c r="T37" s="1114">
        <v>4949064</v>
      </c>
      <c r="U37" s="34"/>
      <c r="V37" s="1092"/>
      <c r="W37" s="227"/>
      <c r="Y37" s="394"/>
    </row>
    <row r="38" spans="1:25" s="2" customFormat="1" ht="11.45" customHeight="1" x14ac:dyDescent="0.2">
      <c r="A38" s="95"/>
      <c r="B38" s="227"/>
      <c r="C38" s="1280" t="s">
        <v>2432</v>
      </c>
      <c r="D38" s="1000"/>
      <c r="E38" s="1260" t="s">
        <v>1433</v>
      </c>
      <c r="F38" s="1002"/>
      <c r="G38" s="1002"/>
      <c r="H38" s="1002"/>
      <c r="I38" s="1003"/>
      <c r="J38" s="1002"/>
      <c r="K38" s="1002"/>
      <c r="L38" s="1002"/>
      <c r="M38" s="1225"/>
      <c r="N38" s="1002"/>
      <c r="O38" s="1005"/>
      <c r="P38" s="1005"/>
      <c r="Q38" s="1005"/>
      <c r="R38" s="235"/>
      <c r="S38" s="416" t="s">
        <v>119</v>
      </c>
      <c r="T38" s="1304"/>
      <c r="U38" s="1292"/>
      <c r="V38" s="1292"/>
      <c r="W38" s="227"/>
      <c r="Y38" s="394"/>
    </row>
    <row r="39" spans="1:25" s="2" customFormat="1" ht="11.45" customHeight="1" x14ac:dyDescent="0.2">
      <c r="A39" s="95"/>
      <c r="B39" s="227"/>
      <c r="C39" s="1280" t="s">
        <v>2209</v>
      </c>
      <c r="D39" s="1000"/>
      <c r="E39" s="1290" t="s">
        <v>2528</v>
      </c>
      <c r="F39" s="1002"/>
      <c r="G39" s="1002"/>
      <c r="H39" s="1002"/>
      <c r="I39" s="1003" t="s">
        <v>1930</v>
      </c>
      <c r="J39" s="1002"/>
      <c r="K39" s="1002"/>
      <c r="L39" s="1002"/>
      <c r="M39" s="1296"/>
      <c r="N39" s="1105" t="s">
        <v>2877</v>
      </c>
      <c r="O39" s="878"/>
      <c r="P39" s="879"/>
      <c r="Q39" s="879"/>
      <c r="R39" s="235"/>
      <c r="S39" s="416" t="s">
        <v>119</v>
      </c>
      <c r="T39" s="1292"/>
      <c r="U39" s="1292"/>
      <c r="V39" s="1292"/>
      <c r="W39" s="227"/>
      <c r="Y39" s="394"/>
    </row>
    <row r="40" spans="1:25" s="2" customFormat="1" x14ac:dyDescent="0.2">
      <c r="A40" s="95"/>
      <c r="B40" s="227"/>
      <c r="C40" s="240" t="s">
        <v>1779</v>
      </c>
      <c r="D40" s="227"/>
      <c r="E40" s="194"/>
      <c r="F40" s="193"/>
      <c r="G40" s="193"/>
      <c r="H40" s="194"/>
      <c r="I40" s="194"/>
      <c r="J40" s="194"/>
      <c r="K40" s="194"/>
      <c r="L40" s="194"/>
      <c r="M40" s="233"/>
      <c r="N40" s="239"/>
      <c r="O40" s="235"/>
      <c r="P40" s="235"/>
      <c r="Q40" s="196" t="s">
        <v>2343</v>
      </c>
      <c r="R40" s="195" t="s">
        <v>2719</v>
      </c>
      <c r="S40" s="237"/>
      <c r="T40" s="334">
        <v>44680078</v>
      </c>
      <c r="U40" s="334">
        <v>6602423</v>
      </c>
      <c r="V40" s="334">
        <v>126924781</v>
      </c>
      <c r="W40" s="227"/>
      <c r="Y40" s="394">
        <v>178207282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848</v>
      </c>
      <c r="D43" s="234"/>
      <c r="E43" s="236" t="s">
        <v>2765</v>
      </c>
      <c r="F43" s="193"/>
      <c r="G43" s="193"/>
      <c r="H43" s="193"/>
      <c r="I43" s="236"/>
      <c r="J43" s="193"/>
      <c r="K43" s="193"/>
      <c r="L43" s="193"/>
      <c r="M43" s="233"/>
      <c r="N43" s="235"/>
      <c r="O43" s="239"/>
      <c r="P43" s="239"/>
      <c r="Q43" s="239"/>
      <c r="R43" s="239"/>
      <c r="S43" s="416" t="s">
        <v>119</v>
      </c>
      <c r="T43" s="111">
        <v>29083978</v>
      </c>
      <c r="U43" s="111">
        <v>31712940</v>
      </c>
      <c r="V43" s="111">
        <v>65665679</v>
      </c>
      <c r="W43" s="234"/>
      <c r="Y43" s="394">
        <v>126462597</v>
      </c>
    </row>
    <row r="44" spans="1:25" s="2" customFormat="1" ht="11.45" customHeight="1" x14ac:dyDescent="0.2">
      <c r="A44" s="95"/>
      <c r="B44" s="227"/>
      <c r="C44" s="197" t="s">
        <v>849</v>
      </c>
      <c r="D44" s="227"/>
      <c r="E44" s="236" t="s">
        <v>2927</v>
      </c>
      <c r="F44" s="193"/>
      <c r="G44" s="193"/>
      <c r="H44" s="193"/>
      <c r="I44" s="236"/>
      <c r="J44" s="193"/>
      <c r="K44" s="193"/>
      <c r="L44" s="193"/>
      <c r="M44" s="233"/>
      <c r="N44" s="193"/>
      <c r="O44" s="193"/>
      <c r="P44" s="193"/>
      <c r="Q44" s="193"/>
      <c r="R44" s="193"/>
      <c r="S44" s="416" t="s">
        <v>119</v>
      </c>
      <c r="T44" s="111">
        <v>4415501</v>
      </c>
      <c r="U44" s="111">
        <v>3611431</v>
      </c>
      <c r="V44" s="111">
        <v>18936689</v>
      </c>
      <c r="W44" s="227"/>
      <c r="Y44" s="394">
        <v>26963621</v>
      </c>
    </row>
    <row r="45" spans="1:25" s="2" customFormat="1" ht="11.45" customHeight="1" x14ac:dyDescent="0.2">
      <c r="A45" s="95"/>
      <c r="B45" s="227"/>
      <c r="C45" s="197" t="s">
        <v>2433</v>
      </c>
      <c r="D45" s="227"/>
      <c r="E45" s="236" t="s">
        <v>1851</v>
      </c>
      <c r="F45" s="193"/>
      <c r="G45" s="193"/>
      <c r="H45" s="193"/>
      <c r="I45" s="236"/>
      <c r="J45" s="193"/>
      <c r="K45" s="193"/>
      <c r="L45" s="193"/>
      <c r="M45" s="233"/>
      <c r="N45" s="193"/>
      <c r="O45" s="235"/>
      <c r="P45" s="235"/>
      <c r="Q45" s="235"/>
      <c r="R45" s="235"/>
      <c r="S45" s="416" t="s">
        <v>119</v>
      </c>
      <c r="T45" s="111"/>
      <c r="U45" s="111"/>
      <c r="V45" s="111"/>
      <c r="W45" s="227"/>
      <c r="Y45" s="394">
        <v>0</v>
      </c>
    </row>
    <row r="46" spans="1:25" s="2" customFormat="1" ht="11.45" customHeight="1" x14ac:dyDescent="0.2">
      <c r="A46" s="95"/>
      <c r="B46" s="227"/>
      <c r="C46" s="197" t="s">
        <v>2434</v>
      </c>
      <c r="D46" s="227"/>
      <c r="E46" s="236" t="s">
        <v>2604</v>
      </c>
      <c r="F46" s="193"/>
      <c r="G46" s="193"/>
      <c r="H46" s="193"/>
      <c r="I46" s="236"/>
      <c r="J46" s="193"/>
      <c r="K46" s="193"/>
      <c r="L46" s="193"/>
      <c r="M46" s="233"/>
      <c r="N46" s="193"/>
      <c r="O46" s="235"/>
      <c r="P46" s="235"/>
      <c r="Q46" s="235"/>
      <c r="R46" s="235"/>
      <c r="S46" s="416" t="s">
        <v>119</v>
      </c>
      <c r="T46" s="111"/>
      <c r="U46" s="111"/>
      <c r="V46" s="111"/>
      <c r="W46" s="227"/>
      <c r="Y46" s="394">
        <v>0</v>
      </c>
    </row>
    <row r="47" spans="1:25" s="2" customFormat="1" ht="11.45" customHeight="1" x14ac:dyDescent="0.2">
      <c r="A47" s="95"/>
      <c r="B47" s="227"/>
      <c r="C47" s="197" t="s">
        <v>2804</v>
      </c>
      <c r="D47" s="227"/>
      <c r="E47" s="236" t="s">
        <v>2906</v>
      </c>
      <c r="F47" s="193"/>
      <c r="G47" s="193"/>
      <c r="H47" s="193"/>
      <c r="I47" s="236"/>
      <c r="J47" s="193"/>
      <c r="K47" s="193"/>
      <c r="L47" s="193"/>
      <c r="M47" s="233"/>
      <c r="N47" s="193"/>
      <c r="O47" s="235"/>
      <c r="P47" s="235"/>
      <c r="Q47" s="235"/>
      <c r="R47" s="235"/>
      <c r="S47" s="416" t="s">
        <v>119</v>
      </c>
      <c r="T47" s="111"/>
      <c r="U47" s="111"/>
      <c r="V47" s="111"/>
      <c r="W47" s="227"/>
      <c r="Y47" s="394">
        <v>0</v>
      </c>
    </row>
    <row r="48" spans="1:25" s="2" customFormat="1" ht="11.45" customHeight="1" x14ac:dyDescent="0.2">
      <c r="A48" s="95"/>
      <c r="B48" s="227"/>
      <c r="C48" s="1280" t="s">
        <v>393</v>
      </c>
      <c r="D48" s="227"/>
      <c r="E48" s="1260" t="s">
        <v>1433</v>
      </c>
      <c r="F48" s="1002"/>
      <c r="G48" s="1002"/>
      <c r="H48" s="1002"/>
      <c r="I48" s="1003"/>
      <c r="J48" s="1002"/>
      <c r="K48" s="1002"/>
      <c r="L48" s="1002"/>
      <c r="M48" s="1225"/>
      <c r="N48" s="1002"/>
      <c r="O48" s="1005"/>
      <c r="P48" s="1005"/>
      <c r="Q48" s="1005"/>
      <c r="R48" s="235"/>
      <c r="S48" s="416" t="s">
        <v>119</v>
      </c>
      <c r="T48" s="1304"/>
      <c r="U48" s="1292"/>
      <c r="V48" s="1292"/>
      <c r="W48" s="227"/>
      <c r="Y48" s="394"/>
    </row>
    <row r="49" spans="1:25" s="2" customFormat="1" ht="11.45" customHeight="1" x14ac:dyDescent="0.2">
      <c r="A49" s="95"/>
      <c r="B49" s="227"/>
      <c r="C49" s="1280" t="s">
        <v>2210</v>
      </c>
      <c r="D49" s="227"/>
      <c r="E49" s="1290" t="s">
        <v>2528</v>
      </c>
      <c r="F49" s="1002"/>
      <c r="G49" s="1002"/>
      <c r="H49" s="1002"/>
      <c r="I49" s="1003" t="s">
        <v>1930</v>
      </c>
      <c r="J49" s="1002"/>
      <c r="K49" s="1002"/>
      <c r="L49" s="1002"/>
      <c r="M49" s="1296"/>
      <c r="N49" s="1105" t="s">
        <v>2877</v>
      </c>
      <c r="O49" s="878"/>
      <c r="P49" s="879"/>
      <c r="Q49" s="879"/>
      <c r="R49" s="235"/>
      <c r="S49" s="416" t="s">
        <v>119</v>
      </c>
      <c r="T49" s="1292"/>
      <c r="U49" s="1292"/>
      <c r="V49" s="1292"/>
      <c r="W49" s="227"/>
      <c r="Y49" s="394"/>
    </row>
    <row r="50" spans="1:25" s="2" customFormat="1" x14ac:dyDescent="0.2">
      <c r="A50" s="95"/>
      <c r="B50" s="227"/>
      <c r="C50" s="240" t="s">
        <v>1780</v>
      </c>
      <c r="D50" s="227"/>
      <c r="E50" s="194"/>
      <c r="F50" s="193"/>
      <c r="G50" s="193"/>
      <c r="H50" s="194"/>
      <c r="I50" s="194"/>
      <c r="J50" s="194"/>
      <c r="K50" s="194"/>
      <c r="L50" s="194"/>
      <c r="M50" s="233"/>
      <c r="N50" s="239"/>
      <c r="O50" s="235"/>
      <c r="P50" s="235"/>
      <c r="Q50" s="196" t="s">
        <v>2817</v>
      </c>
      <c r="R50" s="195"/>
      <c r="S50" s="237"/>
      <c r="T50" s="334">
        <v>33499479</v>
      </c>
      <c r="U50" s="334">
        <v>35324371</v>
      </c>
      <c r="V50" s="334">
        <v>84602368</v>
      </c>
      <c r="W50" s="227"/>
      <c r="Y50" s="394">
        <v>153426218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508</v>
      </c>
      <c r="D52" s="227"/>
      <c r="E52" s="194" t="s">
        <v>2178</v>
      </c>
      <c r="F52" s="193"/>
      <c r="G52" s="193"/>
      <c r="H52" s="194"/>
      <c r="I52" s="194"/>
      <c r="J52" s="194"/>
      <c r="K52" s="194"/>
      <c r="L52" s="194"/>
      <c r="M52" s="233"/>
      <c r="N52" s="235"/>
      <c r="O52" s="235"/>
      <c r="P52" s="235"/>
      <c r="Q52" s="235"/>
      <c r="R52" s="235"/>
      <c r="S52" s="416" t="s">
        <v>119</v>
      </c>
      <c r="T52" s="364">
        <v>45098115</v>
      </c>
      <c r="U52" s="364">
        <v>82381316</v>
      </c>
      <c r="V52" s="364">
        <v>296290329</v>
      </c>
      <c r="W52" s="227"/>
      <c r="Y52" s="394">
        <v>423769760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825</v>
      </c>
      <c r="U55" s="10" t="s">
        <v>826</v>
      </c>
      <c r="V55" s="10" t="s">
        <v>383</v>
      </c>
      <c r="W55" s="227"/>
      <c r="Y55" s="227"/>
    </row>
    <row r="56" spans="1:25" s="2" customFormat="1" hidden="1" x14ac:dyDescent="0.2">
      <c r="A56" s="95" t="s">
        <v>2084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2849</v>
      </c>
      <c r="U58" s="38" t="s">
        <v>2849</v>
      </c>
      <c r="V58" s="38" t="s">
        <v>2849</v>
      </c>
      <c r="W58" s="227"/>
      <c r="Y58" s="227"/>
    </row>
    <row r="59" spans="1:25" s="2" customFormat="1" ht="10.35" customHeight="1" x14ac:dyDescent="0.2">
      <c r="A59" s="95"/>
      <c r="B59" s="227"/>
      <c r="C59" s="197" t="s">
        <v>2815</v>
      </c>
      <c r="D59" s="227"/>
      <c r="E59" s="236" t="s">
        <v>320</v>
      </c>
      <c r="F59" s="193"/>
      <c r="G59" s="193"/>
      <c r="H59" s="193"/>
      <c r="I59" s="236"/>
      <c r="J59" s="193"/>
      <c r="K59" s="193"/>
      <c r="L59" s="195"/>
      <c r="M59" s="228"/>
      <c r="N59" s="235"/>
      <c r="O59" s="235"/>
      <c r="P59" s="235"/>
      <c r="Q59" s="235"/>
      <c r="R59" s="235"/>
      <c r="S59" s="416" t="s">
        <v>119</v>
      </c>
      <c r="T59" s="1086"/>
      <c r="U59" s="118"/>
      <c r="V59" s="118">
        <v>50561829</v>
      </c>
      <c r="W59" s="227"/>
      <c r="Y59" s="394">
        <v>50561829</v>
      </c>
    </row>
    <row r="60" spans="1:25" s="2" customFormat="1" ht="10.35" customHeight="1" x14ac:dyDescent="0.2">
      <c r="A60" s="95"/>
      <c r="B60" s="227"/>
      <c r="C60" s="197" t="s">
        <v>109</v>
      </c>
      <c r="D60" s="227"/>
      <c r="E60" s="236" t="s">
        <v>1841</v>
      </c>
      <c r="F60" s="193"/>
      <c r="G60" s="193"/>
      <c r="H60" s="193"/>
      <c r="I60" s="236"/>
      <c r="J60" s="193"/>
      <c r="K60" s="193"/>
      <c r="L60" s="195"/>
      <c r="M60" s="227"/>
      <c r="N60" s="193"/>
      <c r="O60" s="235"/>
      <c r="P60" s="235"/>
      <c r="Q60" s="235"/>
      <c r="R60" s="235"/>
      <c r="S60" s="416" t="s">
        <v>119</v>
      </c>
      <c r="T60" s="1089"/>
      <c r="U60" s="111"/>
      <c r="V60" s="111">
        <v>2192206</v>
      </c>
      <c r="W60" s="227"/>
      <c r="Y60" s="394">
        <v>2192206</v>
      </c>
    </row>
    <row r="61" spans="1:25" s="2" customFormat="1" ht="10.35" customHeight="1" x14ac:dyDescent="0.2">
      <c r="A61" s="95"/>
      <c r="B61" s="227"/>
      <c r="C61" s="197"/>
      <c r="D61" s="227"/>
      <c r="E61" s="236" t="s">
        <v>1124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1905</v>
      </c>
      <c r="D62" s="227"/>
      <c r="E62" s="314" t="s">
        <v>2743</v>
      </c>
      <c r="F62" s="193"/>
      <c r="G62" s="193"/>
      <c r="H62" s="193"/>
      <c r="I62" s="314"/>
      <c r="J62" s="193"/>
      <c r="K62" s="193"/>
      <c r="L62" s="195"/>
      <c r="M62" s="228"/>
      <c r="N62" s="235"/>
      <c r="O62" s="235"/>
      <c r="P62" s="235"/>
      <c r="Q62" s="235"/>
      <c r="R62" s="235"/>
      <c r="S62" s="416" t="s">
        <v>119</v>
      </c>
      <c r="T62" s="1086"/>
      <c r="U62" s="111"/>
      <c r="V62" s="111"/>
      <c r="W62" s="227"/>
      <c r="Y62" s="394">
        <v>0</v>
      </c>
    </row>
    <row r="63" spans="1:25" s="401" customFormat="1" ht="10.35" customHeight="1" x14ac:dyDescent="0.2">
      <c r="A63" s="95"/>
      <c r="B63" s="234"/>
      <c r="C63" s="197" t="s">
        <v>1906</v>
      </c>
      <c r="D63" s="234"/>
      <c r="E63" s="314" t="s">
        <v>824</v>
      </c>
      <c r="F63" s="193"/>
      <c r="G63" s="193"/>
      <c r="H63" s="193"/>
      <c r="I63" s="314"/>
      <c r="J63" s="193"/>
      <c r="K63" s="193"/>
      <c r="L63" s="195"/>
      <c r="M63" s="228"/>
      <c r="N63" s="235"/>
      <c r="O63" s="239"/>
      <c r="P63" s="239"/>
      <c r="Q63" s="239"/>
      <c r="R63" s="239"/>
      <c r="S63" s="416" t="s">
        <v>119</v>
      </c>
      <c r="T63" s="1088"/>
      <c r="U63" s="111"/>
      <c r="V63" s="111"/>
      <c r="W63" s="234"/>
      <c r="Y63" s="394">
        <v>0</v>
      </c>
    </row>
    <row r="64" spans="1:25" s="2" customFormat="1" ht="10.35" customHeight="1" x14ac:dyDescent="0.2">
      <c r="A64" s="95"/>
      <c r="B64" s="227"/>
      <c r="C64" s="197" t="s">
        <v>2212</v>
      </c>
      <c r="D64" s="227"/>
      <c r="E64" s="236" t="s">
        <v>2844</v>
      </c>
      <c r="F64" s="193"/>
      <c r="G64" s="193"/>
      <c r="H64" s="193"/>
      <c r="I64" s="236"/>
      <c r="J64" s="193"/>
      <c r="K64" s="193"/>
      <c r="L64" s="195"/>
      <c r="M64" s="227"/>
      <c r="N64" s="193"/>
      <c r="O64" s="193"/>
      <c r="P64" s="193"/>
      <c r="Q64" s="193"/>
      <c r="R64" s="193"/>
      <c r="S64" s="416" t="s">
        <v>119</v>
      </c>
      <c r="T64" s="1088"/>
      <c r="U64" s="111"/>
      <c r="V64" s="111">
        <v>22189869</v>
      </c>
      <c r="W64" s="227"/>
      <c r="Y64" s="394">
        <v>22189869</v>
      </c>
    </row>
    <row r="65" spans="1:25" s="2" customFormat="1" ht="10.35" customHeight="1" x14ac:dyDescent="0.2">
      <c r="A65" s="95"/>
      <c r="B65" s="227"/>
      <c r="C65" s="197" t="s">
        <v>2213</v>
      </c>
      <c r="D65" s="227"/>
      <c r="E65" s="236" t="s">
        <v>1301</v>
      </c>
      <c r="F65" s="193"/>
      <c r="G65" s="193"/>
      <c r="H65" s="193"/>
      <c r="I65" s="236"/>
      <c r="J65" s="193"/>
      <c r="K65" s="193"/>
      <c r="L65" s="195"/>
      <c r="M65" s="228"/>
      <c r="N65" s="235"/>
      <c r="O65" s="235"/>
      <c r="P65" s="235"/>
      <c r="Q65" s="235"/>
      <c r="R65" s="235"/>
      <c r="S65" s="416" t="s">
        <v>119</v>
      </c>
      <c r="T65" s="1088"/>
      <c r="U65" s="111"/>
      <c r="V65" s="111">
        <v>9459043</v>
      </c>
      <c r="W65" s="227"/>
      <c r="Y65" s="394">
        <v>9459043</v>
      </c>
    </row>
    <row r="66" spans="1:25" s="2" customFormat="1" ht="10.35" customHeight="1" x14ac:dyDescent="0.2">
      <c r="A66" s="95"/>
      <c r="B66" s="227"/>
      <c r="C66" s="197" t="s">
        <v>2214</v>
      </c>
      <c r="D66" s="227"/>
      <c r="E66" s="236" t="s">
        <v>2071</v>
      </c>
      <c r="F66" s="193"/>
      <c r="G66" s="193"/>
      <c r="H66" s="193"/>
      <c r="I66" s="236"/>
      <c r="J66" s="193"/>
      <c r="K66" s="193"/>
      <c r="L66" s="195"/>
      <c r="M66" s="228"/>
      <c r="N66" s="235"/>
      <c r="O66" s="235"/>
      <c r="P66" s="235"/>
      <c r="Q66" s="235"/>
      <c r="R66" s="235"/>
      <c r="S66" s="416" t="s">
        <v>119</v>
      </c>
      <c r="T66" s="1088"/>
      <c r="U66" s="111"/>
      <c r="V66" s="111">
        <v>176857</v>
      </c>
      <c r="W66" s="227"/>
      <c r="Y66" s="394">
        <v>176857</v>
      </c>
    </row>
    <row r="67" spans="1:25" s="2" customFormat="1" ht="10.35" customHeight="1" x14ac:dyDescent="0.2">
      <c r="A67" s="95"/>
      <c r="B67" s="227"/>
      <c r="C67" s="197" t="s">
        <v>2215</v>
      </c>
      <c r="D67" s="227"/>
      <c r="E67" s="236" t="s">
        <v>2261</v>
      </c>
      <c r="F67" s="193"/>
      <c r="G67" s="193"/>
      <c r="H67" s="193"/>
      <c r="I67" s="236"/>
      <c r="J67" s="193"/>
      <c r="K67" s="193"/>
      <c r="L67" s="195"/>
      <c r="M67" s="228"/>
      <c r="N67" s="235"/>
      <c r="O67" s="235"/>
      <c r="P67" s="235"/>
      <c r="Q67" s="235"/>
      <c r="R67" s="235"/>
      <c r="S67" s="416" t="s">
        <v>119</v>
      </c>
      <c r="T67" s="1088"/>
      <c r="U67" s="111"/>
      <c r="V67" s="111">
        <v>28936337</v>
      </c>
      <c r="W67" s="227"/>
      <c r="Y67" s="394">
        <v>28936337</v>
      </c>
    </row>
    <row r="68" spans="1:25" s="2" customFormat="1" ht="10.35" customHeight="1" x14ac:dyDescent="0.2">
      <c r="A68" s="95"/>
      <c r="B68" s="227"/>
      <c r="C68" s="197" t="s">
        <v>2216</v>
      </c>
      <c r="D68" s="227"/>
      <c r="E68" s="236" t="s">
        <v>2898</v>
      </c>
      <c r="F68" s="193"/>
      <c r="G68" s="193"/>
      <c r="H68" s="193"/>
      <c r="I68" s="236"/>
      <c r="J68" s="193"/>
      <c r="K68" s="193"/>
      <c r="L68" s="195"/>
      <c r="M68" s="228"/>
      <c r="N68" s="235"/>
      <c r="O68" s="235"/>
      <c r="P68" s="235"/>
      <c r="Q68" s="235"/>
      <c r="R68" s="235"/>
      <c r="S68" s="416" t="s">
        <v>119</v>
      </c>
      <c r="T68" s="1088"/>
      <c r="U68" s="111"/>
      <c r="V68" s="111">
        <v>6759094</v>
      </c>
      <c r="W68" s="227"/>
      <c r="Y68" s="394">
        <v>6759094</v>
      </c>
    </row>
    <row r="69" spans="1:25" s="2" customFormat="1" ht="10.35" customHeight="1" x14ac:dyDescent="0.2">
      <c r="A69" s="95"/>
      <c r="B69" s="227"/>
      <c r="C69" s="197" t="s">
        <v>2218</v>
      </c>
      <c r="D69" s="227"/>
      <c r="E69" s="236" t="s">
        <v>68</v>
      </c>
      <c r="F69" s="193"/>
      <c r="G69" s="193"/>
      <c r="H69" s="193"/>
      <c r="I69" s="236"/>
      <c r="J69" s="193"/>
      <c r="K69" s="193"/>
      <c r="L69" s="195"/>
      <c r="M69" s="228"/>
      <c r="N69" s="235"/>
      <c r="O69" s="235"/>
      <c r="P69" s="235"/>
      <c r="Q69" s="235"/>
      <c r="R69" s="235"/>
      <c r="S69" s="416" t="s">
        <v>119</v>
      </c>
      <c r="T69" s="1088"/>
      <c r="U69" s="111"/>
      <c r="V69" s="111"/>
      <c r="W69" s="227"/>
      <c r="Y69" s="394">
        <v>0</v>
      </c>
    </row>
    <row r="70" spans="1:25" s="2" customFormat="1" ht="10.35" customHeight="1" x14ac:dyDescent="0.2">
      <c r="A70" s="95"/>
      <c r="B70" s="227"/>
      <c r="C70" s="197" t="s">
        <v>2221</v>
      </c>
      <c r="D70" s="227"/>
      <c r="E70" s="236" t="s">
        <v>1850</v>
      </c>
      <c r="F70" s="193"/>
      <c r="G70" s="193"/>
      <c r="H70" s="193"/>
      <c r="I70" s="236"/>
      <c r="J70" s="193"/>
      <c r="K70" s="193"/>
      <c r="L70" s="195"/>
      <c r="M70" s="228"/>
      <c r="N70" s="235"/>
      <c r="O70" s="235"/>
      <c r="P70" s="235"/>
      <c r="Q70" s="235"/>
      <c r="R70" s="235"/>
      <c r="S70" s="416" t="s">
        <v>119</v>
      </c>
      <c r="T70" s="1088"/>
      <c r="U70" s="111"/>
      <c r="V70" s="111"/>
      <c r="W70" s="227"/>
      <c r="Y70" s="394">
        <v>0</v>
      </c>
    </row>
    <row r="71" spans="1:25" s="2" customFormat="1" ht="10.35" customHeight="1" x14ac:dyDescent="0.2">
      <c r="A71" s="95"/>
      <c r="B71" s="227"/>
      <c r="C71" s="197" t="s">
        <v>2222</v>
      </c>
      <c r="D71" s="227"/>
      <c r="E71" s="236" t="s">
        <v>2481</v>
      </c>
      <c r="F71" s="193"/>
      <c r="G71" s="193"/>
      <c r="H71" s="193"/>
      <c r="I71" s="236"/>
      <c r="J71" s="193"/>
      <c r="K71" s="193"/>
      <c r="L71" s="195"/>
      <c r="M71" s="228"/>
      <c r="N71" s="235"/>
      <c r="O71" s="235"/>
      <c r="P71" s="235"/>
      <c r="Q71" s="235"/>
      <c r="R71" s="235"/>
      <c r="S71" s="416" t="s">
        <v>119</v>
      </c>
      <c r="T71" s="1088"/>
      <c r="U71" s="111"/>
      <c r="V71" s="111"/>
      <c r="W71" s="227"/>
      <c r="Y71" s="394">
        <v>0</v>
      </c>
    </row>
    <row r="72" spans="1:25" s="2" customFormat="1" ht="10.35" customHeight="1" x14ac:dyDescent="0.2">
      <c r="A72" s="95"/>
      <c r="B72" s="227"/>
      <c r="C72" s="197" t="s">
        <v>2223</v>
      </c>
      <c r="D72" s="227"/>
      <c r="E72" s="236" t="s">
        <v>2478</v>
      </c>
      <c r="F72" s="193"/>
      <c r="G72" s="193"/>
      <c r="H72" s="193"/>
      <c r="I72" s="236"/>
      <c r="J72" s="193"/>
      <c r="K72" s="193"/>
      <c r="L72" s="195"/>
      <c r="M72" s="228"/>
      <c r="N72" s="235"/>
      <c r="O72" s="235"/>
      <c r="P72" s="235"/>
      <c r="Q72" s="235"/>
      <c r="R72" s="235"/>
      <c r="S72" s="416" t="s">
        <v>119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2899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1600</v>
      </c>
      <c r="F75" s="193"/>
      <c r="G75" s="193"/>
      <c r="H75" s="193"/>
      <c r="I75" s="314"/>
      <c r="J75" s="193"/>
      <c r="K75" s="193"/>
      <c r="L75" s="195"/>
      <c r="M75" s="227"/>
      <c r="N75" s="193"/>
      <c r="O75" s="193"/>
      <c r="P75" s="193"/>
      <c r="Q75" s="193"/>
      <c r="R75" s="193"/>
      <c r="S75" s="416" t="s">
        <v>119</v>
      </c>
      <c r="T75" s="1086"/>
      <c r="U75" s="111">
        <v>3949265</v>
      </c>
      <c r="V75" s="111">
        <v>79898</v>
      </c>
      <c r="W75" s="227"/>
      <c r="Y75" s="394">
        <v>4029163</v>
      </c>
    </row>
    <row r="76" spans="1:25" s="2" customFormat="1" ht="10.35" customHeight="1" x14ac:dyDescent="0.2">
      <c r="A76" s="95"/>
      <c r="B76" s="227"/>
      <c r="C76" s="197">
        <v>5210</v>
      </c>
      <c r="D76" s="227"/>
      <c r="E76" s="314" t="s">
        <v>1135</v>
      </c>
      <c r="F76" s="193"/>
      <c r="G76" s="193"/>
      <c r="H76" s="193"/>
      <c r="I76" s="314"/>
      <c r="J76" s="193"/>
      <c r="K76" s="193"/>
      <c r="L76" s="195"/>
      <c r="M76" s="228"/>
      <c r="N76" s="235"/>
      <c r="O76" s="239"/>
      <c r="P76" s="239"/>
      <c r="Q76" s="193"/>
      <c r="R76" s="193"/>
      <c r="S76" s="416" t="s">
        <v>119</v>
      </c>
      <c r="T76" s="1089"/>
      <c r="U76" s="111"/>
      <c r="V76" s="111">
        <v>19983</v>
      </c>
      <c r="W76" s="227"/>
      <c r="Y76" s="394">
        <v>19983</v>
      </c>
    </row>
    <row r="77" spans="1:25" s="2" customFormat="1" ht="10.35" customHeight="1" x14ac:dyDescent="0.2">
      <c r="A77" s="95"/>
      <c r="B77" s="227"/>
      <c r="C77" s="197"/>
      <c r="D77" s="227"/>
      <c r="E77" s="314" t="s">
        <v>2727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2764</v>
      </c>
      <c r="F78" s="193"/>
      <c r="G78" s="193"/>
      <c r="H78" s="235"/>
      <c r="I78" s="852"/>
      <c r="J78" s="193"/>
      <c r="K78" s="193"/>
      <c r="L78" s="195"/>
      <c r="M78" s="228"/>
      <c r="N78" s="235"/>
      <c r="O78" s="193"/>
      <c r="P78" s="193"/>
      <c r="Q78" s="193"/>
      <c r="R78" s="193"/>
      <c r="S78" s="416" t="s">
        <v>119</v>
      </c>
      <c r="T78" s="1086"/>
      <c r="U78" s="111"/>
      <c r="V78" s="111">
        <v>583366</v>
      </c>
      <c r="W78" s="227"/>
      <c r="Y78" s="394">
        <v>583366</v>
      </c>
    </row>
    <row r="79" spans="1:25" s="2" customFormat="1" ht="10.35" customHeight="1" x14ac:dyDescent="0.2">
      <c r="A79" s="95"/>
      <c r="B79" s="227"/>
      <c r="C79" s="999">
        <v>5220</v>
      </c>
      <c r="D79" s="1000"/>
      <c r="E79" s="1258" t="s">
        <v>2509</v>
      </c>
      <c r="F79" s="1002"/>
      <c r="G79" s="1002"/>
      <c r="H79" s="1002"/>
      <c r="I79" s="1258"/>
      <c r="J79" s="1002"/>
      <c r="K79" s="1002"/>
      <c r="L79" s="1006"/>
      <c r="M79" s="1000"/>
      <c r="N79" s="1002"/>
      <c r="O79" s="1002"/>
      <c r="P79" s="1002"/>
      <c r="Q79" s="1002"/>
      <c r="R79" s="193"/>
      <c r="S79" s="416" t="s">
        <v>119</v>
      </c>
      <c r="T79" s="1089"/>
      <c r="U79" s="1114"/>
      <c r="V79" s="1114">
        <v>771359</v>
      </c>
      <c r="W79" s="227"/>
      <c r="Y79" s="394">
        <v>771359</v>
      </c>
    </row>
    <row r="80" spans="1:25" s="2" customFormat="1" ht="10.35" customHeight="1" x14ac:dyDescent="0.2">
      <c r="A80" s="95"/>
      <c r="B80" s="227"/>
      <c r="C80" s="197"/>
      <c r="D80" s="227"/>
      <c r="E80" s="314" t="s">
        <v>1073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2497</v>
      </c>
      <c r="F81" s="193"/>
      <c r="G81" s="193"/>
      <c r="H81" s="235"/>
      <c r="I81" s="852"/>
      <c r="J81" s="193"/>
      <c r="K81" s="193"/>
      <c r="L81" s="195"/>
      <c r="M81" s="228"/>
      <c r="N81" s="235"/>
      <c r="O81" s="235"/>
      <c r="P81" s="235"/>
      <c r="Q81" s="193"/>
      <c r="R81" s="193"/>
      <c r="S81" s="416" t="s">
        <v>119</v>
      </c>
      <c r="T81" s="1086"/>
      <c r="U81" s="111"/>
      <c r="V81" s="111"/>
      <c r="W81" s="227"/>
      <c r="Y81" s="394">
        <v>0</v>
      </c>
    </row>
    <row r="82" spans="1:25" s="2" customFormat="1" ht="10.35" customHeight="1" x14ac:dyDescent="0.2">
      <c r="A82" s="95"/>
      <c r="B82" s="227"/>
      <c r="C82" s="197">
        <v>5230</v>
      </c>
      <c r="D82" s="227"/>
      <c r="E82" s="852" t="s">
        <v>2475</v>
      </c>
      <c r="F82" s="193"/>
      <c r="G82" s="193"/>
      <c r="H82" s="235"/>
      <c r="I82" s="852"/>
      <c r="J82" s="193"/>
      <c r="K82" s="193"/>
      <c r="L82" s="195"/>
      <c r="M82" s="228"/>
      <c r="N82" s="235"/>
      <c r="O82" s="235"/>
      <c r="P82" s="235"/>
      <c r="Q82" s="193"/>
      <c r="R82" s="193"/>
      <c r="S82" s="416" t="s">
        <v>119</v>
      </c>
      <c r="T82" s="1088"/>
      <c r="U82" s="111"/>
      <c r="V82" s="111"/>
      <c r="W82" s="227"/>
      <c r="Y82" s="394">
        <v>0</v>
      </c>
    </row>
    <row r="83" spans="1:25" s="2" customFormat="1" ht="10.35" customHeight="1" x14ac:dyDescent="0.2">
      <c r="A83" s="95"/>
      <c r="B83" s="227"/>
      <c r="C83" s="197">
        <v>5235</v>
      </c>
      <c r="D83" s="227"/>
      <c r="E83" s="852" t="s">
        <v>2023</v>
      </c>
      <c r="F83" s="193"/>
      <c r="G83" s="193"/>
      <c r="H83" s="235"/>
      <c r="I83" s="852"/>
      <c r="J83" s="193"/>
      <c r="K83" s="193"/>
      <c r="L83" s="195"/>
      <c r="M83" s="228"/>
      <c r="N83" s="235"/>
      <c r="O83" s="235"/>
      <c r="P83" s="235"/>
      <c r="Q83" s="193"/>
      <c r="R83" s="193"/>
      <c r="S83" s="416" t="s">
        <v>119</v>
      </c>
      <c r="T83" s="1088"/>
      <c r="U83" s="111"/>
      <c r="V83" s="111"/>
      <c r="W83" s="227"/>
      <c r="Y83" s="394">
        <v>0</v>
      </c>
    </row>
    <row r="84" spans="1:25" s="2" customFormat="1" ht="10.35" customHeight="1" x14ac:dyDescent="0.2">
      <c r="A84" s="95"/>
      <c r="B84" s="227"/>
      <c r="C84" s="197">
        <v>5240</v>
      </c>
      <c r="D84" s="227"/>
      <c r="E84" s="852" t="s">
        <v>338</v>
      </c>
      <c r="F84" s="193"/>
      <c r="G84" s="193"/>
      <c r="H84" s="235"/>
      <c r="I84" s="852"/>
      <c r="J84" s="193"/>
      <c r="K84" s="193"/>
      <c r="L84" s="195"/>
      <c r="M84" s="228"/>
      <c r="N84" s="235"/>
      <c r="O84" s="235"/>
      <c r="P84" s="235"/>
      <c r="Q84" s="193"/>
      <c r="R84" s="193"/>
      <c r="S84" s="416" t="s">
        <v>119</v>
      </c>
      <c r="T84" s="1088"/>
      <c r="U84" s="111"/>
      <c r="V84" s="111">
        <v>25097</v>
      </c>
      <c r="W84" s="227"/>
      <c r="Y84" s="394">
        <v>25097</v>
      </c>
    </row>
    <row r="85" spans="1:25" s="2" customFormat="1" ht="10.35" customHeight="1" x14ac:dyDescent="0.2">
      <c r="A85" s="95"/>
      <c r="B85" s="227"/>
      <c r="C85" s="197">
        <v>5245</v>
      </c>
      <c r="D85" s="227"/>
      <c r="E85" s="852" t="s">
        <v>1072</v>
      </c>
      <c r="F85" s="193"/>
      <c r="G85" s="193"/>
      <c r="H85" s="235"/>
      <c r="I85" s="852"/>
      <c r="J85" s="193"/>
      <c r="K85" s="193"/>
      <c r="L85" s="195"/>
      <c r="M85" s="228"/>
      <c r="N85" s="235"/>
      <c r="O85" s="235"/>
      <c r="P85" s="235"/>
      <c r="Q85" s="193"/>
      <c r="R85" s="193"/>
      <c r="S85" s="416" t="s">
        <v>119</v>
      </c>
      <c r="T85" s="1088"/>
      <c r="U85" s="111"/>
      <c r="V85" s="111"/>
      <c r="W85" s="227"/>
      <c r="Y85" s="394">
        <v>0</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119</v>
      </c>
      <c r="T86" s="1088"/>
      <c r="U86" s="111"/>
      <c r="V86" s="111"/>
      <c r="W86" s="227"/>
      <c r="Y86" s="394">
        <v>0</v>
      </c>
    </row>
    <row r="87" spans="1:25" s="2" customFormat="1" ht="10.35" customHeight="1" x14ac:dyDescent="0.2">
      <c r="A87" s="95"/>
      <c r="B87" s="227"/>
      <c r="C87" s="197">
        <v>5255</v>
      </c>
      <c r="D87" s="227"/>
      <c r="E87" s="314" t="s">
        <v>1492</v>
      </c>
      <c r="F87" s="193"/>
      <c r="G87" s="193"/>
      <c r="H87" s="193"/>
      <c r="I87" s="314"/>
      <c r="J87" s="193"/>
      <c r="K87" s="193"/>
      <c r="L87" s="195"/>
      <c r="M87" s="228"/>
      <c r="N87" s="235"/>
      <c r="O87" s="235"/>
      <c r="P87" s="235"/>
      <c r="Q87" s="193"/>
      <c r="R87" s="193"/>
      <c r="S87" s="416" t="s">
        <v>119</v>
      </c>
      <c r="T87" s="1088"/>
      <c r="U87" s="111">
        <v>166202</v>
      </c>
      <c r="V87" s="111">
        <v>3700945</v>
      </c>
      <c r="W87" s="227"/>
      <c r="Y87" s="394">
        <v>3867147</v>
      </c>
    </row>
    <row r="88" spans="1:25" s="2" customFormat="1" ht="10.35" customHeight="1" x14ac:dyDescent="0.2">
      <c r="A88" s="95"/>
      <c r="B88" s="227"/>
      <c r="C88" s="197">
        <v>5260</v>
      </c>
      <c r="D88" s="227"/>
      <c r="E88" s="314" t="s">
        <v>102</v>
      </c>
      <c r="F88" s="193"/>
      <c r="G88" s="193"/>
      <c r="H88" s="193"/>
      <c r="I88" s="314"/>
      <c r="J88" s="193"/>
      <c r="K88" s="193"/>
      <c r="L88" s="195"/>
      <c r="M88" s="228"/>
      <c r="N88" s="235"/>
      <c r="O88" s="235"/>
      <c r="P88" s="235"/>
      <c r="Q88" s="193"/>
      <c r="R88" s="193"/>
      <c r="S88" s="416" t="s">
        <v>119</v>
      </c>
      <c r="T88" s="1089"/>
      <c r="U88" s="111"/>
      <c r="V88" s="111">
        <v>309357</v>
      </c>
      <c r="W88" s="227"/>
      <c r="Y88" s="394">
        <v>309357</v>
      </c>
    </row>
    <row r="89" spans="1:25" s="2" customFormat="1" ht="10.35" customHeight="1" x14ac:dyDescent="0.2">
      <c r="A89" s="95"/>
      <c r="B89" s="227"/>
      <c r="C89" s="197"/>
      <c r="D89" s="227"/>
      <c r="E89" s="314" t="s">
        <v>566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292</v>
      </c>
      <c r="F90" s="193"/>
      <c r="G90" s="193"/>
      <c r="H90" s="235"/>
      <c r="I90" s="852"/>
      <c r="J90" s="193"/>
      <c r="K90" s="193"/>
      <c r="L90" s="195"/>
      <c r="M90" s="228"/>
      <c r="N90" s="235"/>
      <c r="O90" s="235"/>
      <c r="P90" s="239"/>
      <c r="Q90" s="193"/>
      <c r="R90" s="193"/>
      <c r="S90" s="416" t="s">
        <v>119</v>
      </c>
      <c r="T90" s="1086"/>
      <c r="U90" s="111"/>
      <c r="V90" s="111">
        <v>1302557</v>
      </c>
      <c r="W90" s="234"/>
      <c r="Y90" s="394">
        <v>1302557</v>
      </c>
    </row>
    <row r="91" spans="1:25" s="894" customFormat="1" ht="10.35" customHeight="1" x14ac:dyDescent="0.2">
      <c r="A91" s="891"/>
      <c r="B91" s="877"/>
      <c r="C91" s="999" t="s">
        <v>2386</v>
      </c>
      <c r="D91" s="1000"/>
      <c r="E91" s="1004" t="s">
        <v>1543</v>
      </c>
      <c r="F91" s="1002"/>
      <c r="G91" s="1002"/>
      <c r="H91" s="1005"/>
      <c r="I91" s="1004"/>
      <c r="J91" s="1002"/>
      <c r="K91" s="1002"/>
      <c r="L91" s="1006"/>
      <c r="M91" s="1007"/>
      <c r="N91" s="1005"/>
      <c r="O91" s="1005"/>
      <c r="P91" s="1002"/>
      <c r="Q91" s="878"/>
      <c r="R91" s="878"/>
      <c r="S91" s="893" t="s">
        <v>119</v>
      </c>
      <c r="T91" s="1087"/>
      <c r="U91" s="1114"/>
      <c r="V91" s="1114">
        <v>0</v>
      </c>
      <c r="W91" s="877"/>
      <c r="Y91" s="1115">
        <v>0</v>
      </c>
    </row>
    <row r="92" spans="1:25" s="894" customFormat="1" ht="10.35" customHeight="1" x14ac:dyDescent="0.2">
      <c r="A92" s="891"/>
      <c r="B92" s="877"/>
      <c r="C92" s="999" t="s">
        <v>238</v>
      </c>
      <c r="D92" s="1000"/>
      <c r="E92" s="1004" t="s">
        <v>237</v>
      </c>
      <c r="F92" s="1002"/>
      <c r="G92" s="1002"/>
      <c r="H92" s="1005"/>
      <c r="I92" s="1004"/>
      <c r="J92" s="1002"/>
      <c r="K92" s="1002"/>
      <c r="L92" s="1006"/>
      <c r="M92" s="1007"/>
      <c r="N92" s="1005"/>
      <c r="O92" s="1005"/>
      <c r="P92" s="1002"/>
      <c r="Q92" s="878"/>
      <c r="R92" s="878"/>
      <c r="S92" s="893" t="s">
        <v>119</v>
      </c>
      <c r="T92" s="1087"/>
      <c r="U92" s="1114"/>
      <c r="V92" s="1114"/>
      <c r="W92" s="877"/>
      <c r="Y92" s="1115">
        <v>0</v>
      </c>
    </row>
    <row r="93" spans="1:25" s="2" customFormat="1" ht="10.35" customHeight="1" x14ac:dyDescent="0.2">
      <c r="A93" s="95"/>
      <c r="B93" s="227"/>
      <c r="C93" s="197">
        <v>5275</v>
      </c>
      <c r="D93" s="227"/>
      <c r="E93" s="852" t="s">
        <v>1094</v>
      </c>
      <c r="F93" s="193"/>
      <c r="G93" s="193"/>
      <c r="H93" s="235"/>
      <c r="I93" s="852"/>
      <c r="J93" s="193"/>
      <c r="K93" s="193"/>
      <c r="L93" s="195"/>
      <c r="M93" s="228"/>
      <c r="N93" s="235"/>
      <c r="O93" s="235"/>
      <c r="P93" s="193"/>
      <c r="Q93" s="193"/>
      <c r="R93" s="193"/>
      <c r="S93" s="416" t="s">
        <v>119</v>
      </c>
      <c r="T93" s="1088"/>
      <c r="U93" s="111"/>
      <c r="V93" s="111">
        <v>3353040</v>
      </c>
      <c r="W93" s="227"/>
      <c r="Y93" s="394">
        <v>3353040</v>
      </c>
    </row>
    <row r="94" spans="1:25" s="2" customFormat="1" ht="10.35" customHeight="1" x14ac:dyDescent="0.2">
      <c r="A94" s="95"/>
      <c r="B94" s="227"/>
      <c r="C94" s="197">
        <v>5280</v>
      </c>
      <c r="D94" s="227"/>
      <c r="E94" s="314" t="s">
        <v>1942</v>
      </c>
      <c r="F94" s="193"/>
      <c r="G94" s="193"/>
      <c r="H94" s="193"/>
      <c r="I94" s="314"/>
      <c r="J94" s="193"/>
      <c r="K94" s="193"/>
      <c r="L94" s="195"/>
      <c r="M94" s="228"/>
      <c r="N94" s="235"/>
      <c r="O94" s="235"/>
      <c r="P94" s="235"/>
      <c r="Q94" s="193"/>
      <c r="R94" s="193"/>
      <c r="S94" s="416" t="s">
        <v>119</v>
      </c>
      <c r="T94" s="1088"/>
      <c r="U94" s="111"/>
      <c r="V94" s="111">
        <v>809639</v>
      </c>
      <c r="W94" s="227"/>
      <c r="Y94" s="394">
        <v>809639</v>
      </c>
    </row>
    <row r="95" spans="1:25" s="2" customFormat="1" ht="10.35" customHeight="1" x14ac:dyDescent="0.2">
      <c r="A95" s="95"/>
      <c r="B95" s="227"/>
      <c r="C95" s="197" t="s">
        <v>1494</v>
      </c>
      <c r="D95" s="227"/>
      <c r="E95" s="314" t="s">
        <v>1915</v>
      </c>
      <c r="F95" s="193"/>
      <c r="G95" s="193"/>
      <c r="H95" s="193"/>
      <c r="I95" s="314" t="s">
        <v>1930</v>
      </c>
      <c r="J95" s="193"/>
      <c r="K95" s="193"/>
      <c r="L95" s="193"/>
      <c r="M95" s="110" t="s">
        <v>2533</v>
      </c>
      <c r="N95" s="193" t="s">
        <v>2877</v>
      </c>
      <c r="O95" s="193"/>
      <c r="P95" s="235"/>
      <c r="Q95" s="235"/>
      <c r="R95" s="235"/>
      <c r="S95" s="416" t="s">
        <v>119</v>
      </c>
      <c r="T95" s="1089"/>
      <c r="U95" s="111"/>
      <c r="V95" s="111">
        <v>6351291</v>
      </c>
      <c r="W95" s="227"/>
      <c r="Y95" s="394">
        <v>6351291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1600</v>
      </c>
      <c r="F98" s="1002"/>
      <c r="G98" s="1002"/>
      <c r="H98" s="1002"/>
      <c r="I98" s="1003"/>
      <c r="J98" s="1002"/>
      <c r="K98" s="1002"/>
      <c r="L98" s="1006"/>
      <c r="M98" s="1007"/>
      <c r="N98" s="1005"/>
      <c r="O98" s="1005"/>
      <c r="P98" s="1005"/>
      <c r="Q98" s="1002"/>
      <c r="R98" s="193"/>
      <c r="S98" s="416" t="s">
        <v>119</v>
      </c>
      <c r="T98" s="1088"/>
      <c r="U98" s="1114">
        <v>500000</v>
      </c>
      <c r="V98" s="1114">
        <v>5041678</v>
      </c>
      <c r="W98" s="227"/>
      <c r="Y98" s="394">
        <v>5541678</v>
      </c>
    </row>
    <row r="99" spans="1:25" s="2" customFormat="1" ht="10.35" customHeight="1" x14ac:dyDescent="0.2">
      <c r="A99" s="95"/>
      <c r="B99" s="227"/>
      <c r="C99" s="197">
        <v>5410</v>
      </c>
      <c r="D99" s="227"/>
      <c r="E99" s="314" t="s">
        <v>1135</v>
      </c>
      <c r="F99" s="193"/>
      <c r="G99" s="193"/>
      <c r="H99" s="193"/>
      <c r="I99" s="314"/>
      <c r="J99" s="193"/>
      <c r="K99" s="193"/>
      <c r="L99" s="195"/>
      <c r="M99" s="228"/>
      <c r="N99" s="235"/>
      <c r="O99" s="235"/>
      <c r="P99" s="235"/>
      <c r="Q99" s="193"/>
      <c r="R99" s="193"/>
      <c r="S99" s="416" t="s">
        <v>119</v>
      </c>
      <c r="T99" s="1089"/>
      <c r="U99" s="1114"/>
      <c r="V99" s="1114">
        <v>4080968</v>
      </c>
      <c r="W99" s="227"/>
      <c r="Y99" s="394">
        <v>4080968</v>
      </c>
    </row>
    <row r="100" spans="1:25" s="2" customFormat="1" ht="10.35" customHeight="1" x14ac:dyDescent="0.2">
      <c r="A100" s="95"/>
      <c r="B100" s="227"/>
      <c r="C100" s="197"/>
      <c r="D100" s="227"/>
      <c r="E100" s="314" t="s">
        <v>2727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2764</v>
      </c>
      <c r="F101" s="1002"/>
      <c r="G101" s="1002"/>
      <c r="H101" s="1005"/>
      <c r="I101" s="1004"/>
      <c r="J101" s="1002"/>
      <c r="K101" s="1002"/>
      <c r="L101" s="1006"/>
      <c r="M101" s="1007"/>
      <c r="N101" s="1005"/>
      <c r="O101" s="1005"/>
      <c r="P101" s="1005"/>
      <c r="Q101" s="1002"/>
      <c r="R101" s="193"/>
      <c r="S101" s="416" t="s">
        <v>119</v>
      </c>
      <c r="T101" s="1088"/>
      <c r="U101" s="1114">
        <v>21889587</v>
      </c>
      <c r="V101" s="1114">
        <v>18448364</v>
      </c>
      <c r="W101" s="234"/>
      <c r="Y101" s="394">
        <v>40337951</v>
      </c>
    </row>
    <row r="102" spans="1:25" s="2" customFormat="1" ht="10.35" customHeight="1" x14ac:dyDescent="0.2">
      <c r="A102" s="95"/>
      <c r="B102" s="227"/>
      <c r="C102" s="999">
        <v>5420</v>
      </c>
      <c r="D102" s="1000"/>
      <c r="E102" s="1258" t="s">
        <v>2509</v>
      </c>
      <c r="F102" s="1002"/>
      <c r="G102" s="1002"/>
      <c r="H102" s="1002"/>
      <c r="I102" s="1258"/>
      <c r="J102" s="1002"/>
      <c r="K102" s="1002"/>
      <c r="L102" s="1006"/>
      <c r="M102" s="1000"/>
      <c r="N102" s="1002"/>
      <c r="O102" s="1002"/>
      <c r="P102" s="1002"/>
      <c r="Q102" s="1002"/>
      <c r="R102" s="193"/>
      <c r="S102" s="416" t="s">
        <v>119</v>
      </c>
      <c r="T102" s="1089"/>
      <c r="U102" s="1114"/>
      <c r="V102" s="1114">
        <v>1170194</v>
      </c>
      <c r="W102" s="227"/>
      <c r="Y102" s="394">
        <v>1170194</v>
      </c>
    </row>
    <row r="103" spans="1:25" s="2" customFormat="1" ht="10.35" customHeight="1" x14ac:dyDescent="0.2">
      <c r="A103" s="95"/>
      <c r="B103" s="227"/>
      <c r="C103" s="999"/>
      <c r="D103" s="1000"/>
      <c r="E103" s="1003" t="s">
        <v>1073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2497</v>
      </c>
      <c r="F104" s="1002"/>
      <c r="G104" s="1002"/>
      <c r="H104" s="1005"/>
      <c r="I104" s="1004"/>
      <c r="J104" s="1002"/>
      <c r="K104" s="1002"/>
      <c r="L104" s="1006"/>
      <c r="M104" s="1007"/>
      <c r="N104" s="1005"/>
      <c r="O104" s="1005"/>
      <c r="P104" s="1005"/>
      <c r="Q104" s="1002"/>
      <c r="R104" s="193"/>
      <c r="S104" s="416" t="s">
        <v>119</v>
      </c>
      <c r="T104" s="1086"/>
      <c r="U104" s="1114"/>
      <c r="V104" s="1114">
        <v>43504753</v>
      </c>
      <c r="W104" s="227"/>
      <c r="Y104" s="394">
        <v>43504753</v>
      </c>
    </row>
    <row r="105" spans="1:25" s="2" customFormat="1" ht="10.35" customHeight="1" x14ac:dyDescent="0.2">
      <c r="A105" s="95"/>
      <c r="B105" s="227"/>
      <c r="C105" s="999">
        <v>5430</v>
      </c>
      <c r="D105" s="1000"/>
      <c r="E105" s="1004" t="s">
        <v>2475</v>
      </c>
      <c r="F105" s="1002"/>
      <c r="G105" s="1002"/>
      <c r="H105" s="1005"/>
      <c r="I105" s="1004"/>
      <c r="J105" s="1002"/>
      <c r="K105" s="1002"/>
      <c r="L105" s="1006"/>
      <c r="M105" s="1007"/>
      <c r="N105" s="1005"/>
      <c r="O105" s="1005"/>
      <c r="P105" s="1005"/>
      <c r="Q105" s="1002"/>
      <c r="R105" s="194"/>
      <c r="S105" s="416" t="s">
        <v>119</v>
      </c>
      <c r="T105" s="1088"/>
      <c r="U105" s="1114"/>
      <c r="V105" s="1114">
        <v>4270162</v>
      </c>
      <c r="W105" s="227"/>
      <c r="Y105" s="394">
        <v>4270162</v>
      </c>
    </row>
    <row r="106" spans="1:25" s="2" customFormat="1" ht="10.35" customHeight="1" x14ac:dyDescent="0.2">
      <c r="A106" s="95"/>
      <c r="B106" s="227"/>
      <c r="C106" s="999">
        <v>5435</v>
      </c>
      <c r="D106" s="1000"/>
      <c r="E106" s="1004" t="s">
        <v>2023</v>
      </c>
      <c r="F106" s="1002"/>
      <c r="G106" s="1002"/>
      <c r="H106" s="1005"/>
      <c r="I106" s="1004"/>
      <c r="J106" s="1002"/>
      <c r="K106" s="1002"/>
      <c r="L106" s="1006"/>
      <c r="M106" s="1007"/>
      <c r="N106" s="1005"/>
      <c r="O106" s="1005"/>
      <c r="P106" s="1005"/>
      <c r="Q106" s="1002"/>
      <c r="R106" s="193"/>
      <c r="S106" s="416" t="s">
        <v>119</v>
      </c>
      <c r="T106" s="1088"/>
      <c r="U106" s="1114"/>
      <c r="V106" s="1114">
        <v>7665292</v>
      </c>
      <c r="W106" s="227"/>
      <c r="Y106" s="394">
        <v>7665292</v>
      </c>
    </row>
    <row r="107" spans="1:25" s="2" customFormat="1" ht="10.35" customHeight="1" x14ac:dyDescent="0.2">
      <c r="A107" s="95"/>
      <c r="B107" s="227"/>
      <c r="C107" s="999">
        <v>5440</v>
      </c>
      <c r="D107" s="1000"/>
      <c r="E107" s="1004" t="s">
        <v>338</v>
      </c>
      <c r="F107" s="1002"/>
      <c r="G107" s="1002"/>
      <c r="H107" s="1005"/>
      <c r="I107" s="1004"/>
      <c r="J107" s="1002"/>
      <c r="K107" s="1002"/>
      <c r="L107" s="1006"/>
      <c r="M107" s="1007"/>
      <c r="N107" s="1005"/>
      <c r="O107" s="1005"/>
      <c r="P107" s="1005"/>
      <c r="Q107" s="1002"/>
      <c r="R107" s="194"/>
      <c r="S107" s="416" t="s">
        <v>119</v>
      </c>
      <c r="T107" s="1088"/>
      <c r="U107" s="1114"/>
      <c r="V107" s="1114">
        <v>1875895</v>
      </c>
      <c r="W107" s="227"/>
      <c r="Y107" s="394">
        <v>1875895</v>
      </c>
    </row>
    <row r="108" spans="1:25" s="2" customFormat="1" ht="10.35" customHeight="1" x14ac:dyDescent="0.2">
      <c r="A108" s="95"/>
      <c r="B108" s="227"/>
      <c r="C108" s="999">
        <v>5445</v>
      </c>
      <c r="D108" s="1000"/>
      <c r="E108" s="1004" t="s">
        <v>1072</v>
      </c>
      <c r="F108" s="1002"/>
      <c r="G108" s="1002"/>
      <c r="H108" s="1005"/>
      <c r="I108" s="1004"/>
      <c r="J108" s="1002"/>
      <c r="K108" s="1002"/>
      <c r="L108" s="1006"/>
      <c r="M108" s="1007"/>
      <c r="N108" s="1005"/>
      <c r="O108" s="1005"/>
      <c r="P108" s="1005"/>
      <c r="Q108" s="1002"/>
      <c r="R108" s="193"/>
      <c r="S108" s="416" t="s">
        <v>119</v>
      </c>
      <c r="T108" s="1088"/>
      <c r="U108" s="1114">
        <v>20887100</v>
      </c>
      <c r="V108" s="1114"/>
      <c r="W108" s="227"/>
      <c r="Y108" s="394">
        <v>20887100</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119</v>
      </c>
      <c r="T109" s="1088"/>
      <c r="U109" s="111">
        <v>1500000</v>
      </c>
      <c r="V109" s="111"/>
      <c r="W109" s="227"/>
      <c r="Y109" s="394">
        <v>1500000</v>
      </c>
    </row>
    <row r="110" spans="1:25" s="2" customFormat="1" ht="10.35" customHeight="1" x14ac:dyDescent="0.2">
      <c r="A110" s="95"/>
      <c r="B110" s="227"/>
      <c r="C110" s="197">
        <v>5455</v>
      </c>
      <c r="D110" s="227"/>
      <c r="E110" s="314" t="s">
        <v>1492</v>
      </c>
      <c r="F110" s="193"/>
      <c r="G110" s="193"/>
      <c r="H110" s="193"/>
      <c r="I110" s="314"/>
      <c r="J110" s="193"/>
      <c r="K110" s="193"/>
      <c r="L110" s="195"/>
      <c r="M110" s="228"/>
      <c r="N110" s="235"/>
      <c r="O110" s="235"/>
      <c r="P110" s="235"/>
      <c r="Q110" s="194"/>
      <c r="R110" s="194"/>
      <c r="S110" s="416" t="s">
        <v>119</v>
      </c>
      <c r="T110" s="1088"/>
      <c r="U110" s="111">
        <v>428400</v>
      </c>
      <c r="V110" s="111"/>
      <c r="W110" s="227"/>
      <c r="Y110" s="394">
        <v>428400</v>
      </c>
    </row>
    <row r="111" spans="1:25" s="2" customFormat="1" ht="10.35" customHeight="1" x14ac:dyDescent="0.2">
      <c r="A111" s="95"/>
      <c r="B111" s="227"/>
      <c r="C111" s="197">
        <v>5460</v>
      </c>
      <c r="D111" s="227"/>
      <c r="E111" s="314" t="s">
        <v>102</v>
      </c>
      <c r="F111" s="193"/>
      <c r="G111" s="193"/>
      <c r="H111" s="193"/>
      <c r="I111" s="314"/>
      <c r="J111" s="193"/>
      <c r="K111" s="193"/>
      <c r="L111" s="195"/>
      <c r="M111" s="228"/>
      <c r="N111" s="235"/>
      <c r="O111" s="235"/>
      <c r="P111" s="235"/>
      <c r="Q111" s="193"/>
      <c r="R111" s="193"/>
      <c r="S111" s="416" t="s">
        <v>119</v>
      </c>
      <c r="T111" s="1089"/>
      <c r="U111" s="111">
        <v>856400</v>
      </c>
      <c r="V111" s="111">
        <v>7453734</v>
      </c>
      <c r="W111" s="227"/>
      <c r="Y111" s="394">
        <v>8310134</v>
      </c>
    </row>
    <row r="112" spans="1:25" s="2" customFormat="1" ht="10.35" customHeight="1" x14ac:dyDescent="0.2">
      <c r="A112" s="95"/>
      <c r="B112" s="227"/>
      <c r="C112" s="197"/>
      <c r="D112" s="227"/>
      <c r="E112" s="314" t="s">
        <v>566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292</v>
      </c>
      <c r="F113" s="193"/>
      <c r="G113" s="193"/>
      <c r="H113" s="235"/>
      <c r="I113" s="852"/>
      <c r="J113" s="193"/>
      <c r="K113" s="193"/>
      <c r="L113" s="195"/>
      <c r="M113" s="228"/>
      <c r="N113" s="235"/>
      <c r="O113" s="235"/>
      <c r="P113" s="193"/>
      <c r="Q113" s="193"/>
      <c r="R113" s="193"/>
      <c r="S113" s="416" t="s">
        <v>119</v>
      </c>
      <c r="T113" s="1086"/>
      <c r="U113" s="111">
        <v>1110140</v>
      </c>
      <c r="V113" s="111">
        <v>2965261</v>
      </c>
      <c r="W113" s="227"/>
      <c r="Y113" s="394">
        <v>4075401</v>
      </c>
    </row>
    <row r="114" spans="1:25" s="894" customFormat="1" ht="10.35" customHeight="1" x14ac:dyDescent="0.2">
      <c r="A114" s="891"/>
      <c r="B114" s="877"/>
      <c r="C114" s="999" t="s">
        <v>2387</v>
      </c>
      <c r="D114" s="1000"/>
      <c r="E114" s="1004" t="s">
        <v>1543</v>
      </c>
      <c r="F114" s="1002"/>
      <c r="G114" s="1002"/>
      <c r="H114" s="1005"/>
      <c r="I114" s="1004"/>
      <c r="J114" s="1002"/>
      <c r="K114" s="1002"/>
      <c r="L114" s="1006"/>
      <c r="M114" s="1007"/>
      <c r="N114" s="1005"/>
      <c r="O114" s="1005"/>
      <c r="P114" s="1002"/>
      <c r="Q114" s="878"/>
      <c r="R114" s="878"/>
      <c r="S114" s="893" t="s">
        <v>119</v>
      </c>
      <c r="T114" s="1087"/>
      <c r="U114" s="1114"/>
      <c r="V114" s="1114">
        <v>1233774</v>
      </c>
      <c r="W114" s="877"/>
      <c r="Y114" s="1115">
        <v>1233774</v>
      </c>
    </row>
    <row r="115" spans="1:25" s="894" customFormat="1" ht="10.35" customHeight="1" x14ac:dyDescent="0.2">
      <c r="A115" s="891"/>
      <c r="B115" s="877"/>
      <c r="C115" s="999" t="s">
        <v>239</v>
      </c>
      <c r="D115" s="1000"/>
      <c r="E115" s="1004" t="s">
        <v>237</v>
      </c>
      <c r="F115" s="1002"/>
      <c r="G115" s="1002"/>
      <c r="H115" s="1005"/>
      <c r="I115" s="1004"/>
      <c r="J115" s="1002"/>
      <c r="K115" s="1002"/>
      <c r="L115" s="1006"/>
      <c r="M115" s="1007"/>
      <c r="N115" s="1005"/>
      <c r="O115" s="1005"/>
      <c r="P115" s="1002"/>
      <c r="Q115" s="878"/>
      <c r="R115" s="878"/>
      <c r="S115" s="893" t="s">
        <v>119</v>
      </c>
      <c r="T115" s="1087"/>
      <c r="U115" s="1114">
        <v>3144891</v>
      </c>
      <c r="V115" s="1114">
        <v>907704</v>
      </c>
      <c r="W115" s="877"/>
      <c r="Y115" s="1115">
        <v>4052595</v>
      </c>
    </row>
    <row r="116" spans="1:25" s="2" customFormat="1" ht="10.35" customHeight="1" x14ac:dyDescent="0.2">
      <c r="A116" s="95"/>
      <c r="B116" s="227"/>
      <c r="C116" s="999">
        <v>5475</v>
      </c>
      <c r="D116" s="1000"/>
      <c r="E116" s="1004" t="s">
        <v>1094</v>
      </c>
      <c r="F116" s="1002"/>
      <c r="G116" s="1002"/>
      <c r="H116" s="1005"/>
      <c r="I116" s="1004"/>
      <c r="J116" s="1002"/>
      <c r="K116" s="1002"/>
      <c r="L116" s="1006"/>
      <c r="M116" s="1007"/>
      <c r="N116" s="1005"/>
      <c r="O116" s="1005"/>
      <c r="P116" s="1002"/>
      <c r="Q116" s="193"/>
      <c r="R116" s="193"/>
      <c r="S116" s="416" t="s">
        <v>119</v>
      </c>
      <c r="T116" s="1088"/>
      <c r="U116" s="111"/>
      <c r="V116" s="111">
        <v>5174279</v>
      </c>
      <c r="W116" s="227"/>
      <c r="Y116" s="394">
        <v>5174279</v>
      </c>
    </row>
    <row r="117" spans="1:25" s="2" customFormat="1" ht="10.35" customHeight="1" x14ac:dyDescent="0.2">
      <c r="A117" s="95"/>
      <c r="B117" s="227"/>
      <c r="C117" s="197">
        <v>5480</v>
      </c>
      <c r="D117" s="227"/>
      <c r="E117" s="314" t="s">
        <v>1942</v>
      </c>
      <c r="F117" s="193"/>
      <c r="G117" s="193"/>
      <c r="H117" s="193"/>
      <c r="I117" s="314"/>
      <c r="J117" s="193"/>
      <c r="K117" s="193"/>
      <c r="L117" s="195"/>
      <c r="M117" s="228"/>
      <c r="N117" s="235"/>
      <c r="O117" s="235"/>
      <c r="P117" s="235"/>
      <c r="Q117" s="193"/>
      <c r="R117" s="193"/>
      <c r="S117" s="416" t="s">
        <v>119</v>
      </c>
      <c r="T117" s="1088"/>
      <c r="U117" s="111">
        <v>2160281</v>
      </c>
      <c r="V117" s="111">
        <v>24016754</v>
      </c>
      <c r="W117" s="227"/>
      <c r="Y117" s="394">
        <v>26177035</v>
      </c>
    </row>
    <row r="118" spans="1:25" s="2" customFormat="1" ht="10.35" customHeight="1" x14ac:dyDescent="0.2">
      <c r="A118" s="95"/>
      <c r="B118" s="227"/>
      <c r="C118" s="999" t="s">
        <v>1493</v>
      </c>
      <c r="D118" s="1000"/>
      <c r="E118" s="1003" t="s">
        <v>1915</v>
      </c>
      <c r="F118" s="1002"/>
      <c r="G118" s="1002"/>
      <c r="H118" s="1002"/>
      <c r="I118" s="1003" t="s">
        <v>1930</v>
      </c>
      <c r="J118" s="1002"/>
      <c r="K118" s="1002"/>
      <c r="L118" s="1002"/>
      <c r="M118" s="1231" t="s">
        <v>2534</v>
      </c>
      <c r="N118" s="1083" t="s">
        <v>2877</v>
      </c>
      <c r="O118" s="1083"/>
      <c r="P118" s="1241"/>
      <c r="Q118" s="1241"/>
      <c r="R118" s="235"/>
      <c r="S118" s="416" t="s">
        <v>119</v>
      </c>
      <c r="T118" s="1089"/>
      <c r="U118" s="1114">
        <v>25789050</v>
      </c>
      <c r="V118" s="1114">
        <v>30899750</v>
      </c>
      <c r="W118" s="227"/>
      <c r="Y118" s="394">
        <v>56688800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114</v>
      </c>
      <c r="D121" s="227"/>
      <c r="E121" s="314" t="s">
        <v>1761</v>
      </c>
      <c r="F121" s="193"/>
      <c r="G121" s="193"/>
      <c r="H121" s="193"/>
      <c r="I121" s="317"/>
      <c r="J121" s="193"/>
      <c r="K121" s="193"/>
      <c r="L121" s="193"/>
      <c r="M121" s="233"/>
      <c r="N121" s="235"/>
      <c r="O121" s="235"/>
      <c r="P121" s="235"/>
      <c r="Q121" s="235"/>
      <c r="R121" s="235"/>
      <c r="S121" s="416" t="s">
        <v>119</v>
      </c>
      <c r="T121" s="111">
        <v>16966825</v>
      </c>
      <c r="U121" s="98"/>
      <c r="V121" s="386"/>
      <c r="W121" s="227"/>
      <c r="Y121" s="394">
        <v>16966825</v>
      </c>
    </row>
    <row r="122" spans="1:25" s="2" customFormat="1" ht="10.35" customHeight="1" x14ac:dyDescent="0.2">
      <c r="A122" s="95"/>
      <c r="B122" s="227"/>
      <c r="C122" s="197" t="s">
        <v>2217</v>
      </c>
      <c r="D122" s="227"/>
      <c r="E122" s="314" t="s">
        <v>1861</v>
      </c>
      <c r="F122" s="193"/>
      <c r="G122" s="193"/>
      <c r="H122" s="193"/>
      <c r="I122" s="317"/>
      <c r="J122" s="193"/>
      <c r="K122" s="193"/>
      <c r="L122" s="193"/>
      <c r="M122" s="233"/>
      <c r="N122" s="235"/>
      <c r="O122" s="235"/>
      <c r="P122" s="235"/>
      <c r="Q122" s="235"/>
      <c r="R122" s="235"/>
      <c r="S122" s="416" t="s">
        <v>119</v>
      </c>
      <c r="T122" s="111">
        <v>2220122</v>
      </c>
      <c r="U122" s="1090"/>
      <c r="V122" s="1085"/>
      <c r="W122" s="227"/>
      <c r="Y122" s="394">
        <v>2220122</v>
      </c>
    </row>
    <row r="123" spans="1:25" s="2" customFormat="1" ht="10.35" customHeight="1" x14ac:dyDescent="0.2">
      <c r="A123" s="95"/>
      <c r="B123" s="227"/>
      <c r="C123" s="197" t="s">
        <v>2219</v>
      </c>
      <c r="D123" s="227"/>
      <c r="E123" s="314" t="s">
        <v>2853</v>
      </c>
      <c r="F123" s="193"/>
      <c r="G123" s="193"/>
      <c r="H123" s="193"/>
      <c r="I123" s="314"/>
      <c r="J123" s="193"/>
      <c r="K123" s="193"/>
      <c r="L123" s="193"/>
      <c r="M123" s="233"/>
      <c r="N123" s="235"/>
      <c r="O123" s="235"/>
      <c r="P123" s="235"/>
      <c r="Q123" s="235"/>
      <c r="R123" s="235"/>
      <c r="S123" s="416" t="s">
        <v>119</v>
      </c>
      <c r="T123" s="111">
        <v>42718</v>
      </c>
      <c r="U123" s="1090"/>
      <c r="V123" s="1085"/>
      <c r="W123" s="227"/>
      <c r="Y123" s="394">
        <v>42718</v>
      </c>
    </row>
    <row r="124" spans="1:25" s="2" customFormat="1" ht="10.35" customHeight="1" x14ac:dyDescent="0.2">
      <c r="A124" s="95"/>
      <c r="B124" s="227"/>
      <c r="C124" s="197" t="s">
        <v>2220</v>
      </c>
      <c r="D124" s="227"/>
      <c r="E124" s="314" t="s">
        <v>2063</v>
      </c>
      <c r="F124" s="193"/>
      <c r="G124" s="193"/>
      <c r="H124" s="193"/>
      <c r="I124" s="314"/>
      <c r="J124" s="193"/>
      <c r="K124" s="193"/>
      <c r="L124" s="193"/>
      <c r="M124" s="233"/>
      <c r="N124" s="235"/>
      <c r="O124" s="235"/>
      <c r="P124" s="235"/>
      <c r="Q124" s="235"/>
      <c r="R124" s="235"/>
      <c r="S124" s="416" t="s">
        <v>119</v>
      </c>
      <c r="T124" s="111">
        <v>4892471</v>
      </c>
      <c r="U124" s="1090"/>
      <c r="V124" s="1085"/>
      <c r="W124" s="227"/>
      <c r="Y124" s="394">
        <v>4892471</v>
      </c>
    </row>
    <row r="125" spans="1:25" s="2" customFormat="1" ht="10.35" customHeight="1" x14ac:dyDescent="0.2">
      <c r="A125" s="95"/>
      <c r="B125" s="227"/>
      <c r="C125" s="999" t="s">
        <v>1055</v>
      </c>
      <c r="D125" s="1000"/>
      <c r="E125" s="1003" t="s">
        <v>1874</v>
      </c>
      <c r="F125" s="1002"/>
      <c r="G125" s="1002"/>
      <c r="H125" s="1002"/>
      <c r="I125" s="1003"/>
      <c r="J125" s="1002"/>
      <c r="K125" s="1002"/>
      <c r="L125" s="1002"/>
      <c r="M125" s="1225"/>
      <c r="N125" s="1005"/>
      <c r="O125" s="1005"/>
      <c r="P125" s="1005"/>
      <c r="Q125" s="1005"/>
      <c r="R125" s="1138"/>
      <c r="S125" s="416" t="s">
        <v>119</v>
      </c>
      <c r="T125" s="1293">
        <v>6169797</v>
      </c>
      <c r="U125" s="1090"/>
      <c r="V125" s="1085"/>
      <c r="W125" s="227"/>
      <c r="Y125" s="394">
        <v>6169797</v>
      </c>
    </row>
    <row r="126" spans="1:25" s="2" customFormat="1" ht="10.35" customHeight="1" x14ac:dyDescent="0.2">
      <c r="A126" s="95"/>
      <c r="B126" s="227"/>
      <c r="C126" s="1280" t="s">
        <v>2477</v>
      </c>
      <c r="D126" s="1000"/>
      <c r="E126" s="1281" t="s">
        <v>2527</v>
      </c>
      <c r="F126" s="1105"/>
      <c r="G126" s="1105"/>
      <c r="H126" s="1105"/>
      <c r="I126" s="1281"/>
      <c r="J126" s="1105"/>
      <c r="K126" s="1105"/>
      <c r="L126" s="1105"/>
      <c r="M126" s="1294"/>
      <c r="N126" s="1295"/>
      <c r="O126" s="1295"/>
      <c r="P126" s="1295"/>
      <c r="Q126" s="1295"/>
      <c r="R126" s="1138"/>
      <c r="S126" s="416" t="s">
        <v>119</v>
      </c>
      <c r="T126" s="1297">
        <v>9404502</v>
      </c>
      <c r="U126" s="1090"/>
      <c r="V126" s="1085"/>
      <c r="W126" s="227"/>
      <c r="Y126" s="394">
        <v>9404502</v>
      </c>
    </row>
    <row r="127" spans="1:25" s="2" customFormat="1" ht="10.35" customHeight="1" x14ac:dyDescent="0.2">
      <c r="A127" s="95"/>
      <c r="B127" s="227"/>
      <c r="C127" s="1280" t="s">
        <v>1693</v>
      </c>
      <c r="D127" s="1000"/>
      <c r="E127" s="1281" t="s">
        <v>1134</v>
      </c>
      <c r="F127" s="1105"/>
      <c r="G127" s="1105"/>
      <c r="H127" s="1105"/>
      <c r="I127" s="1281"/>
      <c r="J127" s="1105"/>
      <c r="K127" s="1105"/>
      <c r="L127" s="1105"/>
      <c r="M127" s="1294"/>
      <c r="N127" s="1295"/>
      <c r="O127" s="1295"/>
      <c r="P127" s="1295"/>
      <c r="Q127" s="1295"/>
      <c r="R127" s="1138"/>
      <c r="S127" s="416" t="s">
        <v>119</v>
      </c>
      <c r="T127" s="1297">
        <v>413106</v>
      </c>
      <c r="U127" s="1090"/>
      <c r="V127" s="1085"/>
      <c r="W127" s="227"/>
      <c r="Y127" s="394">
        <v>413106</v>
      </c>
    </row>
    <row r="128" spans="1:25" s="2" customFormat="1" ht="10.35" customHeight="1" x14ac:dyDescent="0.2">
      <c r="A128" s="95"/>
      <c r="B128" s="227"/>
      <c r="C128" s="1280" t="s">
        <v>2192</v>
      </c>
      <c r="D128" s="1000"/>
      <c r="E128" s="1281" t="s">
        <v>2526</v>
      </c>
      <c r="F128" s="1105"/>
      <c r="G128" s="1105"/>
      <c r="H128" s="1105"/>
      <c r="I128" s="1281"/>
      <c r="J128" s="1105"/>
      <c r="K128" s="1105"/>
      <c r="L128" s="1105"/>
      <c r="M128" s="1294"/>
      <c r="N128" s="1295"/>
      <c r="O128" s="1295"/>
      <c r="P128" s="1295"/>
      <c r="Q128" s="1295"/>
      <c r="R128" s="1138"/>
      <c r="S128" s="416" t="s">
        <v>119</v>
      </c>
      <c r="T128" s="1297">
        <v>4988574</v>
      </c>
      <c r="U128" s="1090"/>
      <c r="V128" s="1085"/>
      <c r="W128" s="227"/>
      <c r="Y128" s="394"/>
    </row>
    <row r="129" spans="1:25" s="2" customFormat="1" ht="10.35" customHeight="1" x14ac:dyDescent="0.2">
      <c r="A129" s="95"/>
      <c r="B129" s="227"/>
      <c r="C129" s="1280" t="s">
        <v>2224</v>
      </c>
      <c r="D129" s="1000"/>
      <c r="E129" s="1281" t="s">
        <v>1915</v>
      </c>
      <c r="F129" s="1002"/>
      <c r="G129" s="1002"/>
      <c r="H129" s="1002"/>
      <c r="I129" s="1003" t="s">
        <v>1930</v>
      </c>
      <c r="J129" s="1002"/>
      <c r="K129" s="1002"/>
      <c r="L129" s="1002"/>
      <c r="M129" s="1296"/>
      <c r="N129" s="1083" t="s">
        <v>2877</v>
      </c>
      <c r="O129" s="1083"/>
      <c r="P129" s="1241"/>
      <c r="Q129" s="1241"/>
      <c r="R129" s="1138"/>
      <c r="S129" s="416" t="s">
        <v>119</v>
      </c>
      <c r="T129" s="1297"/>
      <c r="U129" s="1091"/>
      <c r="V129" s="1092"/>
      <c r="W129" s="227"/>
      <c r="Y129" s="394"/>
    </row>
    <row r="130" spans="1:25" s="401" customFormat="1" ht="20.25" customHeight="1" x14ac:dyDescent="0.2">
      <c r="A130" s="95"/>
      <c r="B130" s="234"/>
      <c r="C130" s="240" t="s">
        <v>1781</v>
      </c>
      <c r="D130" s="234"/>
      <c r="E130" s="194"/>
      <c r="F130" s="194"/>
      <c r="G130" s="194"/>
      <c r="H130" s="196"/>
      <c r="I130" s="194"/>
      <c r="J130" s="196"/>
      <c r="K130" s="196"/>
      <c r="L130" s="196"/>
      <c r="M130" s="233"/>
      <c r="N130" s="239"/>
      <c r="O130" s="239"/>
      <c r="P130" s="239"/>
      <c r="Q130" s="196" t="s">
        <v>1934</v>
      </c>
      <c r="R130" s="196" t="s">
        <v>1934</v>
      </c>
      <c r="S130" s="237"/>
      <c r="T130" s="334">
        <v>45098115</v>
      </c>
      <c r="U130" s="1284">
        <v>82381316</v>
      </c>
      <c r="V130" s="1284">
        <v>296290329</v>
      </c>
      <c r="W130" s="234"/>
      <c r="Y130" s="394">
        <v>423769760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1838</v>
      </c>
      <c r="M133" s="857"/>
    </row>
    <row r="134" spans="1:25" s="24" customFormat="1" hidden="1" x14ac:dyDescent="0.25">
      <c r="A134" s="218"/>
      <c r="C134" s="856" t="s">
        <v>2218</v>
      </c>
      <c r="E134" s="24" t="s">
        <v>536</v>
      </c>
      <c r="M134" s="857"/>
    </row>
    <row r="135" spans="1:25" s="24" customFormat="1" hidden="1" x14ac:dyDescent="0.25">
      <c r="A135" s="218"/>
      <c r="C135" s="856" t="s">
        <v>2221</v>
      </c>
      <c r="E135" s="24" t="s">
        <v>537</v>
      </c>
      <c r="M135" s="857"/>
    </row>
    <row r="136" spans="1:25" s="24" customFormat="1" hidden="1" x14ac:dyDescent="0.25">
      <c r="A136" s="218"/>
      <c r="C136" s="856" t="s">
        <v>2222</v>
      </c>
      <c r="E136" s="24" t="s">
        <v>538</v>
      </c>
      <c r="M136" s="857"/>
    </row>
    <row r="137" spans="1:25" s="24" customFormat="1" hidden="1" x14ac:dyDescent="0.25">
      <c r="A137" s="218"/>
      <c r="C137" s="856" t="s">
        <v>2223</v>
      </c>
      <c r="E137" s="24" t="s">
        <v>539</v>
      </c>
      <c r="M137" s="857"/>
    </row>
    <row r="138" spans="1:25" s="24" customFormat="1" hidden="1" x14ac:dyDescent="0.25">
      <c r="A138" s="218"/>
      <c r="C138" s="858" t="s">
        <v>1052</v>
      </c>
      <c r="M138" s="857"/>
    </row>
    <row r="139" spans="1:25" s="24" customFormat="1" hidden="1" x14ac:dyDescent="0.25">
      <c r="A139" s="218"/>
      <c r="C139" s="856" t="s">
        <v>2209</v>
      </c>
      <c r="E139" s="24" t="s">
        <v>1915</v>
      </c>
      <c r="M139" s="857"/>
    </row>
    <row r="140" spans="1:25" s="24" customFormat="1" hidden="1" x14ac:dyDescent="0.25">
      <c r="A140" s="218"/>
      <c r="C140" s="856" t="s">
        <v>2208</v>
      </c>
      <c r="M140" s="857"/>
    </row>
    <row r="141" spans="1:25" s="24" customFormat="1" hidden="1" x14ac:dyDescent="0.25">
      <c r="A141" s="218"/>
      <c r="C141" s="856" t="s">
        <v>2685</v>
      </c>
      <c r="M141" s="857"/>
    </row>
    <row r="142" spans="1:25" s="24" customFormat="1" hidden="1" x14ac:dyDescent="0.25">
      <c r="A142" s="218"/>
      <c r="C142" s="856" t="s">
        <v>2684</v>
      </c>
      <c r="M142" s="857"/>
    </row>
    <row r="143" spans="1:25" s="24" customFormat="1" hidden="1" x14ac:dyDescent="0.25">
      <c r="A143" s="218"/>
      <c r="C143" s="856" t="s">
        <v>2210</v>
      </c>
      <c r="M143" s="857"/>
    </row>
    <row r="144" spans="1:25" s="24" customFormat="1" hidden="1" x14ac:dyDescent="0.25">
      <c r="A144" s="218"/>
      <c r="C144" s="856" t="s">
        <v>2211</v>
      </c>
      <c r="M144" s="857"/>
    </row>
    <row r="145" spans="1:13" s="24" customFormat="1" hidden="1" x14ac:dyDescent="0.25">
      <c r="A145" s="218"/>
      <c r="C145" s="856" t="s">
        <v>2435</v>
      </c>
      <c r="M145" s="857"/>
    </row>
    <row r="146" spans="1:13" s="24" customFormat="1" hidden="1" x14ac:dyDescent="0.25">
      <c r="A146" s="218"/>
      <c r="C146" s="856" t="s">
        <v>2224</v>
      </c>
      <c r="M146" s="857"/>
    </row>
    <row r="147" spans="1:13" s="24" customFormat="1" ht="1.5" hidden="1" customHeight="1" x14ac:dyDescent="0.25">
      <c r="A147" s="218"/>
      <c r="C147" s="856" t="s">
        <v>1609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1556</v>
      </c>
      <c r="G1" s="203" t="s">
        <v>1556</v>
      </c>
      <c r="H1" s="162" t="s">
        <v>1556</v>
      </c>
      <c r="I1" s="203" t="s">
        <v>1556</v>
      </c>
      <c r="J1" s="162" t="s">
        <v>2084</v>
      </c>
      <c r="K1" s="203" t="s">
        <v>1556</v>
      </c>
      <c r="L1" s="203" t="s">
        <v>1556</v>
      </c>
      <c r="M1" s="203" t="s">
        <v>1556</v>
      </c>
      <c r="N1" s="203" t="s">
        <v>1556</v>
      </c>
      <c r="O1" s="203"/>
      <c r="P1" s="203"/>
      <c r="Q1" s="203"/>
      <c r="R1" s="203"/>
      <c r="S1" s="203" t="s">
        <v>2084</v>
      </c>
      <c r="T1" s="203"/>
      <c r="U1" s="824">
        <v>42892.538472800923</v>
      </c>
      <c r="V1" s="203"/>
    </row>
    <row r="2" spans="1:30" s="174" customFormat="1" ht="6" customHeight="1" x14ac:dyDescent="0.15">
      <c r="A2" s="213"/>
      <c r="B2" s="1180"/>
      <c r="C2" s="1140" t="s">
        <v>1673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2956</v>
      </c>
      <c r="D3" s="1187"/>
      <c r="E3" s="1186"/>
      <c r="F3" s="1188"/>
      <c r="G3" s="1190"/>
      <c r="H3" s="1189"/>
      <c r="I3" s="1188"/>
      <c r="J3" s="1189"/>
      <c r="K3" s="1188"/>
      <c r="L3" s="1188"/>
      <c r="M3" s="1188"/>
      <c r="N3" s="1188"/>
      <c r="O3" s="1190"/>
      <c r="P3" s="1188"/>
      <c r="Q3" s="1190"/>
      <c r="R3" s="1189"/>
      <c r="S3" s="1189"/>
      <c r="T3" s="1189"/>
      <c r="U3" s="1165" t="s">
        <v>2678</v>
      </c>
      <c r="V3" s="1189"/>
      <c r="W3" s="179"/>
    </row>
    <row r="4" spans="1:30" s="182" customFormat="1" ht="14.45" customHeight="1" x14ac:dyDescent="0.25">
      <c r="A4" s="162"/>
      <c r="B4" s="1166"/>
      <c r="C4" s="1167" t="s">
        <v>2957</v>
      </c>
      <c r="D4" s="1168"/>
      <c r="E4" s="1169"/>
      <c r="F4" s="1191"/>
      <c r="G4" s="1193"/>
      <c r="H4" s="1192"/>
      <c r="I4" s="1191"/>
      <c r="J4" s="1192"/>
      <c r="K4" s="1191"/>
      <c r="L4" s="1191"/>
      <c r="M4" s="1191"/>
      <c r="N4" s="1191"/>
      <c r="O4" s="1193"/>
      <c r="P4" s="1194"/>
      <c r="Q4" s="1194"/>
      <c r="R4" s="1191"/>
      <c r="S4" s="1191"/>
      <c r="T4" s="1191"/>
      <c r="U4" s="1171" t="s">
        <v>2782</v>
      </c>
      <c r="V4" s="1194"/>
      <c r="W4" s="183"/>
      <c r="AD4" s="186"/>
    </row>
    <row r="5" spans="1:30" s="182" customFormat="1" ht="10.5" customHeight="1" x14ac:dyDescent="0.2">
      <c r="A5" s="162"/>
      <c r="B5" s="1169"/>
      <c r="C5" s="1172" t="s">
        <v>2958</v>
      </c>
      <c r="D5" s="1169"/>
      <c r="E5" s="1169"/>
      <c r="F5" s="1192"/>
      <c r="G5" s="1195"/>
      <c r="H5" s="1192"/>
      <c r="I5" s="1192"/>
      <c r="J5" s="1192"/>
      <c r="K5" s="1192"/>
      <c r="L5" s="1192"/>
      <c r="M5" s="1192"/>
      <c r="N5" s="1192"/>
      <c r="O5" s="1192"/>
      <c r="P5" s="1192"/>
      <c r="Q5" s="1192"/>
      <c r="R5" s="1191"/>
      <c r="S5" s="1191"/>
      <c r="T5" s="1191"/>
      <c r="U5" s="1175" t="s">
        <v>2959</v>
      </c>
      <c r="V5" s="1194"/>
      <c r="W5" s="183"/>
      <c r="AD5" s="170"/>
    </row>
    <row r="6" spans="1:30" s="180" customFormat="1" ht="17.100000000000001" hidden="1" customHeight="1" x14ac:dyDescent="0.25">
      <c r="A6" s="209"/>
      <c r="B6" s="1186"/>
      <c r="C6" s="1162" t="s">
        <v>2960</v>
      </c>
      <c r="D6" s="1187"/>
      <c r="E6" s="1186"/>
      <c r="F6" s="1188"/>
      <c r="G6" s="1202"/>
      <c r="H6" s="1189"/>
      <c r="I6" s="1188"/>
      <c r="J6" s="1189"/>
      <c r="K6" s="1188"/>
      <c r="L6" s="1188"/>
      <c r="M6" s="1188"/>
      <c r="N6" s="1188"/>
      <c r="O6" s="1196"/>
      <c r="P6" s="1188"/>
      <c r="Q6" s="1190"/>
      <c r="R6" s="1189"/>
      <c r="S6" s="1189"/>
      <c r="T6" s="1189"/>
      <c r="U6" s="1165" t="s">
        <v>2677</v>
      </c>
      <c r="V6" s="1189"/>
      <c r="W6" s="179"/>
    </row>
    <row r="7" spans="1:30" s="184" customFormat="1" ht="15" hidden="1" customHeight="1" x14ac:dyDescent="0.25">
      <c r="A7" s="162"/>
      <c r="B7" s="1166"/>
      <c r="C7" s="1167" t="s">
        <v>2961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2962</v>
      </c>
      <c r="D8" s="1169"/>
      <c r="E8" s="1169"/>
      <c r="F8" s="1192"/>
      <c r="G8" s="1195"/>
      <c r="H8" s="1192"/>
      <c r="I8" s="1192"/>
      <c r="J8" s="1192"/>
      <c r="K8" s="1192"/>
      <c r="L8" s="1195"/>
      <c r="M8" s="1192"/>
      <c r="N8" s="1192"/>
      <c r="O8" s="1192"/>
      <c r="P8" s="1192"/>
      <c r="Q8" s="1192"/>
      <c r="R8" s="1191"/>
      <c r="S8" s="1191"/>
      <c r="T8" s="1191"/>
      <c r="U8" s="1175" t="s">
        <v>2963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2849</v>
      </c>
      <c r="V12" s="424"/>
    </row>
    <row r="13" spans="1:30" s="418" customFormat="1" ht="9.9499999999999993" customHeight="1" x14ac:dyDescent="0.15">
      <c r="A13" s="95"/>
      <c r="B13" s="227"/>
      <c r="C13" s="197" t="s">
        <v>1130</v>
      </c>
      <c r="D13" s="227"/>
      <c r="E13" s="607" t="s">
        <v>1162</v>
      </c>
      <c r="F13" s="234"/>
      <c r="G13" s="416"/>
      <c r="H13" s="416"/>
      <c r="I13" s="416"/>
      <c r="J13" s="607"/>
      <c r="K13" s="416"/>
      <c r="L13" s="416"/>
      <c r="M13" s="416"/>
      <c r="N13" s="416"/>
      <c r="O13" s="596"/>
      <c r="P13" s="416"/>
      <c r="Q13" s="416"/>
      <c r="R13" s="416"/>
      <c r="S13" s="416"/>
      <c r="T13" s="416" t="s">
        <v>119</v>
      </c>
      <c r="U13" s="593">
        <v>22340913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2913</v>
      </c>
      <c r="D16" s="227"/>
      <c r="E16" s="583" t="s">
        <v>2443</v>
      </c>
      <c r="F16" s="227"/>
      <c r="G16" s="227"/>
      <c r="H16" s="416"/>
      <c r="I16" s="416"/>
      <c r="J16" s="583"/>
      <c r="K16" s="416"/>
      <c r="L16" s="416"/>
      <c r="M16" s="416"/>
      <c r="N16" s="416"/>
      <c r="O16" s="596"/>
      <c r="P16" s="416"/>
      <c r="Q16" s="416"/>
      <c r="R16" s="416"/>
      <c r="S16" s="416"/>
      <c r="T16" s="416" t="s">
        <v>119</v>
      </c>
      <c r="U16" s="593">
        <v>7927228</v>
      </c>
      <c r="V16" s="424"/>
    </row>
    <row r="17" spans="1:22" s="418" customFormat="1" ht="9" customHeight="1" x14ac:dyDescent="0.15">
      <c r="A17" s="95"/>
      <c r="B17" s="227"/>
      <c r="C17" s="197" t="s">
        <v>2914</v>
      </c>
      <c r="D17" s="227"/>
      <c r="E17" s="583" t="s">
        <v>302</v>
      </c>
      <c r="F17" s="227"/>
      <c r="G17" s="227"/>
      <c r="H17" s="416"/>
      <c r="I17" s="416"/>
      <c r="J17" s="583"/>
      <c r="K17" s="416"/>
      <c r="L17" s="416"/>
      <c r="M17" s="416"/>
      <c r="N17" s="416"/>
      <c r="O17" s="596"/>
      <c r="P17" s="416"/>
      <c r="Q17" s="416"/>
      <c r="R17" s="416"/>
      <c r="S17" s="416"/>
      <c r="T17" s="416" t="s">
        <v>119</v>
      </c>
      <c r="U17" s="593">
        <v>1360268</v>
      </c>
      <c r="V17" s="424"/>
    </row>
    <row r="18" spans="1:22" s="418" customFormat="1" ht="9" customHeight="1" x14ac:dyDescent="0.15">
      <c r="A18" s="95"/>
      <c r="B18" s="227"/>
      <c r="C18" s="197" t="s">
        <v>2915</v>
      </c>
      <c r="D18" s="227"/>
      <c r="E18" s="583" t="s">
        <v>1920</v>
      </c>
      <c r="F18" s="227"/>
      <c r="G18" s="227"/>
      <c r="H18" s="416"/>
      <c r="I18" s="416"/>
      <c r="J18" s="583"/>
      <c r="K18" s="416"/>
      <c r="L18" s="416"/>
      <c r="M18" s="416"/>
      <c r="N18" s="416"/>
      <c r="O18" s="596"/>
      <c r="P18" s="416"/>
      <c r="Q18" s="416"/>
      <c r="R18" s="416"/>
      <c r="S18" s="416"/>
      <c r="T18" s="416" t="s">
        <v>119</v>
      </c>
      <c r="U18" s="593"/>
      <c r="V18" s="424"/>
    </row>
    <row r="19" spans="1:22" s="418" customFormat="1" ht="9" customHeight="1" x14ac:dyDescent="0.15">
      <c r="A19" s="95"/>
      <c r="B19" s="227"/>
      <c r="C19" s="197" t="s">
        <v>2916</v>
      </c>
      <c r="D19" s="227"/>
      <c r="E19" s="583" t="s">
        <v>2067</v>
      </c>
      <c r="F19" s="227"/>
      <c r="G19" s="227"/>
      <c r="H19" s="416"/>
      <c r="I19" s="416"/>
      <c r="J19" s="583"/>
      <c r="K19" s="416"/>
      <c r="L19" s="416"/>
      <c r="M19" s="416"/>
      <c r="N19" s="416"/>
      <c r="O19" s="596"/>
      <c r="P19" s="416"/>
      <c r="Q19" s="416"/>
      <c r="R19" s="416"/>
      <c r="S19" s="416"/>
      <c r="T19" s="416" t="s">
        <v>119</v>
      </c>
      <c r="U19" s="593"/>
      <c r="V19" s="424"/>
    </row>
    <row r="20" spans="1:22" s="418" customFormat="1" ht="9" customHeight="1" x14ac:dyDescent="0.15">
      <c r="A20" s="95"/>
      <c r="B20" s="227"/>
      <c r="C20" s="197" t="s">
        <v>2649</v>
      </c>
      <c r="D20" s="227"/>
      <c r="E20" s="583" t="s">
        <v>2567</v>
      </c>
      <c r="F20" s="227"/>
      <c r="G20" s="227"/>
      <c r="H20" s="416"/>
      <c r="I20" s="416"/>
      <c r="J20" s="583"/>
      <c r="K20" s="416"/>
      <c r="L20" s="416"/>
      <c r="M20" s="416"/>
      <c r="N20" s="416"/>
      <c r="O20" s="596"/>
      <c r="P20" s="416"/>
      <c r="Q20" s="416"/>
      <c r="R20" s="416"/>
      <c r="S20" s="416"/>
      <c r="T20" s="416" t="s">
        <v>119</v>
      </c>
      <c r="U20" s="593">
        <v>421386</v>
      </c>
      <c r="V20" s="424"/>
    </row>
    <row r="21" spans="1:22" s="418" customFormat="1" ht="9" customHeight="1" x14ac:dyDescent="0.15">
      <c r="A21" s="95"/>
      <c r="B21" s="227"/>
      <c r="C21" s="197" t="s">
        <v>1612</v>
      </c>
      <c r="D21" s="227"/>
      <c r="E21" s="583" t="s">
        <v>1619</v>
      </c>
      <c r="F21" s="227"/>
      <c r="G21" s="227"/>
      <c r="H21" s="416"/>
      <c r="I21" s="416"/>
      <c r="J21" s="583"/>
      <c r="K21" s="416"/>
      <c r="L21" s="416"/>
      <c r="M21" s="416"/>
      <c r="N21" s="416"/>
      <c r="O21" s="596"/>
      <c r="P21" s="416"/>
      <c r="Q21" s="416"/>
      <c r="R21" s="416"/>
      <c r="S21" s="416"/>
      <c r="T21" s="416" t="s">
        <v>119</v>
      </c>
      <c r="U21" s="593">
        <v>57663097</v>
      </c>
      <c r="V21" s="424"/>
    </row>
    <row r="22" spans="1:22" s="418" customFormat="1" ht="9.6" customHeight="1" x14ac:dyDescent="0.15">
      <c r="A22" s="95"/>
      <c r="B22" s="227"/>
      <c r="C22" s="197" t="s">
        <v>1131</v>
      </c>
      <c r="D22" s="227"/>
      <c r="E22" s="234"/>
      <c r="F22" s="234"/>
      <c r="G22" s="234"/>
      <c r="H22" s="416"/>
      <c r="I22" s="416"/>
      <c r="J22" s="234"/>
      <c r="K22" s="416"/>
      <c r="L22" s="416"/>
      <c r="M22" s="416"/>
      <c r="N22" s="416"/>
      <c r="O22" s="596"/>
      <c r="P22" s="416"/>
      <c r="Q22" s="416"/>
      <c r="R22" s="353" t="s">
        <v>1145</v>
      </c>
      <c r="S22" s="353" t="s">
        <v>2657</v>
      </c>
      <c r="T22" s="353"/>
      <c r="U22" s="595">
        <v>67371979</v>
      </c>
      <c r="V22" s="424"/>
    </row>
    <row r="23" spans="1:22" s="423" customFormat="1" ht="9" customHeight="1" x14ac:dyDescent="0.15">
      <c r="A23" s="95"/>
      <c r="B23" s="234"/>
      <c r="C23" s="197"/>
      <c r="D23" s="234"/>
      <c r="E23" s="607" t="s">
        <v>1620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2651</v>
      </c>
      <c r="D24" s="227"/>
      <c r="E24" s="583" t="s">
        <v>2750</v>
      </c>
      <c r="F24" s="227"/>
      <c r="G24" s="227"/>
      <c r="H24" s="416"/>
      <c r="I24" s="416"/>
      <c r="J24" s="583"/>
      <c r="K24" s="416"/>
      <c r="L24" s="416"/>
      <c r="M24" s="416"/>
      <c r="N24" s="416"/>
      <c r="O24" s="596"/>
      <c r="P24" s="416"/>
      <c r="Q24" s="416"/>
      <c r="R24" s="416"/>
      <c r="S24" s="416"/>
      <c r="T24" s="416" t="s">
        <v>119</v>
      </c>
      <c r="U24" s="593">
        <v>31169496</v>
      </c>
      <c r="V24" s="424"/>
    </row>
    <row r="25" spans="1:22" s="418" customFormat="1" ht="9" customHeight="1" x14ac:dyDescent="0.15">
      <c r="A25" s="95"/>
      <c r="B25" s="227"/>
      <c r="C25" s="197" t="s">
        <v>2652</v>
      </c>
      <c r="D25" s="227"/>
      <c r="E25" s="583" t="s">
        <v>66</v>
      </c>
      <c r="F25" s="227"/>
      <c r="G25" s="227"/>
      <c r="H25" s="416"/>
      <c r="I25" s="416"/>
      <c r="J25" s="583"/>
      <c r="K25" s="416"/>
      <c r="L25" s="416"/>
      <c r="M25" s="416"/>
      <c r="N25" s="416"/>
      <c r="O25" s="596"/>
      <c r="P25" s="416"/>
      <c r="Q25" s="416"/>
      <c r="R25" s="416"/>
      <c r="S25" s="416"/>
      <c r="T25" s="416" t="s">
        <v>119</v>
      </c>
      <c r="U25" s="593">
        <v>11455180</v>
      </c>
      <c r="V25" s="424"/>
    </row>
    <row r="26" spans="1:22" s="418" customFormat="1" ht="9" customHeight="1" x14ac:dyDescent="0.15">
      <c r="A26" s="95"/>
      <c r="B26" s="227"/>
      <c r="C26" s="197" t="s">
        <v>2653</v>
      </c>
      <c r="D26" s="227"/>
      <c r="E26" s="583" t="s">
        <v>2473</v>
      </c>
      <c r="F26" s="227"/>
      <c r="G26" s="227"/>
      <c r="H26" s="416"/>
      <c r="I26" s="416"/>
      <c r="J26" s="583"/>
      <c r="K26" s="416"/>
      <c r="L26" s="416"/>
      <c r="M26" s="416"/>
      <c r="N26" s="416"/>
      <c r="O26" s="596"/>
      <c r="P26" s="416"/>
      <c r="Q26" s="416"/>
      <c r="R26" s="416"/>
      <c r="S26" s="416"/>
      <c r="T26" s="416" t="s">
        <v>119</v>
      </c>
      <c r="U26" s="593">
        <v>7466490</v>
      </c>
      <c r="V26" s="424"/>
    </row>
    <row r="27" spans="1:22" s="418" customFormat="1" ht="9" customHeight="1" x14ac:dyDescent="0.15">
      <c r="A27" s="95"/>
      <c r="B27" s="227"/>
      <c r="C27" s="197" t="s">
        <v>1889</v>
      </c>
      <c r="D27" s="227"/>
      <c r="E27" s="583" t="s">
        <v>2144</v>
      </c>
      <c r="F27" s="227"/>
      <c r="G27" s="227"/>
      <c r="H27" s="416"/>
      <c r="I27" s="416"/>
      <c r="J27" s="583"/>
      <c r="K27" s="416"/>
      <c r="L27" s="416"/>
      <c r="M27" s="416"/>
      <c r="N27" s="416"/>
      <c r="O27" s="596"/>
      <c r="P27" s="416"/>
      <c r="Q27" s="416"/>
      <c r="R27" s="416"/>
      <c r="S27" s="416"/>
      <c r="T27" s="416" t="s">
        <v>119</v>
      </c>
      <c r="U27" s="593">
        <v>7480923</v>
      </c>
      <c r="V27" s="424"/>
    </row>
    <row r="28" spans="1:22" s="418" customFormat="1" ht="9" customHeight="1" x14ac:dyDescent="0.15">
      <c r="A28" s="95"/>
      <c r="B28" s="227"/>
      <c r="C28" s="197" t="s">
        <v>1611</v>
      </c>
      <c r="D28" s="227"/>
      <c r="E28" s="583" t="s">
        <v>1101</v>
      </c>
      <c r="F28" s="227"/>
      <c r="G28" s="227"/>
      <c r="H28" s="416"/>
      <c r="I28" s="416"/>
      <c r="J28" s="583"/>
      <c r="K28" s="416"/>
      <c r="L28" s="416"/>
      <c r="M28" s="416"/>
      <c r="N28" s="416"/>
      <c r="O28" s="596"/>
      <c r="P28" s="416"/>
      <c r="Q28" s="416"/>
      <c r="R28" s="416"/>
      <c r="S28" s="416"/>
      <c r="T28" s="416" t="s">
        <v>119</v>
      </c>
      <c r="U28" s="593">
        <v>3546331</v>
      </c>
      <c r="V28" s="424"/>
    </row>
    <row r="29" spans="1:22" s="418" customFormat="1" ht="9.6" customHeight="1" x14ac:dyDescent="0.15">
      <c r="A29" s="95"/>
      <c r="B29" s="227"/>
      <c r="C29" s="197" t="s">
        <v>501</v>
      </c>
      <c r="D29" s="227"/>
      <c r="E29" s="227"/>
      <c r="F29" s="227"/>
      <c r="G29" s="227"/>
      <c r="H29" s="416"/>
      <c r="I29" s="416"/>
      <c r="J29" s="227"/>
      <c r="K29" s="416"/>
      <c r="L29" s="416"/>
      <c r="M29" s="416"/>
      <c r="N29" s="416"/>
      <c r="O29" s="596"/>
      <c r="P29" s="416"/>
      <c r="Q29" s="416"/>
      <c r="R29" s="353" t="s">
        <v>1145</v>
      </c>
      <c r="S29" s="353" t="s">
        <v>2657</v>
      </c>
      <c r="T29" s="353"/>
      <c r="U29" s="595">
        <v>54025758</v>
      </c>
      <c r="V29" s="424"/>
    </row>
    <row r="30" spans="1:22" s="423" customFormat="1" ht="9" customHeight="1" x14ac:dyDescent="0.15">
      <c r="A30" s="95"/>
      <c r="B30" s="234"/>
      <c r="C30" s="197"/>
      <c r="D30" s="234"/>
      <c r="E30" s="607" t="s">
        <v>1766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1614</v>
      </c>
      <c r="D31" s="227"/>
      <c r="E31" s="583" t="s">
        <v>2443</v>
      </c>
      <c r="F31" s="227"/>
      <c r="G31" s="227"/>
      <c r="H31" s="227"/>
      <c r="I31" s="416"/>
      <c r="J31" s="583"/>
      <c r="K31" s="416"/>
      <c r="L31" s="416"/>
      <c r="M31" s="416"/>
      <c r="N31" s="416"/>
      <c r="O31" s="596"/>
      <c r="P31" s="416"/>
      <c r="Q31" s="416"/>
      <c r="R31" s="416"/>
      <c r="S31" s="416"/>
      <c r="T31" s="416" t="s">
        <v>119</v>
      </c>
      <c r="U31" s="593">
        <v>142596391</v>
      </c>
      <c r="V31" s="424"/>
    </row>
    <row r="32" spans="1:22" s="418" customFormat="1" ht="9" customHeight="1" x14ac:dyDescent="0.15">
      <c r="A32" s="95"/>
      <c r="B32" s="227"/>
      <c r="C32" s="197" t="s">
        <v>2655</v>
      </c>
      <c r="D32" s="227"/>
      <c r="E32" s="583" t="s">
        <v>302</v>
      </c>
      <c r="F32" s="227"/>
      <c r="G32" s="227"/>
      <c r="H32" s="227"/>
      <c r="I32" s="416"/>
      <c r="J32" s="583"/>
      <c r="K32" s="416"/>
      <c r="L32" s="416"/>
      <c r="M32" s="416"/>
      <c r="N32" s="416"/>
      <c r="O32" s="596"/>
      <c r="P32" s="416"/>
      <c r="Q32" s="416"/>
      <c r="R32" s="416"/>
      <c r="S32" s="416"/>
      <c r="T32" s="416" t="s">
        <v>119</v>
      </c>
      <c r="U32" s="593">
        <v>91459045</v>
      </c>
      <c r="V32" s="424"/>
    </row>
    <row r="33" spans="1:22" s="418" customFormat="1" ht="9" customHeight="1" x14ac:dyDescent="0.15">
      <c r="A33" s="95"/>
      <c r="B33" s="227"/>
      <c r="C33" s="197" t="s">
        <v>1615</v>
      </c>
      <c r="D33" s="227"/>
      <c r="E33" s="583" t="s">
        <v>1091</v>
      </c>
      <c r="F33" s="227"/>
      <c r="G33" s="227"/>
      <c r="H33" s="227"/>
      <c r="I33" s="416"/>
      <c r="J33" s="583"/>
      <c r="K33" s="416"/>
      <c r="L33" s="416"/>
      <c r="M33" s="416"/>
      <c r="N33" s="416"/>
      <c r="O33" s="596"/>
      <c r="P33" s="416"/>
      <c r="Q33" s="416"/>
      <c r="R33" s="416"/>
      <c r="S33" s="416"/>
      <c r="T33" s="416" t="s">
        <v>119</v>
      </c>
      <c r="U33" s="593">
        <v>68779434</v>
      </c>
      <c r="V33" s="424"/>
    </row>
    <row r="34" spans="1:22" s="418" customFormat="1" ht="9" customHeight="1" x14ac:dyDescent="0.15">
      <c r="A34" s="95"/>
      <c r="B34" s="227"/>
      <c r="C34" s="197" t="s">
        <v>2858</v>
      </c>
      <c r="D34" s="227"/>
      <c r="E34" s="583" t="s">
        <v>2553</v>
      </c>
      <c r="F34" s="227"/>
      <c r="G34" s="227"/>
      <c r="H34" s="227"/>
      <c r="I34" s="416"/>
      <c r="J34" s="583"/>
      <c r="K34" s="416"/>
      <c r="L34" s="416"/>
      <c r="M34" s="416"/>
      <c r="N34" s="416"/>
      <c r="O34" s="596"/>
      <c r="P34" s="416"/>
      <c r="Q34" s="416"/>
      <c r="R34" s="416"/>
      <c r="S34" s="416"/>
      <c r="T34" s="416" t="s">
        <v>119</v>
      </c>
      <c r="U34" s="593">
        <v>181037062</v>
      </c>
      <c r="V34" s="424"/>
    </row>
    <row r="35" spans="1:22" s="418" customFormat="1" ht="9" customHeight="1" x14ac:dyDescent="0.15">
      <c r="A35" s="95"/>
      <c r="B35" s="227"/>
      <c r="C35" s="197" t="s">
        <v>1266</v>
      </c>
      <c r="D35" s="227"/>
      <c r="E35" s="583" t="s">
        <v>1915</v>
      </c>
      <c r="F35" s="227"/>
      <c r="G35" s="227"/>
      <c r="H35" s="227"/>
      <c r="I35" s="227"/>
      <c r="J35" s="583"/>
      <c r="K35" s="227"/>
      <c r="L35" s="227"/>
      <c r="M35" s="227"/>
      <c r="N35" s="227"/>
      <c r="O35" s="532" t="s">
        <v>2462</v>
      </c>
      <c r="P35" s="227" t="s">
        <v>2877</v>
      </c>
      <c r="Q35" s="416"/>
      <c r="R35" s="227"/>
      <c r="S35" s="416"/>
      <c r="T35" s="416" t="s">
        <v>119</v>
      </c>
      <c r="U35" s="593">
        <v>333037353</v>
      </c>
      <c r="V35" s="424"/>
    </row>
    <row r="36" spans="1:22" s="418" customFormat="1" ht="9.6" customHeight="1" x14ac:dyDescent="0.15">
      <c r="A36" s="95"/>
      <c r="B36" s="227"/>
      <c r="C36" s="197" t="s">
        <v>1449</v>
      </c>
      <c r="D36" s="227"/>
      <c r="E36" s="227"/>
      <c r="F36" s="227"/>
      <c r="G36" s="227"/>
      <c r="H36" s="416"/>
      <c r="I36" s="416"/>
      <c r="J36" s="227"/>
      <c r="K36" s="416"/>
      <c r="L36" s="416"/>
      <c r="M36" s="416"/>
      <c r="N36" s="416"/>
      <c r="O36" s="596"/>
      <c r="P36" s="416"/>
      <c r="Q36" s="416"/>
      <c r="R36" s="353" t="s">
        <v>1145</v>
      </c>
      <c r="S36" s="353" t="s">
        <v>2657</v>
      </c>
      <c r="T36" s="353"/>
      <c r="U36" s="595">
        <v>816909285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2706</v>
      </c>
      <c r="D39" s="227"/>
      <c r="E39" s="583" t="s">
        <v>1272</v>
      </c>
      <c r="F39" s="227"/>
      <c r="G39" s="227"/>
      <c r="H39" s="416"/>
      <c r="I39" s="416"/>
      <c r="J39" s="583"/>
      <c r="K39" s="416"/>
      <c r="L39" s="416"/>
      <c r="M39" s="416"/>
      <c r="N39" s="416"/>
      <c r="O39" s="596"/>
      <c r="P39" s="416"/>
      <c r="Q39" s="416"/>
      <c r="R39" s="416"/>
      <c r="S39" s="416"/>
      <c r="T39" s="416" t="s">
        <v>119</v>
      </c>
      <c r="U39" s="593"/>
      <c r="V39" s="424"/>
    </row>
    <row r="40" spans="1:22" s="418" customFormat="1" ht="9" customHeight="1" x14ac:dyDescent="0.15">
      <c r="A40" s="95"/>
      <c r="B40" s="227"/>
      <c r="C40" s="197" t="s">
        <v>2707</v>
      </c>
      <c r="D40" s="227"/>
      <c r="E40" s="583" t="s">
        <v>1004</v>
      </c>
      <c r="F40" s="227"/>
      <c r="G40" s="227"/>
      <c r="H40" s="416"/>
      <c r="I40" s="416"/>
      <c r="J40" s="583"/>
      <c r="K40" s="416"/>
      <c r="L40" s="416"/>
      <c r="M40" s="416"/>
      <c r="N40" s="416"/>
      <c r="O40" s="596"/>
      <c r="P40" s="416"/>
      <c r="Q40" s="416"/>
      <c r="R40" s="416"/>
      <c r="S40" s="416"/>
      <c r="T40" s="416" t="s">
        <v>119</v>
      </c>
      <c r="U40" s="593">
        <v>34807381</v>
      </c>
      <c r="V40" s="424"/>
    </row>
    <row r="41" spans="1:22" s="418" customFormat="1" ht="9" customHeight="1" x14ac:dyDescent="0.15">
      <c r="A41" s="95"/>
      <c r="B41" s="227"/>
      <c r="C41" s="197" t="s">
        <v>2708</v>
      </c>
      <c r="D41" s="227"/>
      <c r="E41" s="583" t="s">
        <v>1267</v>
      </c>
      <c r="F41" s="227"/>
      <c r="G41" s="227"/>
      <c r="H41" s="416"/>
      <c r="I41" s="416"/>
      <c r="J41" s="583"/>
      <c r="K41" s="416"/>
      <c r="L41" s="416"/>
      <c r="M41" s="416"/>
      <c r="N41" s="416"/>
      <c r="O41" s="596"/>
      <c r="P41" s="416"/>
      <c r="Q41" s="416"/>
      <c r="R41" s="416"/>
      <c r="S41" s="416"/>
      <c r="T41" s="416" t="s">
        <v>119</v>
      </c>
      <c r="U41" s="593"/>
      <c r="V41" s="424"/>
    </row>
    <row r="42" spans="1:22" s="418" customFormat="1" ht="9" customHeight="1" x14ac:dyDescent="0.15">
      <c r="A42" s="95"/>
      <c r="B42" s="227"/>
      <c r="C42" s="197" t="s">
        <v>2709</v>
      </c>
      <c r="D42" s="227"/>
      <c r="E42" s="583" t="s">
        <v>91</v>
      </c>
      <c r="F42" s="227"/>
      <c r="G42" s="227"/>
      <c r="H42" s="416"/>
      <c r="I42" s="416"/>
      <c r="J42" s="583"/>
      <c r="K42" s="416"/>
      <c r="L42" s="416"/>
      <c r="M42" s="416"/>
      <c r="N42" s="416"/>
      <c r="O42" s="596"/>
      <c r="P42" s="416"/>
      <c r="Q42" s="416"/>
      <c r="R42" s="416"/>
      <c r="S42" s="416"/>
      <c r="T42" s="416" t="s">
        <v>119</v>
      </c>
      <c r="U42" s="593"/>
      <c r="V42" s="424"/>
    </row>
    <row r="43" spans="1:22" s="418" customFormat="1" ht="9" customHeight="1" x14ac:dyDescent="0.15">
      <c r="A43" s="95"/>
      <c r="B43" s="227"/>
      <c r="C43" s="197" t="s">
        <v>2775</v>
      </c>
      <c r="D43" s="227"/>
      <c r="E43" s="583" t="s">
        <v>480</v>
      </c>
      <c r="F43" s="227"/>
      <c r="G43" s="227"/>
      <c r="H43" s="416"/>
      <c r="I43" s="416"/>
      <c r="J43" s="583"/>
      <c r="K43" s="416"/>
      <c r="L43" s="416"/>
      <c r="M43" s="416"/>
      <c r="N43" s="416"/>
      <c r="O43" s="596"/>
      <c r="P43" s="416"/>
      <c r="Q43" s="416"/>
      <c r="R43" s="416"/>
      <c r="S43" s="416"/>
      <c r="T43" s="416" t="s">
        <v>119</v>
      </c>
      <c r="U43" s="593"/>
      <c r="V43" s="424"/>
    </row>
    <row r="44" spans="1:22" s="418" customFormat="1" ht="9" customHeight="1" x14ac:dyDescent="0.15">
      <c r="A44" s="95"/>
      <c r="B44" s="227"/>
      <c r="C44" s="197" t="s">
        <v>1645</v>
      </c>
      <c r="D44" s="227"/>
      <c r="E44" s="583" t="s">
        <v>1915</v>
      </c>
      <c r="F44" s="227"/>
      <c r="G44" s="227"/>
      <c r="H44" s="227"/>
      <c r="I44" s="227"/>
      <c r="J44" s="583"/>
      <c r="K44" s="227"/>
      <c r="L44" s="227"/>
      <c r="M44" s="227"/>
      <c r="N44" s="227"/>
      <c r="O44" s="532"/>
      <c r="P44" s="227" t="s">
        <v>2877</v>
      </c>
      <c r="Q44" s="416"/>
      <c r="R44" s="227"/>
      <c r="S44" s="416"/>
      <c r="T44" s="416" t="s">
        <v>119</v>
      </c>
      <c r="U44" s="593"/>
      <c r="V44" s="424"/>
    </row>
    <row r="45" spans="1:22" s="418" customFormat="1" ht="9.6" customHeight="1" x14ac:dyDescent="0.15">
      <c r="A45" s="95"/>
      <c r="B45" s="227"/>
      <c r="C45" s="197" t="s">
        <v>1221</v>
      </c>
      <c r="D45" s="227"/>
      <c r="E45" s="227"/>
      <c r="F45" s="227"/>
      <c r="G45" s="227"/>
      <c r="H45" s="416"/>
      <c r="I45" s="416"/>
      <c r="J45" s="227"/>
      <c r="K45" s="416"/>
      <c r="L45" s="416"/>
      <c r="M45" s="416"/>
      <c r="N45" s="416"/>
      <c r="O45" s="596"/>
      <c r="P45" s="416"/>
      <c r="Q45" s="416"/>
      <c r="R45" s="353" t="s">
        <v>1145</v>
      </c>
      <c r="S45" s="353" t="s">
        <v>2657</v>
      </c>
      <c r="T45" s="353"/>
      <c r="U45" s="595">
        <v>34807381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2859</v>
      </c>
      <c r="D48" s="234"/>
      <c r="E48" s="583" t="s">
        <v>1405</v>
      </c>
      <c r="F48" s="227"/>
      <c r="G48" s="227"/>
      <c r="H48" s="416"/>
      <c r="I48" s="416"/>
      <c r="J48" s="583"/>
      <c r="K48" s="416"/>
      <c r="L48" s="416"/>
      <c r="M48" s="416"/>
      <c r="N48" s="416"/>
      <c r="O48" s="596"/>
      <c r="P48" s="416"/>
      <c r="Q48" s="416"/>
      <c r="R48" s="416"/>
      <c r="S48" s="416"/>
      <c r="T48" s="416" t="s">
        <v>119</v>
      </c>
      <c r="U48" s="593">
        <v>610873</v>
      </c>
      <c r="V48" s="433"/>
    </row>
    <row r="49" spans="1:22" s="423" customFormat="1" ht="9" customHeight="1" x14ac:dyDescent="0.15">
      <c r="A49" s="95"/>
      <c r="B49" s="234"/>
      <c r="C49" s="197" t="s">
        <v>1220</v>
      </c>
      <c r="D49" s="234"/>
      <c r="E49" s="583" t="s">
        <v>2028</v>
      </c>
      <c r="F49" s="227"/>
      <c r="G49" s="227"/>
      <c r="H49" s="416"/>
      <c r="I49" s="416"/>
      <c r="J49" s="583"/>
      <c r="K49" s="416"/>
      <c r="L49" s="416"/>
      <c r="M49" s="416"/>
      <c r="N49" s="416"/>
      <c r="O49" s="596"/>
      <c r="P49" s="416"/>
      <c r="Q49" s="416"/>
      <c r="R49" s="416"/>
      <c r="S49" s="416"/>
      <c r="T49" s="416" t="s">
        <v>119</v>
      </c>
      <c r="U49" s="593">
        <v>14997473</v>
      </c>
      <c r="V49" s="433"/>
    </row>
    <row r="50" spans="1:22" s="418" customFormat="1" ht="9" customHeight="1" x14ac:dyDescent="0.15">
      <c r="A50" s="95"/>
      <c r="B50" s="227"/>
      <c r="C50" s="197" t="s">
        <v>2860</v>
      </c>
      <c r="D50" s="227"/>
      <c r="E50" s="583" t="s">
        <v>2700</v>
      </c>
      <c r="F50" s="227"/>
      <c r="G50" s="227"/>
      <c r="H50" s="416"/>
      <c r="I50" s="416"/>
      <c r="J50" s="583"/>
      <c r="K50" s="416"/>
      <c r="L50" s="416"/>
      <c r="M50" s="416"/>
      <c r="N50" s="416"/>
      <c r="O50" s="596"/>
      <c r="P50" s="416"/>
      <c r="Q50" s="416"/>
      <c r="R50" s="416"/>
      <c r="S50" s="416"/>
      <c r="T50" s="416" t="s">
        <v>119</v>
      </c>
      <c r="U50" s="593">
        <v>6686207</v>
      </c>
      <c r="V50" s="424"/>
    </row>
    <row r="51" spans="1:22" s="418" customFormat="1" ht="9" customHeight="1" x14ac:dyDescent="0.15">
      <c r="A51" s="95"/>
      <c r="B51" s="227"/>
      <c r="C51" s="197" t="s">
        <v>2861</v>
      </c>
      <c r="D51" s="227"/>
      <c r="E51" s="583" t="s">
        <v>1083</v>
      </c>
      <c r="F51" s="227"/>
      <c r="G51" s="227"/>
      <c r="H51" s="416"/>
      <c r="I51" s="416"/>
      <c r="J51" s="583"/>
      <c r="K51" s="416"/>
      <c r="L51" s="416"/>
      <c r="M51" s="416"/>
      <c r="N51" s="416"/>
      <c r="O51" s="596"/>
      <c r="P51" s="416"/>
      <c r="Q51" s="416"/>
      <c r="R51" s="416"/>
      <c r="S51" s="416"/>
      <c r="T51" s="416" t="s">
        <v>119</v>
      </c>
      <c r="U51" s="593"/>
      <c r="V51" s="424"/>
    </row>
    <row r="52" spans="1:22" s="418" customFormat="1" ht="9" customHeight="1" x14ac:dyDescent="0.15">
      <c r="A52" s="95"/>
      <c r="B52" s="227"/>
      <c r="C52" s="197" t="s">
        <v>1613</v>
      </c>
      <c r="D52" s="227"/>
      <c r="E52" s="583" t="s">
        <v>1915</v>
      </c>
      <c r="F52" s="227"/>
      <c r="G52" s="227"/>
      <c r="H52" s="227"/>
      <c r="I52" s="227"/>
      <c r="J52" s="583"/>
      <c r="K52" s="227"/>
      <c r="L52" s="227"/>
      <c r="M52" s="227"/>
      <c r="N52" s="227"/>
      <c r="O52" s="532" t="s">
        <v>2466</v>
      </c>
      <c r="P52" s="227" t="s">
        <v>2877</v>
      </c>
      <c r="Q52" s="416"/>
      <c r="R52" s="227"/>
      <c r="S52" s="416"/>
      <c r="T52" s="416" t="s">
        <v>119</v>
      </c>
      <c r="U52" s="593">
        <v>93050</v>
      </c>
      <c r="V52" s="424"/>
    </row>
    <row r="53" spans="1:22" s="418" customFormat="1" ht="9.6" customHeight="1" x14ac:dyDescent="0.15">
      <c r="A53" s="95"/>
      <c r="B53" s="227"/>
      <c r="C53" s="197" t="s">
        <v>2684</v>
      </c>
      <c r="D53" s="227"/>
      <c r="E53" s="227"/>
      <c r="F53" s="227"/>
      <c r="G53" s="227"/>
      <c r="H53" s="416"/>
      <c r="I53" s="416"/>
      <c r="J53" s="227"/>
      <c r="K53" s="416"/>
      <c r="L53" s="416"/>
      <c r="M53" s="416"/>
      <c r="N53" s="416"/>
      <c r="O53" s="596"/>
      <c r="P53" s="416"/>
      <c r="Q53" s="416"/>
      <c r="R53" s="353" t="s">
        <v>1145</v>
      </c>
      <c r="S53" s="353" t="s">
        <v>2657</v>
      </c>
      <c r="T53" s="353"/>
      <c r="U53" s="595">
        <v>22387603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595</v>
      </c>
      <c r="S55" s="237"/>
      <c r="T55" s="237"/>
      <c r="U55" s="597">
        <v>1017842919</v>
      </c>
      <c r="V55" s="424"/>
    </row>
    <row r="56" spans="1:22" s="418" customFormat="1" ht="9" customHeight="1" x14ac:dyDescent="0.15">
      <c r="A56" s="95"/>
      <c r="B56" s="227"/>
      <c r="C56" s="197"/>
      <c r="D56" s="227"/>
      <c r="E56" s="608" t="s">
        <v>594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848</v>
      </c>
      <c r="D57" s="227"/>
      <c r="E57" s="583" t="s">
        <v>89</v>
      </c>
      <c r="F57" s="227"/>
      <c r="G57" s="227"/>
      <c r="H57" s="416"/>
      <c r="I57" s="416"/>
      <c r="J57" s="583"/>
      <c r="K57" s="416"/>
      <c r="L57" s="416"/>
      <c r="M57" s="416"/>
      <c r="N57" s="416"/>
      <c r="O57" s="596"/>
      <c r="P57" s="416"/>
      <c r="Q57" s="416"/>
      <c r="R57" s="237"/>
      <c r="S57" s="237"/>
      <c r="T57" s="416" t="s">
        <v>119</v>
      </c>
      <c r="U57" s="593">
        <v>16522456</v>
      </c>
      <c r="V57" s="424"/>
    </row>
    <row r="58" spans="1:22" s="418" customFormat="1" ht="9.6" customHeight="1" x14ac:dyDescent="0.15">
      <c r="A58" s="95"/>
      <c r="B58" s="227"/>
      <c r="C58" s="240" t="s">
        <v>1780</v>
      </c>
      <c r="D58" s="227"/>
      <c r="E58" s="416"/>
      <c r="F58" s="233"/>
      <c r="G58" s="416"/>
      <c r="H58" s="416"/>
      <c r="I58" s="416"/>
      <c r="J58" s="416"/>
      <c r="K58" s="416"/>
      <c r="L58" s="416"/>
      <c r="M58" s="416"/>
      <c r="N58" s="416"/>
      <c r="O58" s="596"/>
      <c r="P58" s="416"/>
      <c r="Q58" s="416"/>
      <c r="R58" s="237" t="s">
        <v>596</v>
      </c>
      <c r="S58" s="237"/>
      <c r="T58" s="237"/>
      <c r="U58" s="595">
        <v>16522456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593</v>
      </c>
      <c r="S60" s="237"/>
      <c r="T60" s="237"/>
      <c r="U60" s="597">
        <v>1034365375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2134</v>
      </c>
      <c r="D63" s="227"/>
      <c r="E63" s="389" t="s">
        <v>1553</v>
      </c>
      <c r="F63" s="227"/>
      <c r="G63" s="416"/>
      <c r="H63" s="416"/>
      <c r="I63" s="416"/>
      <c r="J63" s="227"/>
      <c r="K63" s="416"/>
      <c r="L63" s="416"/>
      <c r="M63" s="416"/>
      <c r="N63" s="416"/>
      <c r="O63" s="596"/>
      <c r="P63" s="416"/>
      <c r="Q63" s="416"/>
      <c r="R63" s="416"/>
      <c r="S63" s="233"/>
      <c r="T63" s="416" t="s">
        <v>119</v>
      </c>
      <c r="U63" s="621">
        <v>652350838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988</v>
      </c>
      <c r="F67" s="234"/>
      <c r="G67" s="416"/>
      <c r="H67" s="416"/>
      <c r="I67" s="416"/>
      <c r="J67" s="607"/>
      <c r="K67" s="416"/>
      <c r="L67" s="416"/>
      <c r="M67" s="416"/>
      <c r="N67" s="416"/>
      <c r="O67" s="596"/>
      <c r="P67" s="416"/>
      <c r="Q67" s="416"/>
      <c r="R67" s="416"/>
      <c r="S67" s="416"/>
      <c r="T67" s="416"/>
      <c r="U67" s="524" t="s">
        <v>2849</v>
      </c>
      <c r="V67" s="424"/>
    </row>
    <row r="68" spans="1:22" s="418" customFormat="1" ht="9" customHeight="1" x14ac:dyDescent="0.15">
      <c r="A68" s="95"/>
      <c r="B68" s="227"/>
      <c r="C68" s="197" t="s">
        <v>1790</v>
      </c>
      <c r="D68" s="227"/>
      <c r="E68" s="583" t="s">
        <v>2428</v>
      </c>
      <c r="F68" s="227"/>
      <c r="G68" s="227"/>
      <c r="H68" s="416"/>
      <c r="I68" s="416"/>
      <c r="J68" s="583"/>
      <c r="K68" s="416"/>
      <c r="L68" s="416"/>
      <c r="M68" s="416"/>
      <c r="N68" s="416"/>
      <c r="O68" s="596"/>
      <c r="P68" s="416"/>
      <c r="Q68" s="416"/>
      <c r="R68" s="416"/>
      <c r="S68" s="416"/>
      <c r="T68" s="416" t="s">
        <v>119</v>
      </c>
      <c r="U68" s="593"/>
      <c r="V68" s="424"/>
    </row>
    <row r="69" spans="1:22" s="418" customFormat="1" ht="9" customHeight="1" x14ac:dyDescent="0.15">
      <c r="A69" s="95"/>
      <c r="B69" s="227"/>
      <c r="C69" s="197"/>
      <c r="D69" s="227"/>
      <c r="E69" s="583" t="s">
        <v>2389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1791</v>
      </c>
      <c r="D70" s="227"/>
      <c r="E70" s="609" t="s">
        <v>2443</v>
      </c>
      <c r="F70" s="227"/>
      <c r="G70" s="227"/>
      <c r="H70" s="227"/>
      <c r="I70" s="416"/>
      <c r="J70" s="609"/>
      <c r="K70" s="416"/>
      <c r="L70" s="416"/>
      <c r="M70" s="416"/>
      <c r="N70" s="416"/>
      <c r="O70" s="514"/>
      <c r="P70" s="227"/>
      <c r="Q70" s="227"/>
      <c r="R70" s="416"/>
      <c r="S70" s="416"/>
      <c r="T70" s="416" t="s">
        <v>119</v>
      </c>
      <c r="U70" s="593"/>
      <c r="V70" s="424"/>
    </row>
    <row r="71" spans="1:22" s="418" customFormat="1" ht="9" customHeight="1" x14ac:dyDescent="0.15">
      <c r="A71" s="95"/>
      <c r="B71" s="227"/>
      <c r="C71" s="197" t="s">
        <v>1222</v>
      </c>
      <c r="D71" s="227"/>
      <c r="E71" s="609" t="s">
        <v>302</v>
      </c>
      <c r="F71" s="227"/>
      <c r="G71" s="227"/>
      <c r="H71" s="227"/>
      <c r="I71" s="416"/>
      <c r="J71" s="609"/>
      <c r="K71" s="416"/>
      <c r="L71" s="416"/>
      <c r="M71" s="416"/>
      <c r="N71" s="416"/>
      <c r="O71" s="514"/>
      <c r="P71" s="227"/>
      <c r="Q71" s="227"/>
      <c r="R71" s="416"/>
      <c r="S71" s="416"/>
      <c r="T71" s="416" t="s">
        <v>119</v>
      </c>
      <c r="U71" s="593"/>
      <c r="V71" s="424"/>
    </row>
    <row r="72" spans="1:22" s="418" customFormat="1" ht="9" customHeight="1" x14ac:dyDescent="0.15">
      <c r="A72" s="95"/>
      <c r="B72" s="227"/>
      <c r="C72" s="197" t="s">
        <v>2769</v>
      </c>
      <c r="D72" s="227"/>
      <c r="E72" s="609" t="s">
        <v>908</v>
      </c>
      <c r="F72" s="227"/>
      <c r="G72" s="227"/>
      <c r="H72" s="227"/>
      <c r="I72" s="416"/>
      <c r="J72" s="609"/>
      <c r="K72" s="416"/>
      <c r="L72" s="416"/>
      <c r="M72" s="416"/>
      <c r="N72" s="416"/>
      <c r="O72" s="514"/>
      <c r="P72" s="227"/>
      <c r="Q72" s="227"/>
      <c r="R72" s="416"/>
      <c r="S72" s="416"/>
      <c r="T72" s="416" t="s">
        <v>119</v>
      </c>
      <c r="U72" s="593"/>
      <c r="V72" s="424"/>
    </row>
    <row r="73" spans="1:22" s="418" customFormat="1" ht="9.6" customHeight="1" x14ac:dyDescent="0.15">
      <c r="A73" s="95"/>
      <c r="B73" s="227"/>
      <c r="C73" s="197" t="s">
        <v>508</v>
      </c>
      <c r="D73" s="227"/>
      <c r="E73" s="227"/>
      <c r="F73" s="233"/>
      <c r="G73" s="416"/>
      <c r="H73" s="416"/>
      <c r="I73" s="416"/>
      <c r="J73" s="227"/>
      <c r="K73" s="416"/>
      <c r="L73" s="416"/>
      <c r="M73" s="416"/>
      <c r="N73" s="416"/>
      <c r="O73" s="596"/>
      <c r="P73" s="416"/>
      <c r="Q73" s="416"/>
      <c r="R73" s="353" t="s">
        <v>1145</v>
      </c>
      <c r="S73" s="353" t="s">
        <v>2657</v>
      </c>
      <c r="T73" s="353"/>
      <c r="U73" s="595">
        <v>0</v>
      </c>
      <c r="V73" s="424"/>
    </row>
    <row r="74" spans="1:22" s="418" customFormat="1" ht="9" customHeight="1" x14ac:dyDescent="0.15">
      <c r="A74" s="95"/>
      <c r="B74" s="227"/>
      <c r="C74" s="197"/>
      <c r="D74" s="227"/>
      <c r="E74" s="607" t="s">
        <v>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2770</v>
      </c>
      <c r="D75" s="227"/>
      <c r="E75" s="583" t="s">
        <v>2443</v>
      </c>
      <c r="F75" s="233"/>
      <c r="G75" s="227"/>
      <c r="H75" s="416"/>
      <c r="I75" s="416"/>
      <c r="J75" s="583"/>
      <c r="K75" s="416"/>
      <c r="L75" s="416"/>
      <c r="M75" s="416"/>
      <c r="N75" s="416"/>
      <c r="O75" s="596"/>
      <c r="P75" s="416"/>
      <c r="Q75" s="416"/>
      <c r="R75" s="416"/>
      <c r="S75" s="416"/>
      <c r="T75" s="416" t="s">
        <v>119</v>
      </c>
      <c r="U75" s="593">
        <v>767646</v>
      </c>
      <c r="V75" s="424"/>
    </row>
    <row r="76" spans="1:22" s="418" customFormat="1" ht="9" customHeight="1" x14ac:dyDescent="0.15">
      <c r="A76" s="95"/>
      <c r="B76" s="227"/>
      <c r="C76" s="197" t="s">
        <v>2771</v>
      </c>
      <c r="D76" s="227"/>
      <c r="E76" s="583" t="s">
        <v>302</v>
      </c>
      <c r="F76" s="233"/>
      <c r="G76" s="227"/>
      <c r="H76" s="416"/>
      <c r="I76" s="416"/>
      <c r="J76" s="583"/>
      <c r="K76" s="416"/>
      <c r="L76" s="416"/>
      <c r="M76" s="416"/>
      <c r="N76" s="416"/>
      <c r="O76" s="596"/>
      <c r="P76" s="416"/>
      <c r="Q76" s="416"/>
      <c r="R76" s="416"/>
      <c r="S76" s="416"/>
      <c r="T76" s="416" t="s">
        <v>119</v>
      </c>
      <c r="U76" s="593">
        <v>242295</v>
      </c>
      <c r="V76" s="424"/>
    </row>
    <row r="77" spans="1:22" s="418" customFormat="1" ht="9" customHeight="1" x14ac:dyDescent="0.15">
      <c r="A77" s="95"/>
      <c r="B77" s="227"/>
      <c r="C77" s="197" t="s">
        <v>2201</v>
      </c>
      <c r="D77" s="227"/>
      <c r="E77" s="583" t="s">
        <v>1920</v>
      </c>
      <c r="F77" s="233"/>
      <c r="G77" s="227"/>
      <c r="H77" s="416"/>
      <c r="I77" s="416"/>
      <c r="J77" s="583"/>
      <c r="K77" s="416"/>
      <c r="L77" s="416"/>
      <c r="M77" s="416"/>
      <c r="N77" s="416"/>
      <c r="O77" s="596"/>
      <c r="P77" s="416"/>
      <c r="Q77" s="416"/>
      <c r="R77" s="416"/>
      <c r="S77" s="416"/>
      <c r="T77" s="416" t="s">
        <v>119</v>
      </c>
      <c r="U77" s="593"/>
      <c r="V77" s="424"/>
    </row>
    <row r="78" spans="1:22" s="423" customFormat="1" ht="9" customHeight="1" x14ac:dyDescent="0.15">
      <c r="A78" s="95"/>
      <c r="B78" s="234"/>
      <c r="C78" s="197" t="s">
        <v>2202</v>
      </c>
      <c r="D78" s="234"/>
      <c r="E78" s="583" t="s">
        <v>2067</v>
      </c>
      <c r="F78" s="233"/>
      <c r="G78" s="227"/>
      <c r="H78" s="416"/>
      <c r="I78" s="416"/>
      <c r="J78" s="583"/>
      <c r="K78" s="416"/>
      <c r="L78" s="416"/>
      <c r="M78" s="416"/>
      <c r="N78" s="416"/>
      <c r="O78" s="596"/>
      <c r="P78" s="416"/>
      <c r="Q78" s="416"/>
      <c r="R78" s="416"/>
      <c r="S78" s="416"/>
      <c r="T78" s="416" t="s">
        <v>119</v>
      </c>
      <c r="U78" s="593"/>
      <c r="V78" s="433"/>
    </row>
    <row r="79" spans="1:22" s="418" customFormat="1" ht="9" customHeight="1" x14ac:dyDescent="0.15">
      <c r="A79" s="95"/>
      <c r="B79" s="227"/>
      <c r="C79" s="197" t="s">
        <v>1223</v>
      </c>
      <c r="D79" s="227"/>
      <c r="E79" s="583" t="s">
        <v>2567</v>
      </c>
      <c r="F79" s="233"/>
      <c r="G79" s="227"/>
      <c r="H79" s="416"/>
      <c r="I79" s="416"/>
      <c r="J79" s="583"/>
      <c r="K79" s="416"/>
      <c r="L79" s="416"/>
      <c r="M79" s="416"/>
      <c r="N79" s="416"/>
      <c r="O79" s="596"/>
      <c r="P79" s="416"/>
      <c r="Q79" s="416"/>
      <c r="R79" s="416"/>
      <c r="S79" s="416"/>
      <c r="T79" s="416" t="s">
        <v>119</v>
      </c>
      <c r="U79" s="593"/>
      <c r="V79" s="424"/>
    </row>
    <row r="80" spans="1:22" s="418" customFormat="1" ht="9" customHeight="1" x14ac:dyDescent="0.15">
      <c r="A80" s="95"/>
      <c r="B80" s="227"/>
      <c r="C80" s="197" t="s">
        <v>1224</v>
      </c>
      <c r="D80" s="227"/>
      <c r="E80" s="583" t="s">
        <v>2660</v>
      </c>
      <c r="F80" s="233"/>
      <c r="G80" s="227"/>
      <c r="H80" s="416"/>
      <c r="I80" s="416"/>
      <c r="J80" s="583"/>
      <c r="K80" s="416"/>
      <c r="L80" s="416"/>
      <c r="M80" s="416"/>
      <c r="N80" s="416"/>
      <c r="O80" s="596"/>
      <c r="P80" s="416"/>
      <c r="Q80" s="416"/>
      <c r="R80" s="416"/>
      <c r="S80" s="416"/>
      <c r="T80" s="416" t="s">
        <v>119</v>
      </c>
      <c r="U80" s="593">
        <v>4209264</v>
      </c>
      <c r="V80" s="424"/>
    </row>
    <row r="81" spans="1:22" s="418" customFormat="1" ht="9" customHeight="1" x14ac:dyDescent="0.15">
      <c r="A81" s="95"/>
      <c r="B81" s="227"/>
      <c r="C81" s="197" t="s">
        <v>2076</v>
      </c>
      <c r="D81" s="227"/>
      <c r="E81" s="583" t="s">
        <v>55</v>
      </c>
      <c r="F81" s="233"/>
      <c r="G81" s="227"/>
      <c r="H81" s="416"/>
      <c r="I81" s="416"/>
      <c r="J81" s="583"/>
      <c r="K81" s="416"/>
      <c r="L81" s="416"/>
      <c r="M81" s="416"/>
      <c r="N81" s="416"/>
      <c r="O81" s="596"/>
      <c r="P81" s="416"/>
      <c r="Q81" s="416"/>
      <c r="R81" s="416"/>
      <c r="S81" s="416"/>
      <c r="T81" s="416" t="s">
        <v>119</v>
      </c>
      <c r="U81" s="593">
        <v>95431591</v>
      </c>
      <c r="V81" s="424"/>
    </row>
    <row r="82" spans="1:22" s="418" customFormat="1" ht="9" customHeight="1" x14ac:dyDescent="0.15">
      <c r="A82" s="95"/>
      <c r="B82" s="227"/>
      <c r="C82" s="197" t="s">
        <v>917</v>
      </c>
      <c r="D82" s="227"/>
      <c r="E82" s="583" t="s">
        <v>908</v>
      </c>
      <c r="F82" s="233"/>
      <c r="G82" s="227"/>
      <c r="H82" s="416"/>
      <c r="I82" s="416"/>
      <c r="J82" s="583"/>
      <c r="K82" s="416"/>
      <c r="L82" s="416"/>
      <c r="M82" s="416"/>
      <c r="N82" s="416"/>
      <c r="O82" s="596"/>
      <c r="P82" s="416"/>
      <c r="Q82" s="416"/>
      <c r="R82" s="416"/>
      <c r="S82" s="416"/>
      <c r="T82" s="416" t="s">
        <v>119</v>
      </c>
      <c r="U82" s="593">
        <v>89685475</v>
      </c>
      <c r="V82" s="424"/>
    </row>
    <row r="83" spans="1:22" s="418" customFormat="1" ht="9.6" customHeight="1" x14ac:dyDescent="0.15">
      <c r="A83" s="95"/>
      <c r="B83" s="227"/>
      <c r="C83" s="197" t="s">
        <v>509</v>
      </c>
      <c r="D83" s="227"/>
      <c r="E83" s="227"/>
      <c r="F83" s="233"/>
      <c r="G83" s="416"/>
      <c r="H83" s="416"/>
      <c r="I83" s="416"/>
      <c r="J83" s="227"/>
      <c r="K83" s="416"/>
      <c r="L83" s="416"/>
      <c r="M83" s="416"/>
      <c r="N83" s="416"/>
      <c r="O83" s="596"/>
      <c r="P83" s="416"/>
      <c r="Q83" s="416"/>
      <c r="R83" s="353" t="s">
        <v>1145</v>
      </c>
      <c r="S83" s="353" t="s">
        <v>2657</v>
      </c>
      <c r="T83" s="353"/>
      <c r="U83" s="595">
        <v>190336271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2772</v>
      </c>
      <c r="D86" s="227"/>
      <c r="E86" s="583" t="s">
        <v>1480</v>
      </c>
      <c r="F86" s="234"/>
      <c r="G86" s="227"/>
      <c r="H86" s="416"/>
      <c r="I86" s="416"/>
      <c r="J86" s="583"/>
      <c r="K86" s="416"/>
      <c r="L86" s="416"/>
      <c r="M86" s="416"/>
      <c r="N86" s="416"/>
      <c r="O86" s="596"/>
      <c r="P86" s="416"/>
      <c r="Q86" s="416"/>
      <c r="R86" s="416"/>
      <c r="S86" s="416"/>
      <c r="T86" s="416" t="s">
        <v>119</v>
      </c>
      <c r="U86" s="595">
        <v>45098115</v>
      </c>
      <c r="V86" s="424"/>
    </row>
    <row r="87" spans="1:22" s="418" customFormat="1" ht="9" customHeight="1" x14ac:dyDescent="0.15">
      <c r="A87" s="95"/>
      <c r="B87" s="227"/>
      <c r="C87" s="197" t="s">
        <v>918</v>
      </c>
      <c r="D87" s="227"/>
      <c r="E87" s="583" t="s">
        <v>908</v>
      </c>
      <c r="F87" s="234"/>
      <c r="G87" s="227"/>
      <c r="H87" s="416"/>
      <c r="I87" s="416"/>
      <c r="J87" s="583"/>
      <c r="K87" s="416"/>
      <c r="L87" s="416"/>
      <c r="M87" s="416"/>
      <c r="N87" s="416"/>
      <c r="O87" s="596"/>
      <c r="P87" s="416"/>
      <c r="Q87" s="416"/>
      <c r="R87" s="416"/>
      <c r="S87" s="416"/>
      <c r="T87" s="416" t="s">
        <v>119</v>
      </c>
      <c r="U87" s="593">
        <v>15695574</v>
      </c>
      <c r="V87" s="424"/>
    </row>
    <row r="88" spans="1:22" s="418" customFormat="1" ht="9.6" customHeight="1" x14ac:dyDescent="0.15">
      <c r="A88" s="95"/>
      <c r="B88" s="227"/>
      <c r="C88" s="197" t="s">
        <v>1887</v>
      </c>
      <c r="D88" s="227"/>
      <c r="E88" s="227"/>
      <c r="F88" s="234"/>
      <c r="G88" s="227"/>
      <c r="H88" s="416"/>
      <c r="I88" s="416"/>
      <c r="J88" s="227"/>
      <c r="K88" s="416"/>
      <c r="L88" s="416"/>
      <c r="M88" s="416"/>
      <c r="N88" s="416"/>
      <c r="O88" s="596"/>
      <c r="P88" s="416"/>
      <c r="Q88" s="416"/>
      <c r="R88" s="353" t="s">
        <v>1145</v>
      </c>
      <c r="S88" s="353" t="s">
        <v>2657</v>
      </c>
      <c r="T88" s="353"/>
      <c r="U88" s="595">
        <v>60793689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2312</v>
      </c>
      <c r="D91" s="227"/>
      <c r="E91" s="583" t="s">
        <v>308</v>
      </c>
      <c r="F91" s="227"/>
      <c r="G91" s="227"/>
      <c r="H91" s="416"/>
      <c r="I91" s="416"/>
      <c r="J91" s="583"/>
      <c r="K91" s="416"/>
      <c r="L91" s="416"/>
      <c r="M91" s="416"/>
      <c r="N91" s="416"/>
      <c r="O91" s="596"/>
      <c r="P91" s="416"/>
      <c r="Q91" s="416"/>
      <c r="R91" s="416"/>
      <c r="S91" s="416"/>
      <c r="T91" s="416" t="s">
        <v>119</v>
      </c>
      <c r="U91" s="593">
        <v>402110160</v>
      </c>
      <c r="V91" s="424"/>
    </row>
    <row r="92" spans="1:22" s="418" customFormat="1" ht="9" customHeight="1" x14ac:dyDescent="0.15">
      <c r="A92" s="95"/>
      <c r="B92" s="227"/>
      <c r="C92" s="197" t="s">
        <v>2313</v>
      </c>
      <c r="D92" s="227"/>
      <c r="E92" s="583" t="s">
        <v>616</v>
      </c>
      <c r="F92" s="227"/>
      <c r="G92" s="227"/>
      <c r="H92" s="416"/>
      <c r="I92" s="416"/>
      <c r="J92" s="583"/>
      <c r="K92" s="416"/>
      <c r="L92" s="416"/>
      <c r="M92" s="416"/>
      <c r="N92" s="416"/>
      <c r="O92" s="596"/>
      <c r="P92" s="416"/>
      <c r="Q92" s="416"/>
      <c r="R92" s="416"/>
      <c r="S92" s="416"/>
      <c r="T92" s="416" t="s">
        <v>119</v>
      </c>
      <c r="U92" s="593"/>
      <c r="V92" s="424"/>
    </row>
    <row r="93" spans="1:22" s="418" customFormat="1" ht="9" customHeight="1" x14ac:dyDescent="0.15">
      <c r="A93" s="95"/>
      <c r="B93" s="227"/>
      <c r="C93" s="197" t="s">
        <v>1940</v>
      </c>
      <c r="D93" s="227"/>
      <c r="E93" s="583" t="s">
        <v>1973</v>
      </c>
      <c r="F93" s="227"/>
      <c r="G93" s="227"/>
      <c r="H93" s="416"/>
      <c r="I93" s="416"/>
      <c r="J93" s="583"/>
      <c r="K93" s="416"/>
      <c r="L93" s="416"/>
      <c r="M93" s="416"/>
      <c r="N93" s="416"/>
      <c r="O93" s="596"/>
      <c r="P93" s="416"/>
      <c r="Q93" s="416"/>
      <c r="R93" s="416"/>
      <c r="S93" s="416"/>
      <c r="T93" s="416" t="s">
        <v>119</v>
      </c>
      <c r="U93" s="593"/>
      <c r="V93" s="424"/>
    </row>
    <row r="94" spans="1:22" s="418" customFormat="1" ht="9" customHeight="1" x14ac:dyDescent="0.15">
      <c r="A94" s="95"/>
      <c r="B94" s="227"/>
      <c r="C94" s="197" t="s">
        <v>729</v>
      </c>
      <c r="D94" s="227"/>
      <c r="E94" s="583" t="s">
        <v>1005</v>
      </c>
      <c r="F94" s="227"/>
      <c r="G94" s="227"/>
      <c r="H94" s="416"/>
      <c r="I94" s="416"/>
      <c r="J94" s="583"/>
      <c r="K94" s="416"/>
      <c r="L94" s="416"/>
      <c r="M94" s="416"/>
      <c r="N94" s="416"/>
      <c r="O94" s="596"/>
      <c r="P94" s="416"/>
      <c r="Q94" s="416"/>
      <c r="R94" s="416"/>
      <c r="S94" s="416"/>
      <c r="T94" s="416" t="s">
        <v>119</v>
      </c>
      <c r="U94" s="593"/>
      <c r="V94" s="424"/>
    </row>
    <row r="95" spans="1:22" s="423" customFormat="1" ht="9.6" customHeight="1" x14ac:dyDescent="0.15">
      <c r="A95" s="95"/>
      <c r="B95" s="234"/>
      <c r="C95" s="197" t="s">
        <v>2511</v>
      </c>
      <c r="D95" s="234"/>
      <c r="E95" s="416"/>
      <c r="F95" s="233"/>
      <c r="G95" s="416"/>
      <c r="H95" s="416"/>
      <c r="I95" s="416"/>
      <c r="J95" s="416"/>
      <c r="K95" s="416"/>
      <c r="L95" s="416"/>
      <c r="M95" s="416"/>
      <c r="N95" s="416"/>
      <c r="O95" s="596"/>
      <c r="P95" s="416"/>
      <c r="Q95" s="416"/>
      <c r="R95" s="353" t="s">
        <v>1145</v>
      </c>
      <c r="S95" s="353" t="s">
        <v>2657</v>
      </c>
      <c r="T95" s="353"/>
      <c r="U95" s="595">
        <v>402110160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1406</v>
      </c>
      <c r="D98" s="234"/>
      <c r="E98" s="583" t="s">
        <v>482</v>
      </c>
      <c r="F98" s="233"/>
      <c r="G98" s="227"/>
      <c r="H98" s="416"/>
      <c r="I98" s="416"/>
      <c r="J98" s="583"/>
      <c r="K98" s="416"/>
      <c r="L98" s="416"/>
      <c r="M98" s="416"/>
      <c r="N98" s="416"/>
      <c r="O98" s="596"/>
      <c r="P98" s="416"/>
      <c r="Q98" s="416"/>
      <c r="R98" s="416"/>
      <c r="S98" s="416"/>
      <c r="T98" s="353" t="s">
        <v>119</v>
      </c>
      <c r="U98" s="593">
        <v>37035893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2179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1941</v>
      </c>
      <c r="D101" s="234"/>
      <c r="E101" s="583" t="s">
        <v>2951</v>
      </c>
      <c r="F101" s="227"/>
      <c r="G101" s="227"/>
      <c r="H101" s="416"/>
      <c r="I101" s="416"/>
      <c r="J101" s="583"/>
      <c r="K101" s="416"/>
      <c r="L101" s="416"/>
      <c r="M101" s="416"/>
      <c r="N101" s="416"/>
      <c r="O101" s="596"/>
      <c r="P101" s="416"/>
      <c r="Q101" s="416"/>
      <c r="R101" s="416"/>
      <c r="S101" s="416"/>
      <c r="T101" s="416" t="s">
        <v>119</v>
      </c>
      <c r="U101" s="593">
        <v>29030487</v>
      </c>
      <c r="V101" s="433"/>
    </row>
    <row r="102" spans="1:22" s="423" customFormat="1" ht="9" customHeight="1" x14ac:dyDescent="0.15">
      <c r="A102" s="95"/>
      <c r="B102" s="234"/>
      <c r="C102" s="197" t="s">
        <v>1411</v>
      </c>
      <c r="D102" s="234"/>
      <c r="E102" s="583" t="s">
        <v>847</v>
      </c>
      <c r="F102" s="227"/>
      <c r="G102" s="227"/>
      <c r="H102" s="416"/>
      <c r="I102" s="416"/>
      <c r="J102" s="583"/>
      <c r="K102" s="416"/>
      <c r="L102" s="416"/>
      <c r="M102" s="416"/>
      <c r="N102" s="416"/>
      <c r="O102" s="596"/>
      <c r="P102" s="416"/>
      <c r="Q102" s="416"/>
      <c r="R102" s="416"/>
      <c r="S102" s="416"/>
      <c r="T102" s="416" t="s">
        <v>119</v>
      </c>
      <c r="U102" s="593">
        <v>20317517</v>
      </c>
      <c r="V102" s="433"/>
    </row>
    <row r="103" spans="1:22" s="423" customFormat="1" ht="9" customHeight="1" x14ac:dyDescent="0.15">
      <c r="A103" s="95"/>
      <c r="B103" s="234"/>
      <c r="C103" s="197" t="s">
        <v>1412</v>
      </c>
      <c r="D103" s="234"/>
      <c r="E103" s="583" t="s">
        <v>495</v>
      </c>
      <c r="F103" s="227"/>
      <c r="G103" s="227"/>
      <c r="H103" s="416"/>
      <c r="I103" s="416"/>
      <c r="J103" s="583"/>
      <c r="K103" s="416"/>
      <c r="L103" s="416"/>
      <c r="M103" s="416"/>
      <c r="N103" s="416"/>
      <c r="O103" s="596"/>
      <c r="P103" s="416"/>
      <c r="Q103" s="416"/>
      <c r="R103" s="416"/>
      <c r="S103" s="416"/>
      <c r="T103" s="416" t="s">
        <v>119</v>
      </c>
      <c r="U103" s="593">
        <v>37785100</v>
      </c>
      <c r="V103" s="433"/>
    </row>
    <row r="104" spans="1:22" s="418" customFormat="1" ht="9" customHeight="1" x14ac:dyDescent="0.15">
      <c r="A104" s="95"/>
      <c r="B104" s="227"/>
      <c r="C104" s="197" t="s">
        <v>2205</v>
      </c>
      <c r="D104" s="227"/>
      <c r="E104" s="583" t="s">
        <v>830</v>
      </c>
      <c r="F104" s="233"/>
      <c r="G104" s="227"/>
      <c r="H104" s="416"/>
      <c r="I104" s="416"/>
      <c r="J104" s="583"/>
      <c r="K104" s="416"/>
      <c r="L104" s="416"/>
      <c r="M104" s="416"/>
      <c r="N104" s="416"/>
      <c r="O104" s="596"/>
      <c r="P104" s="416"/>
      <c r="Q104" s="416"/>
      <c r="R104" s="416"/>
      <c r="S104" s="416"/>
      <c r="T104" s="416" t="s">
        <v>119</v>
      </c>
      <c r="U104" s="593">
        <v>37399731</v>
      </c>
      <c r="V104" s="424"/>
    </row>
    <row r="105" spans="1:22" s="423" customFormat="1" ht="9" customHeight="1" x14ac:dyDescent="0.15">
      <c r="A105" s="95"/>
      <c r="B105" s="234"/>
      <c r="C105" s="197" t="s">
        <v>73</v>
      </c>
      <c r="D105" s="234"/>
      <c r="E105" s="583" t="s">
        <v>1915</v>
      </c>
      <c r="F105" s="227"/>
      <c r="G105" s="227"/>
      <c r="H105" s="227"/>
      <c r="I105" s="227"/>
      <c r="J105" s="583"/>
      <c r="K105" s="227"/>
      <c r="L105" s="227"/>
      <c r="M105" s="227"/>
      <c r="N105" s="227"/>
      <c r="O105" s="532" t="s">
        <v>2812</v>
      </c>
      <c r="P105" s="227" t="s">
        <v>2877</v>
      </c>
      <c r="Q105" s="416"/>
      <c r="R105" s="227"/>
      <c r="S105" s="416"/>
      <c r="T105" s="416" t="s">
        <v>119</v>
      </c>
      <c r="U105" s="593">
        <v>73944101</v>
      </c>
      <c r="V105" s="433"/>
    </row>
    <row r="106" spans="1:22" s="423" customFormat="1" ht="9.6" customHeight="1" x14ac:dyDescent="0.15">
      <c r="A106" s="95"/>
      <c r="B106" s="234"/>
      <c r="C106" s="197" t="s">
        <v>2512</v>
      </c>
      <c r="D106" s="234"/>
      <c r="E106" s="227"/>
      <c r="F106" s="233"/>
      <c r="G106" s="416"/>
      <c r="H106" s="416"/>
      <c r="I106" s="416"/>
      <c r="J106" s="227"/>
      <c r="K106" s="416"/>
      <c r="L106" s="416"/>
      <c r="M106" s="416"/>
      <c r="N106" s="416"/>
      <c r="O106" s="596"/>
      <c r="P106" s="416"/>
      <c r="Q106" s="416"/>
      <c r="R106" s="353" t="s">
        <v>1145</v>
      </c>
      <c r="S106" s="353" t="s">
        <v>2657</v>
      </c>
      <c r="T106" s="353"/>
      <c r="U106" s="595">
        <v>198476936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527</v>
      </c>
      <c r="D108" s="234"/>
      <c r="E108" s="237"/>
      <c r="F108" s="237"/>
      <c r="G108" s="353"/>
      <c r="H108" s="353"/>
      <c r="I108" s="353"/>
      <c r="J108" s="237"/>
      <c r="K108" s="353"/>
      <c r="L108" s="353"/>
      <c r="M108" s="353"/>
      <c r="N108" s="353"/>
      <c r="O108" s="626"/>
      <c r="P108" s="353"/>
      <c r="Q108" s="353"/>
      <c r="R108" s="353" t="s">
        <v>592</v>
      </c>
      <c r="S108" s="353" t="s">
        <v>2084</v>
      </c>
      <c r="T108" s="353"/>
      <c r="U108" s="597">
        <v>888752949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1006</v>
      </c>
      <c r="D110" s="234"/>
      <c r="E110" s="237"/>
      <c r="F110" s="237"/>
      <c r="G110" s="353"/>
      <c r="H110" s="353"/>
      <c r="I110" s="353"/>
      <c r="J110" s="237"/>
      <c r="K110" s="353"/>
      <c r="L110" s="353"/>
      <c r="M110" s="353"/>
      <c r="N110" s="353"/>
      <c r="O110" s="626"/>
      <c r="P110" s="353"/>
      <c r="Q110" s="353"/>
      <c r="R110" s="353" t="s">
        <v>1007</v>
      </c>
      <c r="S110" s="353" t="s">
        <v>2084</v>
      </c>
      <c r="T110" s="353"/>
      <c r="U110" s="597">
        <v>129089970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1756</v>
      </c>
      <c r="F117" s="227"/>
      <c r="G117" s="234"/>
      <c r="H117" s="416"/>
      <c r="I117" s="416"/>
      <c r="J117" s="610"/>
      <c r="K117" s="416"/>
      <c r="L117" s="416"/>
      <c r="M117" s="416"/>
      <c r="N117" s="416"/>
      <c r="O117" s="596"/>
      <c r="P117" s="416"/>
      <c r="Q117" s="416"/>
      <c r="R117" s="416"/>
      <c r="S117" s="416"/>
      <c r="T117" s="416"/>
      <c r="U117" s="620" t="s">
        <v>2849</v>
      </c>
      <c r="V117" s="433"/>
    </row>
    <row r="118" spans="1:22" s="423" customFormat="1" ht="9" customHeight="1" x14ac:dyDescent="0.15">
      <c r="A118" s="95"/>
      <c r="B118" s="234"/>
      <c r="C118" s="197" t="s">
        <v>2815</v>
      </c>
      <c r="D118" s="234"/>
      <c r="E118" s="609" t="s">
        <v>404</v>
      </c>
      <c r="F118" s="227"/>
      <c r="G118" s="227"/>
      <c r="H118" s="227"/>
      <c r="I118" s="416"/>
      <c r="J118" s="609"/>
      <c r="K118" s="416"/>
      <c r="L118" s="416"/>
      <c r="M118" s="416"/>
      <c r="N118" s="416"/>
      <c r="O118" s="596"/>
      <c r="P118" s="416"/>
      <c r="Q118" s="416"/>
      <c r="R118" s="416"/>
      <c r="S118" s="416"/>
      <c r="T118" s="416" t="s">
        <v>119</v>
      </c>
      <c r="U118" s="621"/>
      <c r="V118" s="433"/>
    </row>
    <row r="119" spans="1:22" s="418" customFormat="1" ht="9" customHeight="1" x14ac:dyDescent="0.15">
      <c r="A119" s="95"/>
      <c r="B119" s="227"/>
      <c r="C119" s="197"/>
      <c r="D119" s="227"/>
      <c r="E119" s="609" t="s">
        <v>2174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74</v>
      </c>
      <c r="D120" s="227"/>
      <c r="E120" s="611" t="s">
        <v>1915</v>
      </c>
      <c r="F120" s="227"/>
      <c r="G120" s="227"/>
      <c r="H120" s="227"/>
      <c r="I120" s="227"/>
      <c r="J120" s="611"/>
      <c r="K120" s="227"/>
      <c r="L120" s="227"/>
      <c r="M120" s="227"/>
      <c r="N120" s="612"/>
      <c r="O120" s="532"/>
      <c r="P120" s="227" t="s">
        <v>2877</v>
      </c>
      <c r="Q120" s="416"/>
      <c r="R120" s="227"/>
      <c r="S120" s="416"/>
      <c r="T120" s="416" t="s">
        <v>119</v>
      </c>
      <c r="U120" s="621"/>
      <c r="V120" s="424"/>
    </row>
    <row r="121" spans="1:22" s="418" customFormat="1" ht="9" customHeight="1" x14ac:dyDescent="0.15">
      <c r="A121" s="95"/>
      <c r="B121" s="227"/>
      <c r="C121" s="197" t="s">
        <v>75</v>
      </c>
      <c r="D121" s="227"/>
      <c r="E121" s="611" t="s">
        <v>1915</v>
      </c>
      <c r="F121" s="227"/>
      <c r="G121" s="227"/>
      <c r="H121" s="227"/>
      <c r="I121" s="227"/>
      <c r="J121" s="611"/>
      <c r="K121" s="227"/>
      <c r="L121" s="227"/>
      <c r="M121" s="227"/>
      <c r="N121" s="612"/>
      <c r="O121" s="532"/>
      <c r="P121" s="227" t="s">
        <v>2877</v>
      </c>
      <c r="Q121" s="416"/>
      <c r="R121" s="227"/>
      <c r="S121" s="416"/>
      <c r="T121" s="416" t="s">
        <v>119</v>
      </c>
      <c r="U121" s="621"/>
      <c r="V121" s="424"/>
    </row>
    <row r="122" spans="1:22" s="418" customFormat="1" ht="9" customHeight="1" x14ac:dyDescent="0.15">
      <c r="A122" s="95"/>
      <c r="B122" s="227"/>
      <c r="C122" s="197" t="s">
        <v>76</v>
      </c>
      <c r="D122" s="227"/>
      <c r="E122" s="611" t="s">
        <v>1915</v>
      </c>
      <c r="F122" s="227"/>
      <c r="G122" s="227"/>
      <c r="H122" s="227"/>
      <c r="I122" s="227"/>
      <c r="J122" s="611"/>
      <c r="K122" s="227"/>
      <c r="L122" s="227"/>
      <c r="M122" s="227"/>
      <c r="N122" s="612"/>
      <c r="O122" s="532"/>
      <c r="P122" s="227" t="s">
        <v>2877</v>
      </c>
      <c r="Q122" s="416"/>
      <c r="R122" s="227"/>
      <c r="S122" s="416"/>
      <c r="T122" s="416" t="s">
        <v>119</v>
      </c>
      <c r="U122" s="621"/>
      <c r="V122" s="424"/>
    </row>
    <row r="123" spans="1:22" s="418" customFormat="1" ht="9" customHeight="1" x14ac:dyDescent="0.15">
      <c r="A123" s="95"/>
      <c r="B123" s="227"/>
      <c r="C123" s="197" t="s">
        <v>77</v>
      </c>
      <c r="D123" s="227"/>
      <c r="E123" s="611" t="s">
        <v>1915</v>
      </c>
      <c r="F123" s="227"/>
      <c r="G123" s="227"/>
      <c r="H123" s="227"/>
      <c r="I123" s="227"/>
      <c r="J123" s="611"/>
      <c r="K123" s="227"/>
      <c r="L123" s="227"/>
      <c r="M123" s="227"/>
      <c r="N123" s="612"/>
      <c r="O123" s="532"/>
      <c r="P123" s="227" t="s">
        <v>2877</v>
      </c>
      <c r="Q123" s="416"/>
      <c r="R123" s="227"/>
      <c r="S123" s="416"/>
      <c r="T123" s="416" t="s">
        <v>119</v>
      </c>
      <c r="U123" s="621"/>
      <c r="V123" s="424"/>
    </row>
    <row r="124" spans="1:22" s="418" customFormat="1" ht="9" customHeight="1" x14ac:dyDescent="0.15">
      <c r="A124" s="95"/>
      <c r="B124" s="227"/>
      <c r="C124" s="197"/>
      <c r="D124" s="227"/>
      <c r="E124" s="609" t="s">
        <v>2175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1905</v>
      </c>
      <c r="D125" s="227"/>
      <c r="E125" s="611" t="s">
        <v>2082</v>
      </c>
      <c r="F125" s="227"/>
      <c r="G125" s="227"/>
      <c r="H125" s="227"/>
      <c r="I125" s="227"/>
      <c r="J125" s="611"/>
      <c r="K125" s="227"/>
      <c r="L125" s="227"/>
      <c r="M125" s="227"/>
      <c r="N125" s="227"/>
      <c r="O125" s="514"/>
      <c r="P125" s="227"/>
      <c r="Q125" s="227"/>
      <c r="R125" s="416"/>
      <c r="S125" s="416"/>
      <c r="T125" s="416" t="s">
        <v>119</v>
      </c>
      <c r="U125" s="621"/>
      <c r="V125" s="424"/>
    </row>
    <row r="126" spans="1:22" s="418" customFormat="1" ht="9" customHeight="1" x14ac:dyDescent="0.15">
      <c r="A126" s="95"/>
      <c r="B126" s="227"/>
      <c r="C126" s="197" t="s">
        <v>79</v>
      </c>
      <c r="D126" s="227"/>
      <c r="E126" s="611" t="s">
        <v>1281</v>
      </c>
      <c r="F126" s="227"/>
      <c r="G126" s="227"/>
      <c r="H126" s="227"/>
      <c r="I126" s="227"/>
      <c r="J126" s="611"/>
      <c r="K126" s="227"/>
      <c r="L126" s="227"/>
      <c r="M126" s="227"/>
      <c r="N126" s="227"/>
      <c r="O126" s="514"/>
      <c r="P126" s="227"/>
      <c r="Q126" s="227"/>
      <c r="R126" s="416"/>
      <c r="S126" s="416"/>
      <c r="T126" s="416" t="s">
        <v>119</v>
      </c>
      <c r="U126" s="621"/>
      <c r="V126" s="424"/>
    </row>
    <row r="127" spans="1:22" s="418" customFormat="1" ht="9" customHeight="1" x14ac:dyDescent="0.15">
      <c r="A127" s="95"/>
      <c r="B127" s="227"/>
      <c r="C127" s="197" t="s">
        <v>1906</v>
      </c>
      <c r="D127" s="227"/>
      <c r="E127" s="611" t="s">
        <v>744</v>
      </c>
      <c r="F127" s="227"/>
      <c r="G127" s="227"/>
      <c r="H127" s="227"/>
      <c r="I127" s="227"/>
      <c r="J127" s="611"/>
      <c r="K127" s="227"/>
      <c r="L127" s="227"/>
      <c r="M127" s="227"/>
      <c r="N127" s="227"/>
      <c r="O127" s="527"/>
      <c r="P127" s="234"/>
      <c r="Q127" s="234"/>
      <c r="R127" s="416"/>
      <c r="S127" s="416"/>
      <c r="T127" s="416" t="s">
        <v>119</v>
      </c>
      <c r="U127" s="621"/>
      <c r="V127" s="424"/>
    </row>
    <row r="128" spans="1:22" s="418" customFormat="1" ht="9" customHeight="1" x14ac:dyDescent="0.15">
      <c r="A128" s="95"/>
      <c r="B128" s="227"/>
      <c r="C128" s="197" t="s">
        <v>1309</v>
      </c>
      <c r="D128" s="227"/>
      <c r="E128" s="611" t="s">
        <v>2464</v>
      </c>
      <c r="F128" s="227"/>
      <c r="G128" s="227"/>
      <c r="H128" s="227"/>
      <c r="I128" s="227"/>
      <c r="J128" s="611"/>
      <c r="K128" s="227"/>
      <c r="L128" s="227"/>
      <c r="M128" s="227"/>
      <c r="N128" s="227"/>
      <c r="O128" s="514"/>
      <c r="P128" s="227"/>
      <c r="Q128" s="227"/>
      <c r="R128" s="416"/>
      <c r="S128" s="416"/>
      <c r="T128" s="416" t="s">
        <v>119</v>
      </c>
      <c r="U128" s="621"/>
      <c r="V128" s="424"/>
    </row>
    <row r="129" spans="1:22" s="418" customFormat="1" ht="9" customHeight="1" x14ac:dyDescent="0.15">
      <c r="A129" s="95"/>
      <c r="B129" s="227"/>
      <c r="C129" s="197" t="s">
        <v>2212</v>
      </c>
      <c r="D129" s="227"/>
      <c r="E129" s="611" t="s">
        <v>808</v>
      </c>
      <c r="F129" s="227"/>
      <c r="G129" s="227"/>
      <c r="H129" s="227"/>
      <c r="I129" s="227"/>
      <c r="J129" s="611"/>
      <c r="K129" s="227"/>
      <c r="L129" s="227"/>
      <c r="M129" s="227"/>
      <c r="N129" s="227"/>
      <c r="O129" s="514"/>
      <c r="P129" s="227"/>
      <c r="Q129" s="227"/>
      <c r="R129" s="416"/>
      <c r="S129" s="416"/>
      <c r="T129" s="416" t="s">
        <v>119</v>
      </c>
      <c r="U129" s="621"/>
      <c r="V129" s="424"/>
    </row>
    <row r="130" spans="1:22" s="418" customFormat="1" ht="9" customHeight="1" x14ac:dyDescent="0.15">
      <c r="A130" s="95"/>
      <c r="B130" s="227"/>
      <c r="C130" s="197" t="s">
        <v>1310</v>
      </c>
      <c r="D130" s="227"/>
      <c r="E130" s="611" t="s">
        <v>2284</v>
      </c>
      <c r="F130" s="227"/>
      <c r="G130" s="227"/>
      <c r="H130" s="227"/>
      <c r="I130" s="227"/>
      <c r="J130" s="611"/>
      <c r="K130" s="227"/>
      <c r="L130" s="227"/>
      <c r="M130" s="227"/>
      <c r="N130" s="227"/>
      <c r="O130" s="514"/>
      <c r="P130" s="227"/>
      <c r="Q130" s="227"/>
      <c r="R130" s="416"/>
      <c r="S130" s="416"/>
      <c r="T130" s="416" t="s">
        <v>119</v>
      </c>
      <c r="U130" s="621">
        <v>169804</v>
      </c>
      <c r="V130" s="424"/>
    </row>
    <row r="131" spans="1:22" s="418" customFormat="1" ht="9" customHeight="1" x14ac:dyDescent="0.15">
      <c r="A131" s="95"/>
      <c r="B131" s="227"/>
      <c r="C131" s="197" t="s">
        <v>2213</v>
      </c>
      <c r="D131" s="227"/>
      <c r="E131" s="611" t="s">
        <v>2290</v>
      </c>
      <c r="F131" s="227"/>
      <c r="G131" s="227"/>
      <c r="H131" s="227"/>
      <c r="I131" s="227"/>
      <c r="J131" s="611"/>
      <c r="K131" s="227"/>
      <c r="L131" s="227"/>
      <c r="M131" s="227"/>
      <c r="N131" s="227"/>
      <c r="O131" s="527"/>
      <c r="P131" s="234"/>
      <c r="Q131" s="234"/>
      <c r="R131" s="416"/>
      <c r="S131" s="416"/>
      <c r="T131" s="416" t="s">
        <v>119</v>
      </c>
      <c r="U131" s="621">
        <v>127859</v>
      </c>
      <c r="V131" s="424"/>
    </row>
    <row r="132" spans="1:22" s="418" customFormat="1" ht="9" customHeight="1" x14ac:dyDescent="0.15">
      <c r="A132" s="95"/>
      <c r="B132" s="227"/>
      <c r="C132" s="197" t="s">
        <v>1314</v>
      </c>
      <c r="D132" s="227"/>
      <c r="E132" s="611" t="s">
        <v>1915</v>
      </c>
      <c r="F132" s="227"/>
      <c r="G132" s="227"/>
      <c r="H132" s="227"/>
      <c r="I132" s="227"/>
      <c r="J132" s="611"/>
      <c r="K132" s="227"/>
      <c r="L132" s="227"/>
      <c r="M132" s="227"/>
      <c r="N132" s="612"/>
      <c r="O132" s="532" t="s">
        <v>2465</v>
      </c>
      <c r="P132" s="227" t="s">
        <v>2877</v>
      </c>
      <c r="Q132" s="416"/>
      <c r="R132" s="227"/>
      <c r="S132" s="416"/>
      <c r="T132" s="416" t="s">
        <v>119</v>
      </c>
      <c r="U132" s="621">
        <v>3052829</v>
      </c>
      <c r="V132" s="424"/>
    </row>
    <row r="133" spans="1:22" s="418" customFormat="1" ht="9" customHeight="1" x14ac:dyDescent="0.15">
      <c r="A133" s="95"/>
      <c r="B133" s="227"/>
      <c r="C133" s="197" t="s">
        <v>1313</v>
      </c>
      <c r="D133" s="227"/>
      <c r="E133" s="611" t="s">
        <v>1915</v>
      </c>
      <c r="F133" s="227"/>
      <c r="G133" s="227"/>
      <c r="H133" s="227"/>
      <c r="I133" s="227"/>
      <c r="J133" s="611"/>
      <c r="K133" s="227"/>
      <c r="L133" s="227"/>
      <c r="M133" s="227"/>
      <c r="N133" s="612"/>
      <c r="O133" s="532"/>
      <c r="P133" s="227" t="s">
        <v>2877</v>
      </c>
      <c r="Q133" s="416"/>
      <c r="R133" s="227"/>
      <c r="S133" s="416"/>
      <c r="T133" s="416" t="s">
        <v>119</v>
      </c>
      <c r="U133" s="621"/>
      <c r="V133" s="424"/>
    </row>
    <row r="134" spans="1:22" s="418" customFormat="1" ht="9" customHeight="1" x14ac:dyDescent="0.15">
      <c r="A134" s="95"/>
      <c r="B134" s="227"/>
      <c r="C134" s="197" t="s">
        <v>1311</v>
      </c>
      <c r="D134" s="227"/>
      <c r="E134" s="611" t="s">
        <v>1915</v>
      </c>
      <c r="F134" s="227"/>
      <c r="G134" s="227"/>
      <c r="H134" s="227"/>
      <c r="I134" s="227"/>
      <c r="J134" s="611"/>
      <c r="K134" s="227"/>
      <c r="L134" s="227"/>
      <c r="M134" s="227"/>
      <c r="N134" s="612"/>
      <c r="O134" s="532"/>
      <c r="P134" s="227" t="s">
        <v>2877</v>
      </c>
      <c r="Q134" s="416"/>
      <c r="R134" s="227"/>
      <c r="S134" s="416"/>
      <c r="T134" s="416" t="s">
        <v>119</v>
      </c>
      <c r="U134" s="621"/>
      <c r="V134" s="424"/>
    </row>
    <row r="135" spans="1:22" s="418" customFormat="1" ht="9" customHeight="1" x14ac:dyDescent="0.15">
      <c r="A135" s="95"/>
      <c r="B135" s="227"/>
      <c r="C135" s="197" t="s">
        <v>1312</v>
      </c>
      <c r="D135" s="227"/>
      <c r="E135" s="611" t="s">
        <v>1915</v>
      </c>
      <c r="F135" s="227"/>
      <c r="G135" s="227"/>
      <c r="H135" s="227"/>
      <c r="I135" s="227"/>
      <c r="J135" s="611"/>
      <c r="K135" s="227"/>
      <c r="L135" s="227"/>
      <c r="M135" s="227"/>
      <c r="N135" s="612"/>
      <c r="O135" s="532"/>
      <c r="P135" s="227" t="s">
        <v>2877</v>
      </c>
      <c r="Q135" s="416"/>
      <c r="R135" s="227"/>
      <c r="S135" s="416"/>
      <c r="T135" s="416" t="s">
        <v>119</v>
      </c>
      <c r="U135" s="621"/>
      <c r="V135" s="424"/>
    </row>
    <row r="136" spans="1:22" s="423" customFormat="1" ht="9.6" customHeight="1" x14ac:dyDescent="0.15">
      <c r="A136" s="95"/>
      <c r="B136" s="234"/>
      <c r="C136" s="197" t="s">
        <v>78</v>
      </c>
      <c r="D136" s="234"/>
      <c r="E136" s="227"/>
      <c r="F136" s="227"/>
      <c r="G136" s="227"/>
      <c r="H136" s="416"/>
      <c r="I136" s="416"/>
      <c r="J136" s="227"/>
      <c r="K136" s="416"/>
      <c r="L136" s="416"/>
      <c r="M136" s="416"/>
      <c r="N136" s="416"/>
      <c r="O136" s="596"/>
      <c r="P136" s="416"/>
      <c r="Q136" s="416"/>
      <c r="R136" s="353" t="s">
        <v>2917</v>
      </c>
      <c r="S136" s="353"/>
      <c r="T136" s="353"/>
      <c r="U136" s="623">
        <v>3350492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2635</v>
      </c>
      <c r="D138" s="227"/>
      <c r="E138" s="610" t="s">
        <v>867</v>
      </c>
      <c r="F138" s="227"/>
      <c r="G138" s="234"/>
      <c r="H138" s="227"/>
      <c r="I138" s="416"/>
      <c r="J138" s="610"/>
      <c r="K138" s="416"/>
      <c r="L138" s="416"/>
      <c r="M138" s="416"/>
      <c r="N138" s="416"/>
      <c r="O138" s="596"/>
      <c r="P138" s="416"/>
      <c r="Q138" s="416"/>
      <c r="R138" s="416"/>
      <c r="S138" s="416"/>
      <c r="T138" s="416" t="s">
        <v>119</v>
      </c>
      <c r="U138" s="623">
        <v>175543785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2636</v>
      </c>
      <c r="D140" s="227"/>
      <c r="E140" s="610" t="s">
        <v>868</v>
      </c>
      <c r="F140" s="227"/>
      <c r="G140" s="234"/>
      <c r="H140" s="416"/>
      <c r="I140" s="416"/>
      <c r="J140" s="610"/>
      <c r="K140" s="416"/>
      <c r="L140" s="416"/>
      <c r="M140" s="416"/>
      <c r="N140" s="416"/>
      <c r="O140" s="596"/>
      <c r="P140" s="416"/>
      <c r="Q140" s="416"/>
      <c r="R140" s="416"/>
      <c r="S140" s="416"/>
      <c r="T140" s="416" t="s">
        <v>119</v>
      </c>
      <c r="U140" s="623">
        <v>378671645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2215</v>
      </c>
      <c r="D142" s="227"/>
      <c r="E142" s="610" t="s">
        <v>336</v>
      </c>
      <c r="F142" s="227"/>
      <c r="G142" s="234"/>
      <c r="H142" s="416"/>
      <c r="I142" s="416"/>
      <c r="J142" s="610"/>
      <c r="K142" s="416"/>
      <c r="L142" s="416"/>
      <c r="M142" s="416"/>
      <c r="N142" s="416"/>
      <c r="O142" s="596"/>
      <c r="P142" s="416"/>
      <c r="Q142" s="416"/>
      <c r="R142" s="416"/>
      <c r="S142" s="416"/>
      <c r="T142" s="416" t="s">
        <v>119</v>
      </c>
      <c r="U142" s="623">
        <v>180719089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2634</v>
      </c>
      <c r="D144" s="227"/>
      <c r="E144" s="227"/>
      <c r="F144" s="227"/>
      <c r="G144" s="227"/>
      <c r="H144" s="416"/>
      <c r="I144" s="416"/>
      <c r="J144" s="227"/>
      <c r="K144" s="416"/>
      <c r="L144" s="416"/>
      <c r="M144" s="416"/>
      <c r="N144" s="416"/>
      <c r="O144" s="596"/>
      <c r="P144" s="416"/>
      <c r="Q144" s="416"/>
      <c r="R144" s="353" t="s">
        <v>2918</v>
      </c>
      <c r="S144" s="353"/>
      <c r="T144" s="353"/>
      <c r="U144" s="624">
        <v>738285011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v>
      </c>
      <c r="D148" s="227"/>
      <c r="E148" s="583" t="s">
        <v>2229</v>
      </c>
      <c r="F148" s="227"/>
      <c r="G148" s="227"/>
      <c r="H148" s="227"/>
      <c r="I148" s="416"/>
      <c r="J148" s="583"/>
      <c r="K148" s="416"/>
      <c r="L148" s="416"/>
      <c r="M148" s="416"/>
      <c r="N148" s="416"/>
      <c r="O148" s="596"/>
      <c r="P148" s="416"/>
      <c r="Q148" s="416"/>
      <c r="R148" s="416"/>
      <c r="S148" s="416"/>
      <c r="T148" s="416" t="s">
        <v>119</v>
      </c>
      <c r="U148" s="621">
        <v>370360207</v>
      </c>
      <c r="V148" s="424"/>
    </row>
    <row r="149" spans="1:22" s="418" customFormat="1" ht="9" customHeight="1" x14ac:dyDescent="0.15">
      <c r="A149" s="95"/>
      <c r="B149" s="227"/>
      <c r="C149" s="197" t="s">
        <v>483</v>
      </c>
      <c r="D149" s="227"/>
      <c r="E149" s="583" t="s">
        <v>990</v>
      </c>
      <c r="F149" s="227"/>
      <c r="G149" s="227"/>
      <c r="H149" s="227"/>
      <c r="I149" s="416"/>
      <c r="J149" s="583"/>
      <c r="K149" s="416"/>
      <c r="L149" s="416"/>
      <c r="M149" s="416"/>
      <c r="N149" s="416"/>
      <c r="O149" s="596"/>
      <c r="P149" s="416"/>
      <c r="Q149" s="416"/>
      <c r="R149" s="416"/>
      <c r="S149" s="416"/>
      <c r="T149" s="416" t="s">
        <v>119</v>
      </c>
      <c r="U149" s="621">
        <v>37035893</v>
      </c>
      <c r="V149" s="424"/>
    </row>
    <row r="150" spans="1:22" s="418" customFormat="1" ht="9" customHeight="1" x14ac:dyDescent="0.15">
      <c r="A150" s="95"/>
      <c r="B150" s="227"/>
      <c r="C150" s="197" t="s">
        <v>2217</v>
      </c>
      <c r="D150" s="227"/>
      <c r="E150" s="583" t="s">
        <v>1109</v>
      </c>
      <c r="F150" s="227"/>
      <c r="G150" s="227"/>
      <c r="H150" s="227"/>
      <c r="I150" s="416"/>
      <c r="J150" s="583"/>
      <c r="K150" s="416"/>
      <c r="L150" s="416"/>
      <c r="M150" s="416"/>
      <c r="N150" s="416"/>
      <c r="O150" s="596"/>
      <c r="P150" s="416"/>
      <c r="Q150" s="416"/>
      <c r="R150" s="416"/>
      <c r="S150" s="416"/>
      <c r="T150" s="416" t="s">
        <v>119</v>
      </c>
      <c r="U150" s="621">
        <v>185276485</v>
      </c>
      <c r="V150" s="424"/>
    </row>
    <row r="151" spans="1:22" s="418" customFormat="1" ht="9" customHeight="1" x14ac:dyDescent="0.15">
      <c r="A151" s="95"/>
      <c r="B151" s="227"/>
      <c r="C151" s="197" t="s">
        <v>2218</v>
      </c>
      <c r="D151" s="227"/>
      <c r="E151" s="583" t="s">
        <v>833</v>
      </c>
      <c r="F151" s="227"/>
      <c r="G151" s="227"/>
      <c r="H151" s="227"/>
      <c r="I151" s="416"/>
      <c r="J151" s="583"/>
      <c r="K151" s="416"/>
      <c r="L151" s="416"/>
      <c r="M151" s="416"/>
      <c r="N151" s="416"/>
      <c r="O151" s="596"/>
      <c r="P151" s="416"/>
      <c r="Q151" s="416"/>
      <c r="R151" s="416"/>
      <c r="S151" s="416"/>
      <c r="T151" s="416" t="s">
        <v>119</v>
      </c>
      <c r="U151" s="621"/>
      <c r="V151" s="424"/>
    </row>
    <row r="152" spans="1:22" s="418" customFormat="1" ht="9" customHeight="1" x14ac:dyDescent="0.15">
      <c r="A152" s="95"/>
      <c r="B152" s="227"/>
      <c r="C152" s="197" t="s">
        <v>2219</v>
      </c>
      <c r="D152" s="227"/>
      <c r="E152" s="583" t="s">
        <v>1909</v>
      </c>
      <c r="F152" s="227"/>
      <c r="G152" s="227"/>
      <c r="H152" s="227"/>
      <c r="I152" s="416"/>
      <c r="J152" s="583"/>
      <c r="K152" s="416"/>
      <c r="L152" s="416"/>
      <c r="M152" s="416"/>
      <c r="N152" s="416"/>
      <c r="O152" s="596"/>
      <c r="P152" s="416"/>
      <c r="Q152" s="416"/>
      <c r="R152" s="416"/>
      <c r="S152" s="416"/>
      <c r="T152" s="416" t="s">
        <v>119</v>
      </c>
      <c r="U152" s="621"/>
      <c r="V152" s="424"/>
    </row>
    <row r="153" spans="1:22" s="418" customFormat="1" ht="9" customHeight="1" x14ac:dyDescent="0.15">
      <c r="A153" s="95"/>
      <c r="B153" s="227"/>
      <c r="C153" s="197" t="s">
        <v>2477</v>
      </c>
      <c r="D153" s="227"/>
      <c r="E153" s="583" t="s">
        <v>1915</v>
      </c>
      <c r="F153" s="227"/>
      <c r="G153" s="227"/>
      <c r="H153" s="227"/>
      <c r="I153" s="227"/>
      <c r="J153" s="583"/>
      <c r="K153" s="227"/>
      <c r="L153" s="227"/>
      <c r="M153" s="227"/>
      <c r="N153" s="227"/>
      <c r="O153" s="532"/>
      <c r="P153" s="227" t="s">
        <v>2877</v>
      </c>
      <c r="Q153" s="416"/>
      <c r="R153" s="227"/>
      <c r="S153" s="416"/>
      <c r="T153" s="416" t="s">
        <v>119</v>
      </c>
      <c r="U153" s="621"/>
      <c r="V153" s="424"/>
    </row>
    <row r="154" spans="1:22" s="418" customFormat="1" ht="9.6" customHeight="1" x14ac:dyDescent="0.15">
      <c r="A154" s="95"/>
      <c r="B154" s="227"/>
      <c r="C154" s="197" t="s">
        <v>1315</v>
      </c>
      <c r="D154" s="227"/>
      <c r="E154" s="227"/>
      <c r="F154" s="227"/>
      <c r="G154" s="227"/>
      <c r="H154" s="227"/>
      <c r="I154" s="416"/>
      <c r="J154" s="227"/>
      <c r="K154" s="416"/>
      <c r="L154" s="416"/>
      <c r="M154" s="416"/>
      <c r="N154" s="416"/>
      <c r="O154" s="596"/>
      <c r="P154" s="416"/>
      <c r="Q154" s="416"/>
      <c r="R154" s="353" t="s">
        <v>1145</v>
      </c>
      <c r="S154" s="353" t="s">
        <v>2657</v>
      </c>
      <c r="T154" s="353"/>
      <c r="U154" s="623">
        <v>592672585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1316</v>
      </c>
      <c r="D156" s="227"/>
      <c r="E156" s="234"/>
      <c r="F156" s="234"/>
      <c r="G156" s="234"/>
      <c r="H156" s="416"/>
      <c r="I156" s="416"/>
      <c r="J156" s="234"/>
      <c r="K156" s="416"/>
      <c r="L156" s="416"/>
      <c r="M156" s="416"/>
      <c r="N156" s="416"/>
      <c r="O156" s="596"/>
      <c r="P156" s="416"/>
      <c r="Q156" s="416"/>
      <c r="R156" s="237" t="s">
        <v>2676</v>
      </c>
      <c r="S156" s="237"/>
      <c r="T156" s="237"/>
      <c r="U156" s="624">
        <v>145612426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1610</v>
      </c>
      <c r="D158" s="227"/>
      <c r="E158" s="234"/>
      <c r="F158" s="233"/>
      <c r="G158" s="416"/>
      <c r="H158" s="416"/>
      <c r="I158" s="416"/>
      <c r="J158" s="234"/>
      <c r="K158" s="416"/>
      <c r="L158" s="416"/>
      <c r="M158" s="416"/>
      <c r="N158" s="416"/>
      <c r="O158" s="596"/>
      <c r="P158" s="416"/>
      <c r="Q158" s="416"/>
      <c r="R158" s="237" t="s">
        <v>2390</v>
      </c>
      <c r="S158" s="237"/>
      <c r="T158" s="237"/>
      <c r="U158" s="624">
        <v>1034365375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1556</v>
      </c>
      <c r="G1" s="203" t="s">
        <v>1556</v>
      </c>
      <c r="H1" s="162" t="s">
        <v>2084</v>
      </c>
      <c r="I1" s="203" t="s">
        <v>1556</v>
      </c>
      <c r="J1" s="203" t="s">
        <v>1556</v>
      </c>
      <c r="K1" s="203"/>
      <c r="L1" s="203"/>
      <c r="M1" s="204"/>
      <c r="N1" s="203"/>
      <c r="O1" s="203"/>
      <c r="P1" s="203"/>
      <c r="Q1" s="203"/>
      <c r="R1" s="203"/>
      <c r="S1" s="203" t="s">
        <v>2084</v>
      </c>
      <c r="T1" s="203"/>
      <c r="U1" s="824">
        <v>42892.538472916669</v>
      </c>
      <c r="V1" s="203"/>
    </row>
    <row r="2" spans="1:30" s="175" customFormat="1" ht="6" customHeight="1" x14ac:dyDescent="0.15">
      <c r="A2" s="213"/>
      <c r="B2" s="1180"/>
      <c r="C2" s="1140" t="s">
        <v>1673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2956</v>
      </c>
      <c r="D3" s="1187"/>
      <c r="E3" s="1186"/>
      <c r="F3" s="1188"/>
      <c r="G3" s="1190"/>
      <c r="H3" s="1189"/>
      <c r="I3" s="1188"/>
      <c r="J3" s="1190"/>
      <c r="K3" s="1188"/>
      <c r="L3" s="1190"/>
      <c r="M3" s="1189"/>
      <c r="N3" s="1189"/>
      <c r="O3" s="1189"/>
      <c r="P3" s="1189"/>
      <c r="Q3" s="1189"/>
      <c r="R3" s="1189"/>
      <c r="S3" s="1189"/>
      <c r="T3" s="1189"/>
      <c r="U3" s="1217" t="s">
        <v>1910</v>
      </c>
      <c r="V3" s="1189"/>
    </row>
    <row r="4" spans="1:30" s="183" customFormat="1" ht="15" customHeight="1" x14ac:dyDescent="0.25">
      <c r="A4" s="162"/>
      <c r="B4" s="1166"/>
      <c r="C4" s="1167" t="s">
        <v>2957</v>
      </c>
      <c r="D4" s="1168"/>
      <c r="E4" s="1169"/>
      <c r="F4" s="1191"/>
      <c r="G4" s="1193"/>
      <c r="H4" s="1192"/>
      <c r="I4" s="1191"/>
      <c r="J4" s="1193"/>
      <c r="K4" s="1194"/>
      <c r="L4" s="1194"/>
      <c r="M4" s="1191"/>
      <c r="N4" s="1191"/>
      <c r="O4" s="1191"/>
      <c r="P4" s="1191"/>
      <c r="Q4" s="1191"/>
      <c r="R4" s="1191"/>
      <c r="S4" s="1191"/>
      <c r="T4" s="1191"/>
      <c r="U4" s="1171" t="s">
        <v>796</v>
      </c>
      <c r="V4" s="1194"/>
      <c r="AD4" s="187"/>
    </row>
    <row r="5" spans="1:30" s="183"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73"/>
    </row>
    <row r="6" spans="1:30" s="181" customFormat="1" ht="17.100000000000001" hidden="1" customHeight="1" x14ac:dyDescent="0.25">
      <c r="A6" s="209"/>
      <c r="B6" s="1186"/>
      <c r="C6" s="1162" t="s">
        <v>2960</v>
      </c>
      <c r="D6" s="1187"/>
      <c r="E6" s="1186"/>
      <c r="F6" s="1188"/>
      <c r="G6" s="1202"/>
      <c r="H6" s="1189"/>
      <c r="I6" s="1188"/>
      <c r="J6" s="1196"/>
      <c r="K6" s="1188"/>
      <c r="L6" s="1190"/>
      <c r="M6" s="1189"/>
      <c r="N6" s="1189"/>
      <c r="O6" s="1189"/>
      <c r="P6" s="1189"/>
      <c r="Q6" s="1189"/>
      <c r="R6" s="1189"/>
      <c r="S6" s="1189"/>
      <c r="T6" s="1189"/>
      <c r="U6" s="1165" t="s">
        <v>324</v>
      </c>
      <c r="V6" s="1189"/>
    </row>
    <row r="7" spans="1:30" s="185" customFormat="1" ht="15" hidden="1" customHeight="1" x14ac:dyDescent="0.25">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2849</v>
      </c>
      <c r="V12" s="227"/>
    </row>
    <row r="13" spans="1:30" s="4" customFormat="1" x14ac:dyDescent="0.2">
      <c r="A13" s="224"/>
      <c r="B13" s="227"/>
      <c r="C13" s="197" t="s">
        <v>2400</v>
      </c>
      <c r="D13" s="227"/>
      <c r="E13" s="236" t="s">
        <v>2591</v>
      </c>
      <c r="F13" s="193"/>
      <c r="G13" s="193"/>
      <c r="H13" s="236"/>
      <c r="I13" s="193"/>
      <c r="J13" s="193"/>
      <c r="K13" s="227"/>
      <c r="L13" s="193"/>
      <c r="M13" s="533"/>
      <c r="N13" s="533"/>
      <c r="O13" s="533"/>
      <c r="P13" s="533"/>
      <c r="Q13" s="533"/>
      <c r="R13" s="195"/>
      <c r="S13" s="193"/>
      <c r="T13" s="227" t="s">
        <v>119</v>
      </c>
      <c r="U13" s="117">
        <v>58688765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523</v>
      </c>
      <c r="D15" s="227"/>
      <c r="E15" s="314" t="s">
        <v>1105</v>
      </c>
      <c r="F15" s="193"/>
      <c r="G15" s="193"/>
      <c r="H15" s="314"/>
      <c r="I15" s="193"/>
      <c r="J15" s="193"/>
      <c r="K15" s="227"/>
      <c r="L15" s="193"/>
      <c r="M15" s="533"/>
      <c r="N15" s="533"/>
      <c r="O15" s="533"/>
      <c r="P15" s="533"/>
      <c r="Q15" s="533"/>
      <c r="R15" s="195"/>
      <c r="S15" s="193"/>
      <c r="T15" s="227" t="s">
        <v>119</v>
      </c>
      <c r="U15" s="117">
        <v>8216622</v>
      </c>
      <c r="V15" s="227"/>
    </row>
    <row r="16" spans="1:30" s="4" customFormat="1" x14ac:dyDescent="0.2">
      <c r="A16" s="224"/>
      <c r="B16" s="227"/>
      <c r="C16" s="197" t="s">
        <v>2401</v>
      </c>
      <c r="D16" s="227"/>
      <c r="E16" s="314" t="s">
        <v>2551</v>
      </c>
      <c r="F16" s="193"/>
      <c r="G16" s="193"/>
      <c r="H16" s="314"/>
      <c r="I16" s="193"/>
      <c r="J16" s="193"/>
      <c r="K16" s="227"/>
      <c r="L16" s="193"/>
      <c r="M16" s="533"/>
      <c r="N16" s="533"/>
      <c r="O16" s="533"/>
      <c r="P16" s="533"/>
      <c r="Q16" s="533"/>
      <c r="R16" s="195"/>
      <c r="S16" s="193"/>
      <c r="T16" s="227" t="s">
        <v>119</v>
      </c>
      <c r="U16" s="447">
        <v>756861389</v>
      </c>
      <c r="V16" s="227"/>
    </row>
    <row r="17" spans="1:22" s="4" customFormat="1" x14ac:dyDescent="0.2">
      <c r="A17" s="224"/>
      <c r="B17" s="227"/>
      <c r="C17" s="197" t="s">
        <v>524</v>
      </c>
      <c r="D17" s="227"/>
      <c r="E17" s="314" t="s">
        <v>784</v>
      </c>
      <c r="F17" s="193"/>
      <c r="G17" s="193"/>
      <c r="H17" s="314"/>
      <c r="I17" s="193"/>
      <c r="J17" s="193"/>
      <c r="K17" s="227"/>
      <c r="L17" s="193"/>
      <c r="M17" s="533"/>
      <c r="N17" s="533"/>
      <c r="O17" s="533"/>
      <c r="P17" s="533"/>
      <c r="Q17" s="533"/>
      <c r="R17" s="195"/>
      <c r="S17" s="193"/>
      <c r="T17" s="227" t="s">
        <v>119</v>
      </c>
      <c r="U17" s="117">
        <v>8879804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2907</v>
      </c>
      <c r="D19" s="227"/>
      <c r="E19" s="314" t="s">
        <v>2122</v>
      </c>
      <c r="F19" s="193"/>
      <c r="G19" s="193"/>
      <c r="H19" s="314"/>
      <c r="I19" s="193"/>
      <c r="J19" s="193"/>
      <c r="K19" s="227"/>
      <c r="L19" s="193"/>
      <c r="M19" s="533"/>
      <c r="N19" s="533"/>
      <c r="O19" s="533"/>
      <c r="P19" s="533"/>
      <c r="Q19" s="533"/>
      <c r="R19" s="195"/>
      <c r="S19" s="193"/>
      <c r="T19" s="227" t="s">
        <v>119</v>
      </c>
      <c r="U19" s="447">
        <v>762142452</v>
      </c>
      <c r="V19" s="227"/>
    </row>
    <row r="20" spans="1:22" s="4" customFormat="1" x14ac:dyDescent="0.2">
      <c r="A20" s="224"/>
      <c r="B20" s="227"/>
      <c r="C20" s="197" t="s">
        <v>2908</v>
      </c>
      <c r="D20" s="227"/>
      <c r="E20" s="314" t="s">
        <v>1027</v>
      </c>
      <c r="F20" s="193"/>
      <c r="G20" s="193"/>
      <c r="H20" s="314"/>
      <c r="I20" s="193"/>
      <c r="J20" s="193"/>
      <c r="K20" s="227"/>
      <c r="L20" s="193"/>
      <c r="M20" s="533"/>
      <c r="N20" s="533"/>
      <c r="O20" s="533"/>
      <c r="P20" s="533"/>
      <c r="Q20" s="533"/>
      <c r="R20" s="195"/>
      <c r="S20" s="444"/>
      <c r="T20" s="227" t="s">
        <v>119</v>
      </c>
      <c r="U20" s="447">
        <v>17834151</v>
      </c>
      <c r="V20" s="227"/>
    </row>
    <row r="21" spans="1:22" s="4" customFormat="1" x14ac:dyDescent="0.2">
      <c r="A21" s="224"/>
      <c r="B21" s="227"/>
      <c r="C21" s="197" t="s">
        <v>1817</v>
      </c>
      <c r="D21" s="227"/>
      <c r="E21" s="314" t="s">
        <v>2411</v>
      </c>
      <c r="F21" s="193"/>
      <c r="G21" s="193"/>
      <c r="H21" s="314"/>
      <c r="I21" s="193"/>
      <c r="J21" s="193"/>
      <c r="K21" s="227"/>
      <c r="L21" s="193"/>
      <c r="M21" s="533"/>
      <c r="N21" s="533"/>
      <c r="O21" s="533"/>
      <c r="P21" s="533"/>
      <c r="Q21" s="533"/>
      <c r="R21" s="195"/>
      <c r="S21" s="444"/>
      <c r="T21" s="227" t="s">
        <v>119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2145</v>
      </c>
      <c r="D23" s="227"/>
      <c r="E23" s="314" t="s">
        <v>809</v>
      </c>
      <c r="F23" s="193"/>
      <c r="G23" s="193"/>
      <c r="H23" s="314"/>
      <c r="I23" s="193"/>
      <c r="J23" s="193"/>
      <c r="K23" s="110" t="s">
        <v>1576</v>
      </c>
      <c r="L23" s="193" t="s">
        <v>1264</v>
      </c>
      <c r="M23" s="533"/>
      <c r="N23" s="533"/>
      <c r="O23" s="533"/>
      <c r="P23" s="533"/>
      <c r="Q23" s="533"/>
      <c r="R23" s="195"/>
      <c r="S23" s="193"/>
      <c r="T23" s="227" t="s">
        <v>119</v>
      </c>
      <c r="U23" s="117">
        <v>1355781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2683</v>
      </c>
      <c r="D25" s="227"/>
      <c r="E25" s="236" t="s">
        <v>1918</v>
      </c>
      <c r="F25" s="193"/>
      <c r="G25" s="193"/>
      <c r="H25" s="236"/>
      <c r="I25" s="193"/>
      <c r="J25" s="193"/>
      <c r="K25" s="227"/>
      <c r="L25" s="193"/>
      <c r="M25" s="533"/>
      <c r="N25" s="533"/>
      <c r="O25" s="533"/>
      <c r="P25" s="533"/>
      <c r="Q25" s="533"/>
      <c r="R25" s="195"/>
      <c r="S25" s="193"/>
      <c r="T25" s="227" t="s">
        <v>119</v>
      </c>
      <c r="U25" s="448">
        <v>54025758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2849</v>
      </c>
      <c r="V29" s="227"/>
    </row>
    <row r="30" spans="1:22" s="4" customFormat="1" x14ac:dyDescent="0.2">
      <c r="A30" s="224"/>
      <c r="B30" s="227"/>
      <c r="C30" s="197" t="s">
        <v>2651</v>
      </c>
      <c r="D30" s="227"/>
      <c r="E30" s="236" t="s">
        <v>2895</v>
      </c>
      <c r="F30" s="193"/>
      <c r="G30" s="193"/>
      <c r="H30" s="236"/>
      <c r="I30" s="193"/>
      <c r="J30" s="193"/>
      <c r="K30" s="227"/>
      <c r="L30" s="193"/>
      <c r="M30" s="533"/>
      <c r="N30" s="533"/>
      <c r="O30" s="533"/>
      <c r="P30" s="533"/>
      <c r="Q30" s="533"/>
      <c r="R30" s="195"/>
      <c r="S30" s="193"/>
      <c r="T30" s="227" t="s">
        <v>119</v>
      </c>
      <c r="U30" s="117">
        <v>717080038</v>
      </c>
      <c r="V30" s="227"/>
    </row>
    <row r="31" spans="1:22" s="4" customFormat="1" x14ac:dyDescent="0.2">
      <c r="A31" s="224"/>
      <c r="B31" s="227"/>
      <c r="C31" s="197" t="s">
        <v>2652</v>
      </c>
      <c r="D31" s="227"/>
      <c r="E31" s="236" t="s">
        <v>2424</v>
      </c>
      <c r="F31" s="193"/>
      <c r="G31" s="193"/>
      <c r="H31" s="236"/>
      <c r="I31" s="193"/>
      <c r="J31" s="193"/>
      <c r="K31" s="227"/>
      <c r="L31" s="193"/>
      <c r="M31" s="533"/>
      <c r="N31" s="533"/>
      <c r="O31" s="533"/>
      <c r="P31" s="533"/>
      <c r="Q31" s="533"/>
      <c r="R31" s="195"/>
      <c r="S31" s="193"/>
      <c r="T31" s="227" t="s">
        <v>119</v>
      </c>
      <c r="U31" s="117">
        <v>27837345</v>
      </c>
      <c r="V31" s="227"/>
    </row>
    <row r="32" spans="1:22" s="4" customFormat="1" x14ac:dyDescent="0.2">
      <c r="A32" s="224"/>
      <c r="B32" s="227"/>
      <c r="C32" s="197" t="s">
        <v>2653</v>
      </c>
      <c r="D32" s="227"/>
      <c r="E32" s="236" t="s">
        <v>1169</v>
      </c>
      <c r="F32" s="193"/>
      <c r="G32" s="193"/>
      <c r="H32" s="236"/>
      <c r="I32" s="193"/>
      <c r="J32" s="193"/>
      <c r="K32" s="227"/>
      <c r="L32" s="193"/>
      <c r="M32" s="533"/>
      <c r="N32" s="533"/>
      <c r="O32" s="533"/>
      <c r="P32" s="533"/>
      <c r="Q32" s="533"/>
      <c r="R32" s="195"/>
      <c r="S32" s="193"/>
      <c r="T32" s="227" t="s">
        <v>119</v>
      </c>
      <c r="U32" s="117">
        <v>9830109</v>
      </c>
      <c r="V32" s="227"/>
    </row>
    <row r="33" spans="1:22" s="4" customFormat="1" x14ac:dyDescent="0.2">
      <c r="A33" s="224"/>
      <c r="B33" s="227"/>
      <c r="C33" s="197" t="s">
        <v>1889</v>
      </c>
      <c r="D33" s="227"/>
      <c r="E33" s="236" t="s">
        <v>101</v>
      </c>
      <c r="F33" s="193"/>
      <c r="G33" s="193"/>
      <c r="H33" s="236"/>
      <c r="I33" s="193"/>
      <c r="J33" s="193"/>
      <c r="K33" s="227"/>
      <c r="L33" s="193"/>
      <c r="M33" s="533"/>
      <c r="N33" s="533"/>
      <c r="O33" s="533"/>
      <c r="P33" s="533"/>
      <c r="Q33" s="533"/>
      <c r="R33" s="195"/>
      <c r="S33" s="193"/>
      <c r="T33" s="227" t="s">
        <v>119</v>
      </c>
      <c r="U33" s="117">
        <v>7394960</v>
      </c>
      <c r="V33" s="227"/>
    </row>
    <row r="34" spans="1:22" s="4" customFormat="1" x14ac:dyDescent="0.2">
      <c r="A34" s="224"/>
      <c r="B34" s="227"/>
      <c r="C34" s="197" t="s">
        <v>1611</v>
      </c>
      <c r="D34" s="227"/>
      <c r="E34" s="236" t="s">
        <v>1915</v>
      </c>
      <c r="F34" s="193"/>
      <c r="G34" s="193"/>
      <c r="H34" s="236"/>
      <c r="I34" s="193"/>
      <c r="J34" s="193"/>
      <c r="K34" s="110"/>
      <c r="L34" s="193" t="s">
        <v>1264</v>
      </c>
      <c r="M34" s="533"/>
      <c r="N34" s="533"/>
      <c r="O34" s="533"/>
      <c r="P34" s="533"/>
      <c r="Q34" s="533"/>
      <c r="R34" s="195"/>
      <c r="S34" s="193"/>
      <c r="T34" s="227" t="s">
        <v>119</v>
      </c>
      <c r="U34" s="117"/>
      <c r="V34" s="227"/>
    </row>
    <row r="35" spans="1:22" s="4" customFormat="1" x14ac:dyDescent="0.2">
      <c r="A35" s="224"/>
      <c r="B35" s="227"/>
      <c r="C35" s="240" t="s">
        <v>501</v>
      </c>
      <c r="D35" s="227"/>
      <c r="E35" s="193"/>
      <c r="F35" s="193"/>
      <c r="G35" s="193"/>
      <c r="H35" s="193"/>
      <c r="I35" s="193"/>
      <c r="J35" s="193"/>
      <c r="K35" s="227"/>
      <c r="L35" s="193"/>
      <c r="M35" s="533"/>
      <c r="N35" s="533"/>
      <c r="O35" s="533"/>
      <c r="P35" s="533"/>
      <c r="Q35" s="533"/>
      <c r="R35" s="196" t="s">
        <v>783</v>
      </c>
      <c r="S35" s="196" t="s">
        <v>2719</v>
      </c>
      <c r="T35" s="237"/>
      <c r="U35" s="447">
        <v>762142452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1556</v>
      </c>
      <c r="G1" s="203" t="s">
        <v>1556</v>
      </c>
      <c r="H1" s="162" t="s">
        <v>2084</v>
      </c>
      <c r="I1" s="203" t="s">
        <v>1556</v>
      </c>
      <c r="J1" s="203" t="s">
        <v>1556</v>
      </c>
      <c r="K1" s="203"/>
      <c r="L1" s="162"/>
      <c r="M1" s="203"/>
      <c r="N1" s="203"/>
      <c r="O1" s="203" t="s">
        <v>2084</v>
      </c>
      <c r="P1" s="203"/>
      <c r="Q1" s="204"/>
      <c r="R1" s="203"/>
      <c r="S1" s="203"/>
      <c r="T1" s="203"/>
      <c r="U1" s="203"/>
      <c r="V1" s="203"/>
      <c r="W1" s="203"/>
      <c r="X1" s="203"/>
      <c r="Y1" s="203"/>
      <c r="Z1" s="203"/>
      <c r="AA1" s="824">
        <v>42892.538473032408</v>
      </c>
      <c r="AB1" s="203"/>
    </row>
    <row r="2" spans="1:30" s="175" customFormat="1" ht="6" customHeight="1" x14ac:dyDescent="0.15">
      <c r="A2" s="213"/>
      <c r="B2" s="1180"/>
      <c r="C2" s="1140" t="s">
        <v>1673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2956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1910</v>
      </c>
      <c r="AB3" s="1189"/>
    </row>
    <row r="4" spans="1:30" s="183" customFormat="1" ht="15" customHeight="1" x14ac:dyDescent="0.25">
      <c r="A4" s="162"/>
      <c r="B4" s="1166"/>
      <c r="C4" s="1167" t="s">
        <v>2957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796</v>
      </c>
      <c r="AB4" s="1194"/>
      <c r="AD4" s="187"/>
    </row>
    <row r="5" spans="1:30" s="183" customFormat="1" ht="11.1" customHeight="1" x14ac:dyDescent="0.2">
      <c r="A5" s="162"/>
      <c r="B5" s="1169"/>
      <c r="C5" s="1172" t="s">
        <v>2958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2959</v>
      </c>
      <c r="AB5" s="1194"/>
      <c r="AD5" s="173"/>
    </row>
    <row r="6" spans="1:30" s="181" customFormat="1" ht="17.100000000000001" hidden="1" customHeight="1" x14ac:dyDescent="0.25">
      <c r="A6" s="209"/>
      <c r="B6" s="1186"/>
      <c r="C6" s="1162" t="s">
        <v>2960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324</v>
      </c>
      <c r="AB6" s="1189"/>
    </row>
    <row r="7" spans="1:30" s="185" customFormat="1" ht="15" hidden="1" customHeight="1" x14ac:dyDescent="0.25">
      <c r="A7" s="162"/>
      <c r="B7" s="1166"/>
      <c r="C7" s="1167" t="s">
        <v>2961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2962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2963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1302</v>
      </c>
      <c r="R12" s="10" t="s">
        <v>1937</v>
      </c>
      <c r="S12" s="10" t="s">
        <v>895</v>
      </c>
      <c r="T12" s="10" t="s">
        <v>896</v>
      </c>
      <c r="U12" s="10" t="s">
        <v>1915</v>
      </c>
      <c r="V12" s="229"/>
      <c r="W12" s="37" t="s">
        <v>785</v>
      </c>
      <c r="X12" s="37" t="s">
        <v>740</v>
      </c>
      <c r="Y12" s="37" t="s">
        <v>741</v>
      </c>
      <c r="Z12" s="229"/>
      <c r="AA12" s="37" t="s">
        <v>1759</v>
      </c>
      <c r="AB12" s="227"/>
    </row>
    <row r="13" spans="1:30" s="4" customFormat="1" ht="9" hidden="1" x14ac:dyDescent="0.2">
      <c r="A13" s="224" t="s">
        <v>2084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2849</v>
      </c>
      <c r="R16" s="13" t="s">
        <v>2849</v>
      </c>
      <c r="S16" s="13" t="s">
        <v>2849</v>
      </c>
      <c r="T16" s="13" t="s">
        <v>2849</v>
      </c>
      <c r="U16" s="13" t="s">
        <v>2849</v>
      </c>
      <c r="V16" s="229"/>
      <c r="W16" s="38" t="s">
        <v>2849</v>
      </c>
      <c r="X16" s="38" t="s">
        <v>2849</v>
      </c>
      <c r="Y16" s="38" t="s">
        <v>2849</v>
      </c>
      <c r="Z16" s="229"/>
      <c r="AA16" s="49" t="s">
        <v>2849</v>
      </c>
      <c r="AB16" s="227"/>
    </row>
    <row r="17" spans="1:28" s="4" customFormat="1" ht="12" customHeight="1" x14ac:dyDescent="0.2">
      <c r="A17" s="224"/>
      <c r="B17" s="227"/>
      <c r="C17" s="197">
        <v>1099</v>
      </c>
      <c r="D17" s="227"/>
      <c r="E17" s="389" t="s">
        <v>1862</v>
      </c>
      <c r="F17" s="227"/>
      <c r="G17" s="227"/>
      <c r="H17" s="389"/>
      <c r="I17" s="227"/>
      <c r="J17" s="227"/>
      <c r="K17" s="227"/>
      <c r="L17" s="227"/>
      <c r="M17" s="227"/>
      <c r="N17" s="227"/>
      <c r="O17" s="227"/>
      <c r="P17" s="237" t="s">
        <v>119</v>
      </c>
      <c r="Q17" s="111">
        <v>3835658</v>
      </c>
      <c r="R17" s="111">
        <v>14636</v>
      </c>
      <c r="S17" s="111">
        <v>1937309</v>
      </c>
      <c r="T17" s="111">
        <v>59083</v>
      </c>
      <c r="U17" s="111"/>
      <c r="V17" s="394"/>
      <c r="W17" s="334">
        <v>5846686</v>
      </c>
      <c r="X17" s="118">
        <v>10533341</v>
      </c>
      <c r="Y17" s="118"/>
      <c r="Z17" s="394"/>
      <c r="AA17" s="334">
        <v>16380027</v>
      </c>
      <c r="AB17" s="227"/>
    </row>
    <row r="18" spans="1:28" s="4" customFormat="1" ht="12" customHeight="1" x14ac:dyDescent="0.2">
      <c r="A18" s="224"/>
      <c r="B18" s="227"/>
      <c r="C18" s="197" t="s">
        <v>504</v>
      </c>
      <c r="D18" s="227"/>
      <c r="E18" s="389" t="s">
        <v>580</v>
      </c>
      <c r="F18" s="227"/>
      <c r="G18" s="227"/>
      <c r="H18" s="389"/>
      <c r="I18" s="227"/>
      <c r="J18" s="227"/>
      <c r="K18" s="227"/>
      <c r="L18" s="227"/>
      <c r="M18" s="227"/>
      <c r="N18" s="227"/>
      <c r="O18" s="227"/>
      <c r="P18" s="227" t="s">
        <v>119</v>
      </c>
      <c r="Q18" s="33"/>
      <c r="R18" s="33"/>
      <c r="S18" s="33"/>
      <c r="T18" s="33"/>
      <c r="U18" s="33"/>
      <c r="V18" s="394"/>
      <c r="W18" s="34"/>
      <c r="X18" s="111"/>
      <c r="Y18" s="34"/>
      <c r="Z18" s="394"/>
      <c r="AA18" s="334">
        <v>0</v>
      </c>
      <c r="AB18" s="227"/>
    </row>
    <row r="19" spans="1:28" s="4" customFormat="1" ht="12" customHeight="1" x14ac:dyDescent="0.2">
      <c r="A19" s="224"/>
      <c r="B19" s="227"/>
      <c r="C19" s="197" t="s">
        <v>762</v>
      </c>
      <c r="D19" s="227"/>
      <c r="E19" s="389" t="s">
        <v>1863</v>
      </c>
      <c r="F19" s="227"/>
      <c r="G19" s="227"/>
      <c r="H19" s="389"/>
      <c r="I19" s="227"/>
      <c r="J19" s="227"/>
      <c r="K19" s="227"/>
      <c r="L19" s="227"/>
      <c r="M19" s="227"/>
      <c r="N19" s="227"/>
      <c r="O19" s="227"/>
      <c r="P19" s="227" t="s">
        <v>119</v>
      </c>
      <c r="Q19" s="33"/>
      <c r="R19" s="33"/>
      <c r="S19" s="33"/>
      <c r="T19" s="33"/>
      <c r="U19" s="33"/>
      <c r="V19" s="394"/>
      <c r="W19" s="34"/>
      <c r="X19" s="111"/>
      <c r="Y19" s="111"/>
      <c r="Z19" s="394"/>
      <c r="AA19" s="334">
        <v>0</v>
      </c>
      <c r="AB19" s="227"/>
    </row>
    <row r="20" spans="1:28" s="4" customFormat="1" ht="12" customHeight="1" x14ac:dyDescent="0.2">
      <c r="A20" s="224"/>
      <c r="B20" s="227"/>
      <c r="C20" s="197" t="s">
        <v>763</v>
      </c>
      <c r="D20" s="227"/>
      <c r="E20" s="389" t="s">
        <v>1864</v>
      </c>
      <c r="F20" s="227"/>
      <c r="G20" s="227"/>
      <c r="H20" s="389"/>
      <c r="I20" s="227"/>
      <c r="J20" s="227"/>
      <c r="K20" s="227"/>
      <c r="L20" s="227"/>
      <c r="M20" s="227"/>
      <c r="N20" s="227"/>
      <c r="O20" s="227"/>
      <c r="P20" s="227" t="s">
        <v>119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1773</v>
      </c>
      <c r="D22" s="227"/>
      <c r="E22" s="389" t="s">
        <v>1865</v>
      </c>
      <c r="F22" s="227"/>
      <c r="G22" s="227"/>
      <c r="H22" s="389"/>
      <c r="I22" s="227"/>
      <c r="J22" s="227"/>
      <c r="K22" s="227"/>
      <c r="L22" s="227"/>
      <c r="M22" s="227"/>
      <c r="N22" s="227"/>
      <c r="O22" s="227"/>
      <c r="P22" s="227" t="s">
        <v>119</v>
      </c>
      <c r="Q22" s="117"/>
      <c r="R22" s="117"/>
      <c r="S22" s="117"/>
      <c r="T22" s="117"/>
      <c r="U22" s="117"/>
      <c r="V22" s="394"/>
      <c r="W22" s="334">
        <v>0</v>
      </c>
      <c r="X22" s="111"/>
      <c r="Y22" s="111"/>
      <c r="Z22" s="394"/>
      <c r="AA22" s="447">
        <v>0</v>
      </c>
      <c r="AB22" s="227"/>
    </row>
    <row r="23" spans="1:28" s="4" customFormat="1" ht="12" customHeight="1" x14ac:dyDescent="0.2">
      <c r="A23" s="224"/>
      <c r="B23" s="227"/>
      <c r="C23" s="197" t="s">
        <v>1774</v>
      </c>
      <c r="D23" s="227"/>
      <c r="E23" s="389" t="s">
        <v>1866</v>
      </c>
      <c r="F23" s="227"/>
      <c r="G23" s="227"/>
      <c r="H23" s="389"/>
      <c r="I23" s="227"/>
      <c r="J23" s="227"/>
      <c r="K23" s="227"/>
      <c r="L23" s="227"/>
      <c r="M23" s="227"/>
      <c r="N23" s="227"/>
      <c r="O23" s="227"/>
      <c r="P23" s="227" t="s">
        <v>119</v>
      </c>
      <c r="Q23" s="117"/>
      <c r="R23" s="117"/>
      <c r="S23" s="117"/>
      <c r="T23" s="117"/>
      <c r="U23" s="117"/>
      <c r="V23" s="394"/>
      <c r="W23" s="334">
        <v>0</v>
      </c>
      <c r="X23" s="111"/>
      <c r="Y23" s="111"/>
      <c r="Z23" s="394"/>
      <c r="AA23" s="447">
        <v>0</v>
      </c>
      <c r="AB23" s="227"/>
    </row>
    <row r="24" spans="1:28" s="4" customFormat="1" ht="12" customHeight="1" x14ac:dyDescent="0.2">
      <c r="A24" s="224"/>
      <c r="B24" s="227"/>
      <c r="C24" s="197" t="s">
        <v>764</v>
      </c>
      <c r="D24" s="227"/>
      <c r="E24" s="227"/>
      <c r="F24" s="227"/>
      <c r="G24" s="227"/>
      <c r="H24" s="227"/>
      <c r="I24" s="227"/>
      <c r="J24" s="227"/>
      <c r="K24" s="227"/>
      <c r="L24" s="227"/>
      <c r="M24" s="227"/>
      <c r="N24" s="237" t="s">
        <v>1145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508</v>
      </c>
      <c r="D26" s="227"/>
      <c r="E26" s="389" t="s">
        <v>581</v>
      </c>
      <c r="F26" s="227"/>
      <c r="G26" s="227"/>
      <c r="H26" s="389"/>
      <c r="I26" s="227"/>
      <c r="J26" s="227"/>
      <c r="K26" s="227"/>
      <c r="L26" s="227"/>
      <c r="M26" s="227"/>
      <c r="N26" s="227"/>
      <c r="O26" s="227"/>
      <c r="P26" s="227" t="s">
        <v>119</v>
      </c>
      <c r="Q26" s="117">
        <v>60239</v>
      </c>
      <c r="R26" s="117">
        <v>209</v>
      </c>
      <c r="S26" s="117">
        <v>31085</v>
      </c>
      <c r="T26" s="117">
        <v>946</v>
      </c>
      <c r="U26" s="117"/>
      <c r="V26" s="394"/>
      <c r="W26" s="334">
        <v>92479</v>
      </c>
      <c r="X26" s="111">
        <v>139388</v>
      </c>
      <c r="Y26" s="111"/>
      <c r="Z26" s="394"/>
      <c r="AA26" s="447">
        <v>231867</v>
      </c>
      <c r="AB26" s="227"/>
    </row>
    <row r="27" spans="1:28" s="4" customFormat="1" ht="12" customHeight="1" x14ac:dyDescent="0.2">
      <c r="A27" s="224"/>
      <c r="B27" s="227"/>
      <c r="C27" s="197" t="s">
        <v>509</v>
      </c>
      <c r="D27" s="227"/>
      <c r="E27" s="389" t="s">
        <v>1867</v>
      </c>
      <c r="F27" s="227"/>
      <c r="G27" s="227"/>
      <c r="H27" s="389"/>
      <c r="I27" s="227"/>
      <c r="J27" s="227"/>
      <c r="K27" s="227"/>
      <c r="L27" s="227"/>
      <c r="M27" s="227"/>
      <c r="N27" s="227"/>
      <c r="O27" s="227"/>
      <c r="P27" s="227" t="s">
        <v>119</v>
      </c>
      <c r="Q27" s="117">
        <v>409956</v>
      </c>
      <c r="R27" s="117">
        <v>1247</v>
      </c>
      <c r="S27" s="117">
        <v>212961</v>
      </c>
      <c r="T27" s="117">
        <v>6517</v>
      </c>
      <c r="U27" s="117"/>
      <c r="V27" s="394"/>
      <c r="W27" s="334">
        <v>630681</v>
      </c>
      <c r="X27" s="111">
        <v>1577357</v>
      </c>
      <c r="Y27" s="111"/>
      <c r="Z27" s="394"/>
      <c r="AA27" s="447">
        <v>2208038</v>
      </c>
      <c r="AB27" s="227"/>
    </row>
    <row r="28" spans="1:28" s="4" customFormat="1" ht="12" customHeight="1" x14ac:dyDescent="0.2">
      <c r="A28" s="224"/>
      <c r="B28" s="227"/>
      <c r="C28" s="197" t="s">
        <v>1912</v>
      </c>
      <c r="D28" s="227"/>
      <c r="E28" s="389" t="s">
        <v>315</v>
      </c>
      <c r="F28" s="227"/>
      <c r="G28" s="227"/>
      <c r="H28" s="389"/>
      <c r="I28" s="227"/>
      <c r="J28" s="227"/>
      <c r="K28" s="227"/>
      <c r="L28" s="227"/>
      <c r="M28" s="227"/>
      <c r="N28" s="227"/>
      <c r="O28" s="227"/>
      <c r="P28" s="227" t="s">
        <v>119</v>
      </c>
      <c r="Q28" s="117"/>
      <c r="R28" s="117"/>
      <c r="S28" s="117"/>
      <c r="T28" s="117"/>
      <c r="U28" s="117"/>
      <c r="V28" s="394"/>
      <c r="W28" s="334">
        <v>0</v>
      </c>
      <c r="X28" s="111"/>
      <c r="Y28" s="111"/>
      <c r="Z28" s="394"/>
      <c r="AA28" s="447">
        <v>0</v>
      </c>
      <c r="AB28" s="227"/>
    </row>
    <row r="29" spans="1:28" s="4" customFormat="1" ht="12" customHeight="1" x14ac:dyDescent="0.2">
      <c r="A29" s="224"/>
      <c r="B29" s="227"/>
      <c r="C29" s="197" t="s">
        <v>402</v>
      </c>
      <c r="D29" s="227"/>
      <c r="E29" s="389" t="s">
        <v>1915</v>
      </c>
      <c r="F29" s="227"/>
      <c r="G29" s="227"/>
      <c r="H29" s="389"/>
      <c r="I29" s="227"/>
      <c r="J29" s="227"/>
      <c r="K29" s="110" t="s">
        <v>1577</v>
      </c>
      <c r="L29" s="227" t="s">
        <v>1264</v>
      </c>
      <c r="M29" s="227"/>
      <c r="N29" s="227"/>
      <c r="O29" s="227"/>
      <c r="P29" s="227" t="s">
        <v>119</v>
      </c>
      <c r="Q29" s="117">
        <v>26541</v>
      </c>
      <c r="R29" s="117">
        <v>4</v>
      </c>
      <c r="S29" s="117">
        <v>1090</v>
      </c>
      <c r="T29" s="117">
        <v>17</v>
      </c>
      <c r="U29" s="117"/>
      <c r="V29" s="394"/>
      <c r="W29" s="334">
        <v>27652</v>
      </c>
      <c r="X29" s="111">
        <v>122408</v>
      </c>
      <c r="Y29" s="111"/>
      <c r="Z29" s="394"/>
      <c r="AA29" s="447">
        <v>150060</v>
      </c>
      <c r="AB29" s="227"/>
    </row>
    <row r="30" spans="1:28" s="4" customFormat="1" ht="12" customHeight="1" x14ac:dyDescent="0.2">
      <c r="A30" s="224"/>
      <c r="B30" s="227"/>
      <c r="C30" s="197" t="s">
        <v>683</v>
      </c>
      <c r="D30" s="227"/>
      <c r="E30" s="389" t="s">
        <v>1915</v>
      </c>
      <c r="F30" s="227"/>
      <c r="G30" s="227"/>
      <c r="H30" s="389"/>
      <c r="I30" s="227"/>
      <c r="J30" s="227"/>
      <c r="K30" s="110" t="s">
        <v>1578</v>
      </c>
      <c r="L30" s="227" t="s">
        <v>1264</v>
      </c>
      <c r="M30" s="227"/>
      <c r="N30" s="227"/>
      <c r="O30" s="227"/>
      <c r="P30" s="227" t="s">
        <v>119</v>
      </c>
      <c r="Q30" s="117"/>
      <c r="R30" s="117"/>
      <c r="S30" s="117"/>
      <c r="T30" s="117"/>
      <c r="U30" s="117"/>
      <c r="V30" s="394"/>
      <c r="W30" s="334">
        <v>0</v>
      </c>
      <c r="X30" s="111">
        <v>-1135841</v>
      </c>
      <c r="Y30" s="111"/>
      <c r="Z30" s="394"/>
      <c r="AA30" s="447">
        <v>-1135841</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2512</v>
      </c>
      <c r="D32" s="227"/>
      <c r="E32" s="227"/>
      <c r="F32" s="227"/>
      <c r="G32" s="227"/>
      <c r="H32" s="227"/>
      <c r="I32" s="227"/>
      <c r="J32" s="227"/>
      <c r="K32" s="227"/>
      <c r="L32" s="227"/>
      <c r="M32" s="227"/>
      <c r="N32" s="452" t="s">
        <v>2681</v>
      </c>
      <c r="O32" s="227"/>
      <c r="P32" s="452"/>
      <c r="Q32" s="448">
        <v>4332394</v>
      </c>
      <c r="R32" s="448">
        <v>16096</v>
      </c>
      <c r="S32" s="448">
        <v>2182445</v>
      </c>
      <c r="T32" s="448">
        <v>66563</v>
      </c>
      <c r="U32" s="448">
        <v>0</v>
      </c>
      <c r="V32" s="394"/>
      <c r="W32" s="448">
        <v>6597498</v>
      </c>
      <c r="X32" s="448">
        <v>11236653</v>
      </c>
      <c r="Y32" s="448">
        <v>0</v>
      </c>
      <c r="Z32" s="394"/>
      <c r="AA32" s="448">
        <v>17834151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1302</v>
      </c>
      <c r="R36" s="10" t="s">
        <v>1937</v>
      </c>
      <c r="S36" s="10" t="s">
        <v>895</v>
      </c>
      <c r="T36" s="10" t="s">
        <v>896</v>
      </c>
      <c r="U36" s="10" t="s">
        <v>1915</v>
      </c>
      <c r="V36" s="229"/>
      <c r="W36" s="37" t="s">
        <v>785</v>
      </c>
      <c r="X36" s="37" t="s">
        <v>740</v>
      </c>
      <c r="Y36" s="37" t="s">
        <v>741</v>
      </c>
      <c r="Z36" s="457"/>
      <c r="AA36" s="37" t="s">
        <v>1759</v>
      </c>
      <c r="AB36" s="227"/>
    </row>
    <row r="37" spans="1:28" s="4" customFormat="1" ht="9" hidden="1" x14ac:dyDescent="0.2">
      <c r="A37" s="224" t="s">
        <v>2084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2849</v>
      </c>
      <c r="R40" s="13" t="s">
        <v>2849</v>
      </c>
      <c r="S40" s="13" t="s">
        <v>2849</v>
      </c>
      <c r="T40" s="13" t="s">
        <v>2849</v>
      </c>
      <c r="U40" s="13" t="s">
        <v>2849</v>
      </c>
      <c r="V40" s="229"/>
      <c r="W40" s="38" t="s">
        <v>2849</v>
      </c>
      <c r="X40" s="38" t="s">
        <v>2849</v>
      </c>
      <c r="Y40" s="38" t="s">
        <v>2849</v>
      </c>
      <c r="Z40" s="457"/>
      <c r="AA40" s="49" t="s">
        <v>2849</v>
      </c>
      <c r="AB40" s="227"/>
    </row>
    <row r="41" spans="1:28" s="4" customFormat="1" ht="12" customHeight="1" x14ac:dyDescent="0.2">
      <c r="A41" s="224"/>
      <c r="B41" s="227"/>
      <c r="C41" s="197" t="s">
        <v>1819</v>
      </c>
      <c r="D41" s="227"/>
      <c r="E41" s="389" t="s">
        <v>2891</v>
      </c>
      <c r="F41" s="227"/>
      <c r="G41" s="227"/>
      <c r="H41" s="389"/>
      <c r="I41" s="227"/>
      <c r="J41" s="227"/>
      <c r="K41" s="227"/>
      <c r="L41" s="227"/>
      <c r="M41" s="227"/>
      <c r="N41" s="227"/>
      <c r="O41" s="227"/>
      <c r="P41" s="227" t="s">
        <v>119</v>
      </c>
      <c r="Q41" s="33"/>
      <c r="R41" s="33"/>
      <c r="S41" s="33"/>
      <c r="T41" s="33"/>
      <c r="U41" s="33"/>
      <c r="V41" s="394"/>
      <c r="W41" s="34"/>
      <c r="X41" s="111"/>
      <c r="Y41" s="34"/>
      <c r="Z41" s="394"/>
      <c r="AA41" s="447">
        <v>0</v>
      </c>
      <c r="AB41" s="227"/>
    </row>
    <row r="42" spans="1:28" s="4" customFormat="1" ht="12" customHeight="1" x14ac:dyDescent="0.2">
      <c r="A42" s="224"/>
      <c r="B42" s="227"/>
      <c r="C42" s="197" t="s">
        <v>1820</v>
      </c>
      <c r="D42" s="227"/>
      <c r="E42" s="389" t="s">
        <v>1650</v>
      </c>
      <c r="F42" s="227"/>
      <c r="G42" s="227"/>
      <c r="H42" s="389"/>
      <c r="I42" s="227"/>
      <c r="J42" s="227"/>
      <c r="K42" s="227"/>
      <c r="L42" s="227"/>
      <c r="M42" s="227"/>
      <c r="N42" s="227"/>
      <c r="O42" s="227"/>
      <c r="P42" s="227" t="s">
        <v>119</v>
      </c>
      <c r="Q42" s="117"/>
      <c r="R42" s="117"/>
      <c r="S42" s="117"/>
      <c r="T42" s="117"/>
      <c r="U42" s="117"/>
      <c r="V42" s="394"/>
      <c r="W42" s="334">
        <v>0</v>
      </c>
      <c r="X42" s="111"/>
      <c r="Y42" s="111"/>
      <c r="Z42" s="394"/>
      <c r="AA42" s="447">
        <v>0</v>
      </c>
      <c r="AB42" s="227"/>
    </row>
    <row r="43" spans="1:28" s="4" customFormat="1" ht="12" customHeight="1" x14ac:dyDescent="0.2">
      <c r="A43" s="224"/>
      <c r="B43" s="227"/>
      <c r="C43" s="197" t="s">
        <v>1821</v>
      </c>
      <c r="D43" s="227"/>
      <c r="E43" s="389" t="s">
        <v>1125</v>
      </c>
      <c r="F43" s="227"/>
      <c r="G43" s="227"/>
      <c r="H43" s="389"/>
      <c r="I43" s="227"/>
      <c r="J43" s="227"/>
      <c r="K43" s="227"/>
      <c r="L43" s="227"/>
      <c r="M43" s="227"/>
      <c r="N43" s="227"/>
      <c r="O43" s="227"/>
      <c r="P43" s="227" t="s">
        <v>119</v>
      </c>
      <c r="Q43" s="117"/>
      <c r="R43" s="117"/>
      <c r="S43" s="117"/>
      <c r="T43" s="117"/>
      <c r="U43" s="117"/>
      <c r="V43" s="394"/>
      <c r="W43" s="334">
        <v>0</v>
      </c>
      <c r="X43" s="111"/>
      <c r="Y43" s="111"/>
      <c r="Z43" s="394"/>
      <c r="AA43" s="447">
        <v>0</v>
      </c>
      <c r="AB43" s="227"/>
    </row>
    <row r="44" spans="1:28" s="4" customFormat="1" ht="12" customHeight="1" x14ac:dyDescent="0.2">
      <c r="A44" s="224"/>
      <c r="B44" s="227"/>
      <c r="C44" s="197" t="s">
        <v>1822</v>
      </c>
      <c r="D44" s="227"/>
      <c r="E44" s="389" t="s">
        <v>1915</v>
      </c>
      <c r="F44" s="227"/>
      <c r="G44" s="227"/>
      <c r="H44" s="389"/>
      <c r="I44" s="227"/>
      <c r="J44" s="227"/>
      <c r="K44" s="110"/>
      <c r="L44" s="227" t="s">
        <v>1264</v>
      </c>
      <c r="M44" s="227"/>
      <c r="N44" s="227"/>
      <c r="O44" s="227"/>
      <c r="P44" s="227" t="s">
        <v>119</v>
      </c>
      <c r="Q44" s="117"/>
      <c r="R44" s="117"/>
      <c r="S44" s="117"/>
      <c r="T44" s="117"/>
      <c r="U44" s="117"/>
      <c r="V44" s="394"/>
      <c r="W44" s="334">
        <v>0</v>
      </c>
      <c r="X44" s="111"/>
      <c r="Y44" s="111"/>
      <c r="Z44" s="394"/>
      <c r="AA44" s="447">
        <v>0</v>
      </c>
      <c r="AB44" s="227"/>
    </row>
    <row r="45" spans="1:28" s="4" customFormat="1" ht="12" customHeight="1" x14ac:dyDescent="0.2">
      <c r="A45" s="224"/>
      <c r="B45" s="227"/>
      <c r="C45" s="197" t="s">
        <v>684</v>
      </c>
      <c r="D45" s="227"/>
      <c r="E45" s="389" t="s">
        <v>1915</v>
      </c>
      <c r="F45" s="227"/>
      <c r="G45" s="227"/>
      <c r="H45" s="389"/>
      <c r="I45" s="227"/>
      <c r="J45" s="227"/>
      <c r="K45" s="110"/>
      <c r="L45" s="227" t="s">
        <v>1264</v>
      </c>
      <c r="M45" s="227"/>
      <c r="N45" s="227"/>
      <c r="O45" s="227"/>
      <c r="P45" s="227" t="s">
        <v>119</v>
      </c>
      <c r="Q45" s="117"/>
      <c r="R45" s="117"/>
      <c r="S45" s="117"/>
      <c r="T45" s="117"/>
      <c r="U45" s="117"/>
      <c r="V45" s="394"/>
      <c r="W45" s="334">
        <v>0</v>
      </c>
      <c r="X45" s="111"/>
      <c r="Y45" s="111"/>
      <c r="Z45" s="394"/>
      <c r="AA45" s="447">
        <v>0</v>
      </c>
      <c r="AB45" s="227"/>
    </row>
    <row r="46" spans="1:28" s="4" customFormat="1" ht="12" customHeight="1" x14ac:dyDescent="0.2">
      <c r="A46" s="224"/>
      <c r="B46" s="227"/>
      <c r="C46" s="240" t="s">
        <v>1823</v>
      </c>
      <c r="D46" s="227"/>
      <c r="E46" s="227"/>
      <c r="F46" s="227"/>
      <c r="G46" s="227"/>
      <c r="H46" s="227"/>
      <c r="I46" s="227"/>
      <c r="J46" s="227"/>
      <c r="K46" s="227"/>
      <c r="L46" s="227"/>
      <c r="M46" s="227"/>
      <c r="N46" s="452" t="s">
        <v>1587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1904</v>
      </c>
      <c r="D51" s="227"/>
      <c r="E51" s="389" t="s">
        <v>157</v>
      </c>
      <c r="F51" s="227"/>
      <c r="G51" s="227"/>
      <c r="H51" s="389"/>
      <c r="I51" s="227"/>
      <c r="J51" s="227"/>
      <c r="K51" s="227"/>
      <c r="L51" s="227"/>
      <c r="M51" s="227"/>
      <c r="N51" s="227"/>
      <c r="O51" s="227"/>
      <c r="P51" s="227" t="s">
        <v>119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1818</v>
      </c>
      <c r="D53" s="227"/>
      <c r="E53" s="389" t="s">
        <v>1440</v>
      </c>
      <c r="F53" s="227"/>
      <c r="G53" s="227"/>
      <c r="H53" s="389"/>
      <c r="I53" s="227"/>
      <c r="J53" s="227"/>
      <c r="K53" s="227"/>
      <c r="L53" s="227"/>
      <c r="M53" s="227"/>
      <c r="N53" s="227"/>
      <c r="O53" s="227"/>
      <c r="P53" s="227" t="s">
        <v>119</v>
      </c>
      <c r="Q53" s="447">
        <v>116198679.07712001</v>
      </c>
      <c r="R53" s="447">
        <v>355490.54848</v>
      </c>
      <c r="S53" s="447">
        <v>50623420.702400006</v>
      </c>
      <c r="T53" s="447">
        <v>1307576.672</v>
      </c>
      <c r="U53" s="447">
        <v>0</v>
      </c>
      <c r="V53" s="394"/>
      <c r="W53" s="334">
        <v>168485167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1556</v>
      </c>
      <c r="G1" s="203" t="s">
        <v>1556</v>
      </c>
      <c r="H1" s="162" t="s">
        <v>2084</v>
      </c>
      <c r="I1" s="203" t="s">
        <v>1556</v>
      </c>
      <c r="J1" s="203" t="s">
        <v>1556</v>
      </c>
      <c r="K1" s="203"/>
      <c r="L1" s="203"/>
      <c r="M1" s="204"/>
      <c r="N1" s="203"/>
      <c r="O1" s="203"/>
      <c r="P1" s="203"/>
      <c r="Q1" s="203"/>
      <c r="R1" s="203"/>
      <c r="S1" s="203" t="s">
        <v>2084</v>
      </c>
      <c r="T1" s="203"/>
      <c r="U1" s="824">
        <v>42892.538473148146</v>
      </c>
      <c r="V1" s="203"/>
    </row>
    <row r="2" spans="1:30" s="150" customFormat="1" ht="6" customHeight="1" x14ac:dyDescent="0.2">
      <c r="A2" s="213"/>
      <c r="B2" s="1180"/>
      <c r="C2" s="1140" t="s">
        <v>1673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685</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219</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686</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2079</v>
      </c>
      <c r="F13" s="193"/>
      <c r="G13" s="193"/>
      <c r="H13" s="236"/>
      <c r="I13" s="195"/>
      <c r="J13" s="195"/>
      <c r="K13" s="233"/>
      <c r="L13" s="195"/>
      <c r="M13" s="193"/>
      <c r="N13" s="193"/>
      <c r="O13" s="193"/>
      <c r="P13" s="193"/>
      <c r="Q13" s="193"/>
      <c r="R13" s="195"/>
      <c r="S13" s="193"/>
      <c r="T13" s="195"/>
      <c r="U13" s="58" t="s">
        <v>2849</v>
      </c>
      <c r="V13" s="227"/>
    </row>
    <row r="14" spans="1:30" s="2" customFormat="1" ht="11.1" customHeight="1" x14ac:dyDescent="0.2">
      <c r="A14" s="95"/>
      <c r="B14" s="227"/>
      <c r="C14" s="197" t="s">
        <v>2400</v>
      </c>
      <c r="D14" s="227"/>
      <c r="E14" s="314" t="s">
        <v>189</v>
      </c>
      <c r="F14" s="193"/>
      <c r="G14" s="193"/>
      <c r="H14" s="314"/>
      <c r="I14" s="195"/>
      <c r="J14" s="195"/>
      <c r="K14" s="233"/>
      <c r="L14" s="195"/>
      <c r="M14" s="193"/>
      <c r="N14" s="193"/>
      <c r="O14" s="193"/>
      <c r="P14" s="193"/>
      <c r="Q14" s="193"/>
      <c r="R14" s="195"/>
      <c r="S14" s="193"/>
      <c r="T14" s="195" t="s">
        <v>119</v>
      </c>
      <c r="U14" s="111">
        <v>97000000</v>
      </c>
      <c r="V14" s="227"/>
    </row>
    <row r="15" spans="1:30" s="2" customFormat="1" ht="11.1" customHeight="1" x14ac:dyDescent="0.2">
      <c r="A15" s="95"/>
      <c r="B15" s="227"/>
      <c r="C15" s="197" t="s">
        <v>2401</v>
      </c>
      <c r="D15" s="227"/>
      <c r="E15" s="314" t="s">
        <v>191</v>
      </c>
      <c r="F15" s="193"/>
      <c r="G15" s="193"/>
      <c r="H15" s="314"/>
      <c r="I15" s="195"/>
      <c r="J15" s="195"/>
      <c r="K15" s="233"/>
      <c r="L15" s="195"/>
      <c r="M15" s="193"/>
      <c r="N15" s="193"/>
      <c r="O15" s="193"/>
      <c r="P15" s="193"/>
      <c r="Q15" s="193"/>
      <c r="R15" s="195"/>
      <c r="S15" s="193"/>
      <c r="T15" s="195" t="s">
        <v>119</v>
      </c>
      <c r="U15" s="111"/>
      <c r="V15" s="227"/>
    </row>
    <row r="16" spans="1:30" s="2" customFormat="1" ht="11.1" customHeight="1" x14ac:dyDescent="0.2">
      <c r="A16" s="95"/>
      <c r="B16" s="227"/>
      <c r="C16" s="197" t="s">
        <v>2402</v>
      </c>
      <c r="D16" s="227"/>
      <c r="E16" s="314" t="s">
        <v>730</v>
      </c>
      <c r="F16" s="193"/>
      <c r="G16" s="193"/>
      <c r="H16" s="314"/>
      <c r="I16" s="195"/>
      <c r="J16" s="195"/>
      <c r="K16" s="233"/>
      <c r="L16" s="195"/>
      <c r="M16" s="193"/>
      <c r="N16" s="193"/>
      <c r="O16" s="193"/>
      <c r="P16" s="193"/>
      <c r="Q16" s="193"/>
      <c r="R16" s="195"/>
      <c r="S16" s="193"/>
      <c r="T16" s="195" t="s">
        <v>119</v>
      </c>
      <c r="U16" s="111">
        <v>305110160</v>
      </c>
      <c r="V16" s="227"/>
    </row>
    <row r="17" spans="1:22" s="2" customFormat="1" ht="12" customHeight="1" x14ac:dyDescent="0.2">
      <c r="A17" s="95"/>
      <c r="B17" s="227"/>
      <c r="C17" s="197" t="s">
        <v>1130</v>
      </c>
      <c r="D17" s="227"/>
      <c r="E17" s="236"/>
      <c r="F17" s="193"/>
      <c r="G17" s="193"/>
      <c r="H17" s="236"/>
      <c r="I17" s="195"/>
      <c r="J17" s="195"/>
      <c r="K17" s="233"/>
      <c r="L17" s="195"/>
      <c r="M17" s="193"/>
      <c r="N17" s="193"/>
      <c r="O17" s="193"/>
      <c r="P17" s="193"/>
      <c r="Q17" s="193"/>
      <c r="R17" s="196" t="s">
        <v>1974</v>
      </c>
      <c r="S17" s="195"/>
      <c r="T17" s="196"/>
      <c r="U17" s="334">
        <v>402110160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1131</v>
      </c>
      <c r="D19" s="227"/>
      <c r="E19" s="236" t="s">
        <v>941</v>
      </c>
      <c r="F19" s="193"/>
      <c r="G19" s="193"/>
      <c r="H19" s="314"/>
      <c r="I19" s="195"/>
      <c r="J19" s="195"/>
      <c r="K19" s="233"/>
      <c r="L19" s="195"/>
      <c r="M19" s="193"/>
      <c r="N19" s="193"/>
      <c r="O19" s="193"/>
      <c r="P19" s="193"/>
      <c r="Q19" s="193"/>
      <c r="R19" s="195"/>
      <c r="S19" s="193"/>
      <c r="T19" s="195" t="s">
        <v>119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2651</v>
      </c>
      <c r="D22" s="227"/>
      <c r="E22" s="314" t="s">
        <v>731</v>
      </c>
      <c r="F22" s="193"/>
      <c r="G22" s="193"/>
      <c r="H22" s="314"/>
      <c r="I22" s="195"/>
      <c r="J22" s="195"/>
      <c r="K22" s="233"/>
      <c r="L22" s="195"/>
      <c r="M22" s="195"/>
      <c r="N22" s="193"/>
      <c r="O22" s="193"/>
      <c r="P22" s="193"/>
      <c r="Q22" s="193"/>
      <c r="R22" s="195"/>
      <c r="S22" s="193"/>
      <c r="T22" s="195" t="s">
        <v>119</v>
      </c>
      <c r="U22" s="111"/>
      <c r="V22" s="227"/>
    </row>
    <row r="23" spans="1:22" s="2" customFormat="1" ht="11.1" customHeight="1" x14ac:dyDescent="0.2">
      <c r="A23" s="95"/>
      <c r="B23" s="227"/>
      <c r="C23" s="197" t="s">
        <v>2652</v>
      </c>
      <c r="D23" s="227"/>
      <c r="E23" s="314" t="s">
        <v>1872</v>
      </c>
      <c r="F23" s="193"/>
      <c r="G23" s="193"/>
      <c r="H23" s="314"/>
      <c r="I23" s="195"/>
      <c r="J23" s="195"/>
      <c r="K23" s="233"/>
      <c r="L23" s="195"/>
      <c r="M23" s="193"/>
      <c r="N23" s="193"/>
      <c r="O23" s="193"/>
      <c r="P23" s="193"/>
      <c r="Q23" s="193"/>
      <c r="R23" s="195"/>
      <c r="S23" s="193"/>
      <c r="T23" s="195" t="s">
        <v>119</v>
      </c>
      <c r="U23" s="111">
        <v>34807381</v>
      </c>
      <c r="V23" s="227"/>
    </row>
    <row r="24" spans="1:22" s="2" customFormat="1" ht="11.1" customHeight="1" x14ac:dyDescent="0.2">
      <c r="A24" s="95"/>
      <c r="B24" s="227"/>
      <c r="C24" s="197" t="s">
        <v>2653</v>
      </c>
      <c r="D24" s="227"/>
      <c r="E24" s="314" t="s">
        <v>1038</v>
      </c>
      <c r="F24" s="193"/>
      <c r="G24" s="193"/>
      <c r="H24" s="314"/>
      <c r="I24" s="195"/>
      <c r="J24" s="195"/>
      <c r="K24" s="233"/>
      <c r="L24" s="195"/>
      <c r="M24" s="193"/>
      <c r="N24" s="193"/>
      <c r="O24" s="193"/>
      <c r="P24" s="193"/>
      <c r="Q24" s="193"/>
      <c r="R24" s="195"/>
      <c r="S24" s="193"/>
      <c r="T24" s="195" t="s">
        <v>119</v>
      </c>
      <c r="U24" s="111"/>
      <c r="V24" s="227"/>
    </row>
    <row r="25" spans="1:22" s="2" customFormat="1" ht="11.1" customHeight="1" x14ac:dyDescent="0.2">
      <c r="A25" s="95"/>
      <c r="B25" s="227"/>
      <c r="C25" s="197" t="s">
        <v>1889</v>
      </c>
      <c r="D25" s="227"/>
      <c r="E25" s="314" t="s">
        <v>132</v>
      </c>
      <c r="F25" s="193"/>
      <c r="G25" s="193"/>
      <c r="H25" s="314"/>
      <c r="I25" s="195"/>
      <c r="J25" s="195"/>
      <c r="K25" s="233"/>
      <c r="L25" s="195"/>
      <c r="M25" s="193"/>
      <c r="N25" s="193"/>
      <c r="O25" s="193"/>
      <c r="P25" s="193"/>
      <c r="Q25" s="193"/>
      <c r="R25" s="195"/>
      <c r="S25" s="193"/>
      <c r="T25" s="195" t="s">
        <v>119</v>
      </c>
      <c r="U25" s="111"/>
      <c r="V25" s="227"/>
    </row>
    <row r="26" spans="1:22" s="2" customFormat="1" ht="12" customHeight="1" x14ac:dyDescent="0.2">
      <c r="A26" s="95"/>
      <c r="B26" s="227"/>
      <c r="C26" s="197" t="s">
        <v>501</v>
      </c>
      <c r="D26" s="227"/>
      <c r="E26" s="236"/>
      <c r="F26" s="193"/>
      <c r="G26" s="193"/>
      <c r="H26" s="236"/>
      <c r="I26" s="195"/>
      <c r="J26" s="195"/>
      <c r="K26" s="233"/>
      <c r="L26" s="195"/>
      <c r="M26" s="195"/>
      <c r="N26" s="193"/>
      <c r="O26" s="193"/>
      <c r="P26" s="193"/>
      <c r="Q26" s="193"/>
      <c r="R26" s="196" t="s">
        <v>1974</v>
      </c>
      <c r="S26" s="195"/>
      <c r="T26" s="196"/>
      <c r="U26" s="334">
        <v>34807381</v>
      </c>
      <c r="V26" s="227"/>
    </row>
    <row r="27" spans="1:22" s="2" customFormat="1" ht="11.1" customHeight="1" x14ac:dyDescent="0.2">
      <c r="A27" s="95"/>
      <c r="B27" s="227"/>
      <c r="C27" s="197"/>
      <c r="D27" s="227"/>
      <c r="E27" s="236" t="s">
        <v>2257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2655</v>
      </c>
      <c r="D28" s="227"/>
      <c r="E28" s="314" t="s">
        <v>2743</v>
      </c>
      <c r="F28" s="193"/>
      <c r="G28" s="193"/>
      <c r="H28" s="314"/>
      <c r="I28" s="195"/>
      <c r="J28" s="195"/>
      <c r="K28" s="233"/>
      <c r="L28" s="195"/>
      <c r="M28" s="193"/>
      <c r="N28" s="193"/>
      <c r="O28" s="193"/>
      <c r="P28" s="193"/>
      <c r="Q28" s="193"/>
      <c r="R28" s="195"/>
      <c r="S28" s="193"/>
      <c r="T28" s="195" t="s">
        <v>119</v>
      </c>
      <c r="U28" s="111"/>
      <c r="V28" s="227"/>
    </row>
    <row r="29" spans="1:22" s="2" customFormat="1" ht="11.1" customHeight="1" x14ac:dyDescent="0.2">
      <c r="A29" s="95"/>
      <c r="B29" s="227"/>
      <c r="C29" s="197" t="s">
        <v>2858</v>
      </c>
      <c r="D29" s="227"/>
      <c r="E29" s="314" t="s">
        <v>2457</v>
      </c>
      <c r="F29" s="193"/>
      <c r="G29" s="193"/>
      <c r="H29" s="314"/>
      <c r="I29" s="195"/>
      <c r="J29" s="195"/>
      <c r="K29" s="233"/>
      <c r="L29" s="195"/>
      <c r="M29" s="193"/>
      <c r="N29" s="193"/>
      <c r="O29" s="193"/>
      <c r="P29" s="193"/>
      <c r="Q29" s="193"/>
      <c r="R29" s="195"/>
      <c r="S29" s="193"/>
      <c r="T29" s="195" t="s">
        <v>119</v>
      </c>
      <c r="U29" s="111"/>
      <c r="V29" s="227"/>
    </row>
    <row r="30" spans="1:22" s="2" customFormat="1" ht="12" customHeight="1" x14ac:dyDescent="0.2">
      <c r="A30" s="95"/>
      <c r="B30" s="227"/>
      <c r="C30" s="197" t="s">
        <v>502</v>
      </c>
      <c r="D30" s="227"/>
      <c r="E30" s="236"/>
      <c r="F30" s="193"/>
      <c r="G30" s="193"/>
      <c r="H30" s="236"/>
      <c r="I30" s="195"/>
      <c r="J30" s="195"/>
      <c r="K30" s="233"/>
      <c r="L30" s="195"/>
      <c r="M30" s="193"/>
      <c r="N30" s="193"/>
      <c r="O30" s="193"/>
      <c r="P30" s="193"/>
      <c r="Q30" s="193"/>
      <c r="R30" s="196" t="s">
        <v>1974</v>
      </c>
      <c r="S30" s="195"/>
      <c r="T30" s="196"/>
      <c r="U30" s="334">
        <v>0</v>
      </c>
      <c r="V30" s="227"/>
    </row>
    <row r="31" spans="1:22" s="2" customFormat="1" ht="11.1" customHeight="1" x14ac:dyDescent="0.2">
      <c r="A31" s="95"/>
      <c r="B31" s="227"/>
      <c r="C31" s="197"/>
      <c r="D31" s="227"/>
      <c r="E31" s="236" t="s">
        <v>530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848</v>
      </c>
      <c r="D32" s="227"/>
      <c r="E32" s="314" t="s">
        <v>247</v>
      </c>
      <c r="F32" s="193"/>
      <c r="G32" s="193"/>
      <c r="H32" s="314"/>
      <c r="I32" s="195"/>
      <c r="J32" s="195"/>
      <c r="K32" s="233"/>
      <c r="L32" s="195"/>
      <c r="M32" s="193"/>
      <c r="N32" s="193"/>
      <c r="O32" s="193"/>
      <c r="P32" s="193"/>
      <c r="Q32" s="193"/>
      <c r="R32" s="195"/>
      <c r="S32" s="193"/>
      <c r="T32" s="195" t="s">
        <v>119</v>
      </c>
      <c r="U32" s="111"/>
      <c r="V32" s="227"/>
    </row>
    <row r="33" spans="1:22" s="2" customFormat="1" ht="11.1" customHeight="1" x14ac:dyDescent="0.2">
      <c r="A33" s="95"/>
      <c r="B33" s="227"/>
      <c r="C33" s="197" t="s">
        <v>849</v>
      </c>
      <c r="D33" s="227"/>
      <c r="E33" s="314" t="s">
        <v>802</v>
      </c>
      <c r="F33" s="193"/>
      <c r="G33" s="193"/>
      <c r="H33" s="314"/>
      <c r="I33" s="195"/>
      <c r="J33" s="195"/>
      <c r="K33" s="233"/>
      <c r="L33" s="195"/>
      <c r="M33" s="193"/>
      <c r="N33" s="193"/>
      <c r="O33" s="193"/>
      <c r="P33" s="193"/>
      <c r="Q33" s="193"/>
      <c r="R33" s="195"/>
      <c r="S33" s="193"/>
      <c r="T33" s="195" t="s">
        <v>119</v>
      </c>
      <c r="U33" s="111"/>
      <c r="V33" s="227"/>
    </row>
    <row r="34" spans="1:22" s="2" customFormat="1" ht="12" customHeight="1" x14ac:dyDescent="0.2">
      <c r="A34" s="95"/>
      <c r="B34" s="227"/>
      <c r="C34" s="197" t="s">
        <v>503</v>
      </c>
      <c r="D34" s="227"/>
      <c r="E34" s="193"/>
      <c r="F34" s="193"/>
      <c r="G34" s="193"/>
      <c r="H34" s="193"/>
      <c r="I34" s="195"/>
      <c r="J34" s="195"/>
      <c r="K34" s="233"/>
      <c r="L34" s="195"/>
      <c r="M34" s="193"/>
      <c r="N34" s="193"/>
      <c r="O34" s="193"/>
      <c r="P34" s="193"/>
      <c r="Q34" s="193"/>
      <c r="R34" s="196" t="s">
        <v>1974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1779</v>
      </c>
      <c r="D36" s="227"/>
      <c r="E36" s="193"/>
      <c r="F36" s="193"/>
      <c r="G36" s="193"/>
      <c r="H36" s="193"/>
      <c r="I36" s="195"/>
      <c r="J36" s="195"/>
      <c r="K36" s="233"/>
      <c r="L36" s="195"/>
      <c r="M36" s="193"/>
      <c r="N36" s="193"/>
      <c r="O36" s="193"/>
      <c r="P36" s="193"/>
      <c r="Q36" s="193"/>
      <c r="R36" s="196" t="s">
        <v>105</v>
      </c>
      <c r="S36" s="195"/>
      <c r="T36" s="196"/>
      <c r="U36" s="364">
        <v>367302779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2439</v>
      </c>
      <c r="D41" s="227"/>
      <c r="E41" s="236" t="s">
        <v>803</v>
      </c>
      <c r="F41" s="193"/>
      <c r="G41" s="193"/>
      <c r="H41" s="236"/>
      <c r="I41" s="195"/>
      <c r="J41" s="195"/>
      <c r="K41" s="233"/>
      <c r="L41" s="195"/>
      <c r="M41" s="193"/>
      <c r="N41" s="193"/>
      <c r="O41" s="193"/>
      <c r="P41" s="193"/>
      <c r="Q41" s="193"/>
      <c r="R41" s="195"/>
      <c r="S41" s="193"/>
      <c r="T41" s="195" t="s">
        <v>119</v>
      </c>
      <c r="U41" s="111"/>
      <c r="V41" s="227"/>
    </row>
    <row r="42" spans="1:22" s="2" customFormat="1" ht="11.1" customHeight="1" x14ac:dyDescent="0.2">
      <c r="A42" s="95"/>
      <c r="B42" s="227"/>
      <c r="C42" s="197" t="s">
        <v>2440</v>
      </c>
      <c r="D42" s="227"/>
      <c r="E42" s="236" t="s">
        <v>8</v>
      </c>
      <c r="F42" s="193"/>
      <c r="G42" s="193"/>
      <c r="H42" s="236"/>
      <c r="I42" s="195"/>
      <c r="J42" s="195"/>
      <c r="K42" s="233"/>
      <c r="L42" s="195"/>
      <c r="M42" s="193"/>
      <c r="N42" s="193"/>
      <c r="O42" s="193"/>
      <c r="P42" s="193"/>
      <c r="Q42" s="193"/>
      <c r="R42" s="195"/>
      <c r="S42" s="193"/>
      <c r="T42" s="195" t="s">
        <v>119</v>
      </c>
      <c r="U42" s="111">
        <v>287155497</v>
      </c>
      <c r="V42" s="227"/>
    </row>
    <row r="43" spans="1:22" s="2" customFormat="1" ht="11.1" customHeight="1" x14ac:dyDescent="0.2">
      <c r="A43" s="95"/>
      <c r="B43" s="227"/>
      <c r="C43" s="197" t="s">
        <v>2520</v>
      </c>
      <c r="D43" s="227"/>
      <c r="E43" s="236" t="s">
        <v>1074</v>
      </c>
      <c r="F43" s="193"/>
      <c r="G43" s="193"/>
      <c r="H43" s="236"/>
      <c r="I43" s="195"/>
      <c r="J43" s="195"/>
      <c r="K43" s="233"/>
      <c r="L43" s="195"/>
      <c r="M43" s="193"/>
      <c r="N43" s="193"/>
      <c r="O43" s="193"/>
      <c r="P43" s="193"/>
      <c r="Q43" s="193"/>
      <c r="R43" s="195"/>
      <c r="S43" s="193"/>
      <c r="T43" s="195" t="s">
        <v>119</v>
      </c>
      <c r="U43" s="111"/>
      <c r="V43" s="227"/>
    </row>
    <row r="44" spans="1:22" s="2" customFormat="1" ht="11.1" customHeight="1" x14ac:dyDescent="0.2">
      <c r="A44" s="95"/>
      <c r="B44" s="227"/>
      <c r="C44" s="197" t="s">
        <v>2441</v>
      </c>
      <c r="D44" s="227"/>
      <c r="E44" s="236" t="s">
        <v>274</v>
      </c>
      <c r="F44" s="193"/>
      <c r="G44" s="193"/>
      <c r="H44" s="236"/>
      <c r="I44" s="195"/>
      <c r="J44" s="195"/>
      <c r="K44" s="233"/>
      <c r="L44" s="195"/>
      <c r="M44" s="193"/>
      <c r="N44" s="193"/>
      <c r="O44" s="193"/>
      <c r="P44" s="193"/>
      <c r="Q44" s="193"/>
      <c r="R44" s="195"/>
      <c r="S44" s="193"/>
      <c r="T44" s="195" t="s">
        <v>119</v>
      </c>
      <c r="U44" s="111"/>
      <c r="V44" s="227"/>
    </row>
    <row r="45" spans="1:22" s="2" customFormat="1" ht="11.1" customHeight="1" x14ac:dyDescent="0.2">
      <c r="A45" s="95"/>
      <c r="B45" s="227"/>
      <c r="C45" s="197" t="s">
        <v>567</v>
      </c>
      <c r="D45" s="227"/>
      <c r="E45" s="236" t="s">
        <v>782</v>
      </c>
      <c r="F45" s="193"/>
      <c r="G45" s="193"/>
      <c r="H45" s="236"/>
      <c r="I45" s="195"/>
      <c r="J45" s="195"/>
      <c r="K45" s="233"/>
      <c r="L45" s="195"/>
      <c r="M45" s="193"/>
      <c r="N45" s="193"/>
      <c r="O45" s="193"/>
      <c r="P45" s="193"/>
      <c r="Q45" s="193"/>
      <c r="R45" s="195"/>
      <c r="S45" s="193"/>
      <c r="T45" s="195" t="s">
        <v>119</v>
      </c>
      <c r="U45" s="111">
        <v>80147282</v>
      </c>
      <c r="V45" s="227"/>
    </row>
    <row r="46" spans="1:22" s="2" customFormat="1" ht="11.1" customHeight="1" x14ac:dyDescent="0.2">
      <c r="A46" s="95"/>
      <c r="B46" s="227"/>
      <c r="C46" s="197" t="s">
        <v>568</v>
      </c>
      <c r="D46" s="227"/>
      <c r="E46" s="236" t="s">
        <v>1853</v>
      </c>
      <c r="F46" s="193"/>
      <c r="G46" s="193"/>
      <c r="H46" s="236"/>
      <c r="I46" s="195"/>
      <c r="J46" s="195"/>
      <c r="K46" s="233"/>
      <c r="L46" s="195"/>
      <c r="M46" s="193"/>
      <c r="N46" s="193"/>
      <c r="O46" s="193"/>
      <c r="P46" s="193"/>
      <c r="Q46" s="193"/>
      <c r="R46" s="195"/>
      <c r="S46" s="193"/>
      <c r="T46" s="195" t="s">
        <v>119</v>
      </c>
      <c r="U46" s="111"/>
      <c r="V46" s="227"/>
    </row>
    <row r="47" spans="1:22" s="2" customFormat="1" ht="11.1" customHeight="1" x14ac:dyDescent="0.2">
      <c r="A47" s="95"/>
      <c r="B47" s="227"/>
      <c r="C47" s="197" t="s">
        <v>2267</v>
      </c>
      <c r="D47" s="227"/>
      <c r="E47" s="236" t="s">
        <v>116</v>
      </c>
      <c r="F47" s="193"/>
      <c r="G47" s="193"/>
      <c r="H47" s="236"/>
      <c r="I47" s="195"/>
      <c r="J47" s="195"/>
      <c r="K47" s="233"/>
      <c r="L47" s="195"/>
      <c r="M47" s="193"/>
      <c r="N47" s="193"/>
      <c r="O47" s="193"/>
      <c r="P47" s="193"/>
      <c r="Q47" s="193"/>
      <c r="R47" s="195"/>
      <c r="S47" s="193"/>
      <c r="T47" s="195" t="s">
        <v>119</v>
      </c>
      <c r="U47" s="111"/>
      <c r="V47" s="227"/>
    </row>
    <row r="48" spans="1:22" s="2" customFormat="1" ht="11.1" customHeight="1" x14ac:dyDescent="0.2">
      <c r="A48" s="95"/>
      <c r="B48" s="227"/>
      <c r="C48" s="197" t="s">
        <v>492</v>
      </c>
      <c r="D48" s="227"/>
      <c r="E48" s="236" t="s">
        <v>714</v>
      </c>
      <c r="F48" s="193"/>
      <c r="G48" s="193"/>
      <c r="H48" s="236"/>
      <c r="I48" s="195"/>
      <c r="J48" s="195"/>
      <c r="K48" s="233"/>
      <c r="L48" s="195"/>
      <c r="M48" s="193"/>
      <c r="N48" s="193"/>
      <c r="O48" s="193"/>
      <c r="P48" s="193"/>
      <c r="Q48" s="193"/>
      <c r="R48" s="195"/>
      <c r="S48" s="193"/>
      <c r="T48" s="195" t="s">
        <v>119</v>
      </c>
      <c r="U48" s="111"/>
      <c r="V48" s="227"/>
    </row>
    <row r="49" spans="1:22" s="2" customFormat="1" ht="11.1" customHeight="1" x14ac:dyDescent="0.2">
      <c r="A49" s="95"/>
      <c r="B49" s="227"/>
      <c r="C49" s="197" t="s">
        <v>2436</v>
      </c>
      <c r="D49" s="227"/>
      <c r="E49" s="236" t="s">
        <v>1915</v>
      </c>
      <c r="F49" s="193"/>
      <c r="G49" s="193"/>
      <c r="H49" s="236" t="s">
        <v>1930</v>
      </c>
      <c r="I49" s="193"/>
      <c r="J49" s="193"/>
      <c r="K49" s="110"/>
      <c r="L49" s="193" t="s">
        <v>1249</v>
      </c>
      <c r="M49" s="193"/>
      <c r="N49" s="193"/>
      <c r="O49" s="193"/>
      <c r="P49" s="193"/>
      <c r="Q49" s="193"/>
      <c r="R49" s="195"/>
      <c r="S49" s="193"/>
      <c r="T49" s="195" t="s">
        <v>119</v>
      </c>
      <c r="U49" s="111"/>
      <c r="V49" s="227"/>
    </row>
    <row r="50" spans="1:22" s="2" customFormat="1" ht="12" customHeight="1" x14ac:dyDescent="0.2">
      <c r="A50" s="95"/>
      <c r="B50" s="227"/>
      <c r="C50" s="240" t="s">
        <v>1780</v>
      </c>
      <c r="D50" s="227"/>
      <c r="E50" s="193"/>
      <c r="F50" s="193"/>
      <c r="G50" s="193"/>
      <c r="H50" s="193"/>
      <c r="I50" s="195"/>
      <c r="J50" s="195"/>
      <c r="K50" s="233"/>
      <c r="L50" s="195"/>
      <c r="M50" s="193"/>
      <c r="N50" s="193"/>
      <c r="O50" s="193"/>
      <c r="P50" s="193"/>
      <c r="Q50" s="193"/>
      <c r="R50" s="196" t="s">
        <v>105</v>
      </c>
      <c r="S50" s="195"/>
      <c r="T50" s="196"/>
      <c r="U50" s="334">
        <v>367302779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2268</v>
      </c>
      <c r="D55" s="227"/>
      <c r="E55" s="236" t="s">
        <v>1290</v>
      </c>
      <c r="F55" s="193"/>
      <c r="G55" s="193"/>
      <c r="H55" s="236"/>
      <c r="I55" s="195"/>
      <c r="J55" s="195"/>
      <c r="K55" s="233"/>
      <c r="L55" s="195"/>
      <c r="M55" s="193"/>
      <c r="N55" s="193"/>
      <c r="O55" s="193"/>
      <c r="P55" s="193"/>
      <c r="Q55" s="193"/>
      <c r="R55" s="195"/>
      <c r="S55" s="193"/>
      <c r="T55" s="195" t="s">
        <v>119</v>
      </c>
      <c r="U55" s="111">
        <v>3087407</v>
      </c>
      <c r="V55" s="227"/>
    </row>
    <row r="56" spans="1:22" s="2" customFormat="1" ht="11.1" customHeight="1" x14ac:dyDescent="0.2">
      <c r="A56" s="95"/>
      <c r="B56" s="227"/>
      <c r="C56" s="197" t="s">
        <v>1787</v>
      </c>
      <c r="D56" s="227"/>
      <c r="E56" s="236" t="s">
        <v>1291</v>
      </c>
      <c r="F56" s="193"/>
      <c r="G56" s="193"/>
      <c r="H56" s="236"/>
      <c r="I56" s="195"/>
      <c r="J56" s="195"/>
      <c r="K56" s="233"/>
      <c r="L56" s="195"/>
      <c r="M56" s="193"/>
      <c r="N56" s="193"/>
      <c r="O56" s="193"/>
      <c r="P56" s="193"/>
      <c r="Q56" s="193"/>
      <c r="R56" s="195"/>
      <c r="S56" s="193"/>
      <c r="T56" s="195" t="s">
        <v>119</v>
      </c>
      <c r="U56" s="111">
        <v>19302435</v>
      </c>
      <c r="V56" s="227"/>
    </row>
    <row r="57" spans="1:22" s="2" customFormat="1" ht="11.1" customHeight="1" x14ac:dyDescent="0.2">
      <c r="A57" s="95"/>
      <c r="B57" s="227"/>
      <c r="C57" s="197"/>
      <c r="D57" s="227"/>
      <c r="E57" s="236" t="s">
        <v>2727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2269</v>
      </c>
      <c r="D58" s="227"/>
      <c r="E58" s="314" t="s">
        <v>758</v>
      </c>
      <c r="F58" s="193"/>
      <c r="G58" s="193"/>
      <c r="H58" s="314"/>
      <c r="I58" s="193"/>
      <c r="J58" s="193"/>
      <c r="K58" s="227"/>
      <c r="L58" s="193"/>
      <c r="M58" s="193"/>
      <c r="N58" s="193"/>
      <c r="O58" s="193"/>
      <c r="P58" s="193"/>
      <c r="Q58" s="193"/>
      <c r="R58" s="195"/>
      <c r="S58" s="193"/>
      <c r="T58" s="195" t="s">
        <v>119</v>
      </c>
      <c r="U58" s="111">
        <v>197188986</v>
      </c>
      <c r="V58" s="227"/>
    </row>
    <row r="59" spans="1:22" s="2" customFormat="1" ht="11.1" customHeight="1" x14ac:dyDescent="0.2">
      <c r="A59" s="95"/>
      <c r="B59" s="227"/>
      <c r="C59" s="197" t="s">
        <v>1785</v>
      </c>
      <c r="D59" s="227"/>
      <c r="E59" s="314" t="s">
        <v>1584</v>
      </c>
      <c r="F59" s="193"/>
      <c r="G59" s="193"/>
      <c r="H59" s="314"/>
      <c r="I59" s="193"/>
      <c r="J59" s="193"/>
      <c r="K59" s="227"/>
      <c r="L59" s="193"/>
      <c r="M59" s="193"/>
      <c r="N59" s="193"/>
      <c r="O59" s="193"/>
      <c r="P59" s="193"/>
      <c r="Q59" s="193"/>
      <c r="R59" s="195"/>
      <c r="S59" s="193"/>
      <c r="T59" s="195" t="s">
        <v>119</v>
      </c>
      <c r="U59" s="111"/>
      <c r="V59" s="227"/>
    </row>
    <row r="60" spans="1:22" s="2" customFormat="1" ht="11.1" customHeight="1" x14ac:dyDescent="0.2">
      <c r="A60" s="95"/>
      <c r="B60" s="227"/>
      <c r="C60" s="197"/>
      <c r="D60" s="227"/>
      <c r="E60" s="236" t="s">
        <v>1073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1892</v>
      </c>
      <c r="D61" s="227"/>
      <c r="E61" s="314" t="s">
        <v>1585</v>
      </c>
      <c r="F61" s="193"/>
      <c r="G61" s="193"/>
      <c r="H61" s="314"/>
      <c r="I61" s="193"/>
      <c r="J61" s="193"/>
      <c r="K61" s="227"/>
      <c r="L61" s="193"/>
      <c r="M61" s="193"/>
      <c r="N61" s="193"/>
      <c r="O61" s="193"/>
      <c r="P61" s="193"/>
      <c r="Q61" s="193"/>
      <c r="R61" s="195"/>
      <c r="S61" s="193"/>
      <c r="T61" s="195" t="s">
        <v>119</v>
      </c>
      <c r="U61" s="111">
        <v>5280464</v>
      </c>
      <c r="V61" s="227"/>
    </row>
    <row r="62" spans="1:22" s="2" customFormat="1" ht="11.1" customHeight="1" x14ac:dyDescent="0.2">
      <c r="A62" s="95"/>
      <c r="B62" s="227"/>
      <c r="C62" s="197" t="s">
        <v>1786</v>
      </c>
      <c r="D62" s="227"/>
      <c r="E62" s="314" t="s">
        <v>2288</v>
      </c>
      <c r="F62" s="193"/>
      <c r="G62" s="193"/>
      <c r="H62" s="314"/>
      <c r="I62" s="193"/>
      <c r="J62" s="193"/>
      <c r="K62" s="227"/>
      <c r="L62" s="193"/>
      <c r="M62" s="193"/>
      <c r="N62" s="193"/>
      <c r="O62" s="193"/>
      <c r="P62" s="193"/>
      <c r="Q62" s="193"/>
      <c r="R62" s="195"/>
      <c r="S62" s="193"/>
      <c r="T62" s="195" t="s">
        <v>119</v>
      </c>
      <c r="U62" s="111">
        <v>2750154</v>
      </c>
      <c r="V62" s="227"/>
    </row>
    <row r="63" spans="1:22" s="2" customFormat="1" ht="11.1" customHeight="1" x14ac:dyDescent="0.2">
      <c r="A63" s="95"/>
      <c r="B63" s="227"/>
      <c r="C63" s="197" t="s">
        <v>1657</v>
      </c>
      <c r="D63" s="227"/>
      <c r="E63" s="314" t="s">
        <v>2289</v>
      </c>
      <c r="F63" s="193"/>
      <c r="G63" s="193"/>
      <c r="H63" s="314"/>
      <c r="I63" s="193"/>
      <c r="J63" s="193"/>
      <c r="K63" s="227"/>
      <c r="L63" s="193"/>
      <c r="M63" s="193"/>
      <c r="N63" s="193"/>
      <c r="O63" s="193"/>
      <c r="P63" s="193"/>
      <c r="Q63" s="193"/>
      <c r="R63" s="195"/>
      <c r="S63" s="193"/>
      <c r="T63" s="195" t="s">
        <v>119</v>
      </c>
      <c r="U63" s="111">
        <v>1886269</v>
      </c>
      <c r="V63" s="227"/>
    </row>
    <row r="64" spans="1:22" s="2" customFormat="1" ht="11.1" customHeight="1" x14ac:dyDescent="0.2">
      <c r="A64" s="95"/>
      <c r="B64" s="227"/>
      <c r="C64" s="197" t="s">
        <v>569</v>
      </c>
      <c r="D64" s="227"/>
      <c r="E64" s="314" t="s">
        <v>117</v>
      </c>
      <c r="F64" s="193"/>
      <c r="G64" s="193"/>
      <c r="H64" s="314"/>
      <c r="I64" s="193"/>
      <c r="J64" s="193"/>
      <c r="K64" s="227"/>
      <c r="L64" s="193"/>
      <c r="M64" s="193"/>
      <c r="N64" s="193"/>
      <c r="O64" s="193"/>
      <c r="P64" s="193"/>
      <c r="Q64" s="193"/>
      <c r="R64" s="195"/>
      <c r="S64" s="193"/>
      <c r="T64" s="195" t="s">
        <v>119</v>
      </c>
      <c r="U64" s="111"/>
      <c r="V64" s="227"/>
    </row>
    <row r="65" spans="1:22" s="2" customFormat="1" ht="11.1" customHeight="1" x14ac:dyDescent="0.2">
      <c r="A65" s="95"/>
      <c r="B65" s="227"/>
      <c r="C65" s="197" t="s">
        <v>1658</v>
      </c>
      <c r="D65" s="227"/>
      <c r="E65" s="314" t="s">
        <v>1244</v>
      </c>
      <c r="F65" s="193"/>
      <c r="G65" s="193"/>
      <c r="H65" s="314"/>
      <c r="I65" s="193"/>
      <c r="J65" s="193"/>
      <c r="K65" s="227"/>
      <c r="L65" s="193"/>
      <c r="M65" s="193"/>
      <c r="N65" s="193"/>
      <c r="O65" s="193"/>
      <c r="P65" s="193"/>
      <c r="Q65" s="193"/>
      <c r="R65" s="195"/>
      <c r="S65" s="193"/>
      <c r="T65" s="195" t="s">
        <v>119</v>
      </c>
      <c r="U65" s="111">
        <v>30670421</v>
      </c>
      <c r="V65" s="227"/>
    </row>
    <row r="66" spans="1:22" s="2" customFormat="1" ht="11.1" customHeight="1" x14ac:dyDescent="0.2">
      <c r="A66" s="95"/>
      <c r="B66" s="227"/>
      <c r="C66" s="197" t="s">
        <v>570</v>
      </c>
      <c r="D66" s="227"/>
      <c r="E66" s="236" t="s">
        <v>1582</v>
      </c>
      <c r="F66" s="193"/>
      <c r="G66" s="193"/>
      <c r="H66" s="236"/>
      <c r="I66" s="195"/>
      <c r="J66" s="195"/>
      <c r="K66" s="233"/>
      <c r="L66" s="195"/>
      <c r="M66" s="195"/>
      <c r="N66" s="193"/>
      <c r="O66" s="193"/>
      <c r="P66" s="193"/>
      <c r="Q66" s="193"/>
      <c r="R66" s="195"/>
      <c r="S66" s="193"/>
      <c r="T66" s="195" t="s">
        <v>119</v>
      </c>
      <c r="U66" s="111">
        <v>79466</v>
      </c>
      <c r="V66" s="227"/>
    </row>
    <row r="67" spans="1:22" s="2" customFormat="1" ht="11.1" customHeight="1" x14ac:dyDescent="0.2">
      <c r="A67" s="95"/>
      <c r="B67" s="227"/>
      <c r="C67" s="197" t="s">
        <v>1659</v>
      </c>
      <c r="D67" s="227"/>
      <c r="E67" s="236" t="s">
        <v>799</v>
      </c>
      <c r="F67" s="193"/>
      <c r="G67" s="193"/>
      <c r="H67" s="236"/>
      <c r="I67" s="195"/>
      <c r="J67" s="195"/>
      <c r="K67" s="233"/>
      <c r="L67" s="195"/>
      <c r="M67" s="195"/>
      <c r="N67" s="193"/>
      <c r="O67" s="193"/>
      <c r="P67" s="193"/>
      <c r="Q67" s="193"/>
      <c r="R67" s="195"/>
      <c r="S67" s="193"/>
      <c r="T67" s="195" t="s">
        <v>119</v>
      </c>
      <c r="U67" s="111">
        <v>4150830</v>
      </c>
      <c r="V67" s="227"/>
    </row>
    <row r="68" spans="1:22" s="2" customFormat="1" ht="11.1" customHeight="1" x14ac:dyDescent="0.2">
      <c r="A68" s="95"/>
      <c r="B68" s="227"/>
      <c r="C68" s="197" t="s">
        <v>571</v>
      </c>
      <c r="D68" s="227"/>
      <c r="E68" s="236" t="s">
        <v>32</v>
      </c>
      <c r="F68" s="193"/>
      <c r="G68" s="193"/>
      <c r="H68" s="236"/>
      <c r="I68" s="195"/>
      <c r="J68" s="195"/>
      <c r="K68" s="233"/>
      <c r="L68" s="195"/>
      <c r="M68" s="195"/>
      <c r="N68" s="193"/>
      <c r="O68" s="193"/>
      <c r="P68" s="193"/>
      <c r="Q68" s="193"/>
      <c r="R68" s="195"/>
      <c r="S68" s="193"/>
      <c r="T68" s="195" t="s">
        <v>119</v>
      </c>
      <c r="U68" s="111">
        <v>81269060</v>
      </c>
      <c r="V68" s="227"/>
    </row>
    <row r="69" spans="1:22" s="2" customFormat="1" ht="11.1" customHeight="1" x14ac:dyDescent="0.2">
      <c r="A69" s="95"/>
      <c r="B69" s="227"/>
      <c r="C69" s="197"/>
      <c r="D69" s="227"/>
      <c r="E69" s="236" t="s">
        <v>566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1660</v>
      </c>
      <c r="D70" s="227"/>
      <c r="E70" s="314" t="s">
        <v>818</v>
      </c>
      <c r="F70" s="193"/>
      <c r="G70" s="193"/>
      <c r="H70" s="314"/>
      <c r="I70" s="195"/>
      <c r="J70" s="195"/>
      <c r="K70" s="227"/>
      <c r="L70" s="195"/>
      <c r="M70" s="193"/>
      <c r="N70" s="193"/>
      <c r="O70" s="193"/>
      <c r="P70" s="193"/>
      <c r="Q70" s="193"/>
      <c r="R70" s="195"/>
      <c r="S70" s="193"/>
      <c r="T70" s="195" t="s">
        <v>119</v>
      </c>
      <c r="U70" s="111">
        <v>2240719</v>
      </c>
      <c r="V70" s="227"/>
    </row>
    <row r="71" spans="1:22" s="894" customFormat="1" ht="11.1" customHeight="1" x14ac:dyDescent="0.2">
      <c r="A71" s="891"/>
      <c r="B71" s="877"/>
      <c r="C71" s="999" t="s">
        <v>2388</v>
      </c>
      <c r="D71" s="1000"/>
      <c r="E71" s="1003" t="s">
        <v>1543</v>
      </c>
      <c r="F71" s="1002"/>
      <c r="G71" s="1002"/>
      <c r="H71" s="1003"/>
      <c r="I71" s="1006"/>
      <c r="J71" s="1006"/>
      <c r="K71" s="1000"/>
      <c r="L71" s="1006"/>
      <c r="M71" s="878"/>
      <c r="N71" s="878"/>
      <c r="O71" s="878"/>
      <c r="P71" s="878"/>
      <c r="Q71" s="878"/>
      <c r="R71" s="892"/>
      <c r="S71" s="878"/>
      <c r="T71" s="892" t="s">
        <v>119</v>
      </c>
      <c r="U71" s="1114">
        <v>15021934</v>
      </c>
      <c r="V71" s="877"/>
    </row>
    <row r="72" spans="1:22" s="894" customFormat="1" ht="11.1" customHeight="1" x14ac:dyDescent="0.2">
      <c r="A72" s="891"/>
      <c r="B72" s="877"/>
      <c r="C72" s="999" t="s">
        <v>240</v>
      </c>
      <c r="D72" s="1000"/>
      <c r="E72" s="1003" t="s">
        <v>237</v>
      </c>
      <c r="F72" s="1002"/>
      <c r="G72" s="1002"/>
      <c r="H72" s="1003"/>
      <c r="I72" s="1006"/>
      <c r="J72" s="1006"/>
      <c r="K72" s="1000"/>
      <c r="L72" s="1006"/>
      <c r="M72" s="878"/>
      <c r="N72" s="878"/>
      <c r="O72" s="878"/>
      <c r="P72" s="878"/>
      <c r="Q72" s="878"/>
      <c r="R72" s="892"/>
      <c r="S72" s="878"/>
      <c r="T72" s="892" t="s">
        <v>119</v>
      </c>
      <c r="U72" s="1114"/>
      <c r="V72" s="877"/>
    </row>
    <row r="73" spans="1:22" s="2" customFormat="1" ht="11.1" customHeight="1" x14ac:dyDescent="0.2">
      <c r="A73" s="95"/>
      <c r="B73" s="227"/>
      <c r="C73" s="197" t="s">
        <v>2200</v>
      </c>
      <c r="D73" s="227"/>
      <c r="E73" s="314" t="s">
        <v>1875</v>
      </c>
      <c r="F73" s="193"/>
      <c r="G73" s="193"/>
      <c r="H73" s="314"/>
      <c r="I73" s="195"/>
      <c r="J73" s="195"/>
      <c r="K73" s="227"/>
      <c r="L73" s="195"/>
      <c r="M73" s="193"/>
      <c r="N73" s="193"/>
      <c r="O73" s="193"/>
      <c r="P73" s="193"/>
      <c r="Q73" s="193"/>
      <c r="R73" s="195"/>
      <c r="S73" s="193"/>
      <c r="T73" s="195" t="s">
        <v>119</v>
      </c>
      <c r="U73" s="111">
        <v>514180</v>
      </c>
      <c r="V73" s="227"/>
    </row>
    <row r="74" spans="1:22" s="2" customFormat="1" ht="11.1" customHeight="1" x14ac:dyDescent="0.2">
      <c r="A74" s="95"/>
      <c r="B74" s="227"/>
      <c r="C74" s="197" t="s">
        <v>572</v>
      </c>
      <c r="D74" s="227"/>
      <c r="E74" s="236" t="s">
        <v>2530</v>
      </c>
      <c r="F74" s="193"/>
      <c r="G74" s="193"/>
      <c r="H74" s="236"/>
      <c r="I74" s="195"/>
      <c r="J74" s="195"/>
      <c r="K74" s="233"/>
      <c r="L74" s="195"/>
      <c r="M74" s="195"/>
      <c r="N74" s="193"/>
      <c r="O74" s="193"/>
      <c r="P74" s="193"/>
      <c r="Q74" s="193"/>
      <c r="R74" s="195"/>
      <c r="S74" s="193"/>
      <c r="T74" s="195" t="s">
        <v>119</v>
      </c>
      <c r="U74" s="111">
        <v>3860454</v>
      </c>
      <c r="V74" s="227"/>
    </row>
    <row r="75" spans="1:22" s="2" customFormat="1" ht="11.1" customHeight="1" x14ac:dyDescent="0.2">
      <c r="A75" s="95"/>
      <c r="B75" s="227"/>
      <c r="C75" s="197" t="s">
        <v>2306</v>
      </c>
      <c r="D75" s="227"/>
      <c r="E75" s="236" t="s">
        <v>1292</v>
      </c>
      <c r="F75" s="193"/>
      <c r="G75" s="193"/>
      <c r="H75" s="236"/>
      <c r="I75" s="195"/>
      <c r="J75" s="195"/>
      <c r="K75" s="233"/>
      <c r="L75" s="195"/>
      <c r="M75" s="195"/>
      <c r="N75" s="193"/>
      <c r="O75" s="193"/>
      <c r="P75" s="193"/>
      <c r="Q75" s="193"/>
      <c r="R75" s="195"/>
      <c r="S75" s="193"/>
      <c r="T75" s="195" t="s">
        <v>119</v>
      </c>
      <c r="U75" s="111"/>
      <c r="V75" s="227"/>
    </row>
    <row r="76" spans="1:22" s="2" customFormat="1" ht="12" customHeight="1" x14ac:dyDescent="0.2">
      <c r="A76" s="95"/>
      <c r="B76" s="227"/>
      <c r="C76" s="240" t="s">
        <v>1781</v>
      </c>
      <c r="D76" s="227"/>
      <c r="E76" s="193"/>
      <c r="F76" s="193"/>
      <c r="G76" s="193"/>
      <c r="H76" s="193"/>
      <c r="I76" s="195"/>
      <c r="J76" s="195"/>
      <c r="K76" s="233"/>
      <c r="L76" s="195"/>
      <c r="M76" s="193"/>
      <c r="N76" s="193"/>
      <c r="O76" s="193"/>
      <c r="P76" s="193"/>
      <c r="Q76" s="193"/>
      <c r="R76" s="196" t="s">
        <v>105</v>
      </c>
      <c r="S76" s="195"/>
      <c r="T76" s="196"/>
      <c r="U76" s="334">
        <v>367302779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1556</v>
      </c>
      <c r="G1" s="203" t="s">
        <v>1556</v>
      </c>
      <c r="H1" s="162" t="s">
        <v>2084</v>
      </c>
      <c r="I1" s="203" t="s">
        <v>1556</v>
      </c>
      <c r="J1" s="203" t="s">
        <v>1556</v>
      </c>
      <c r="K1" s="203"/>
      <c r="L1" s="203"/>
      <c r="M1" s="204"/>
      <c r="N1" s="203"/>
      <c r="O1" s="203"/>
      <c r="P1" s="203"/>
      <c r="Q1" s="203"/>
      <c r="R1" s="203"/>
      <c r="S1" s="203" t="s">
        <v>2084</v>
      </c>
      <c r="T1" s="203"/>
      <c r="U1" s="824">
        <v>42892.538473263892</v>
      </c>
      <c r="V1" s="203"/>
    </row>
    <row r="2" spans="1:30" s="150" customFormat="1" ht="6" customHeight="1" x14ac:dyDescent="0.2">
      <c r="A2" s="213"/>
      <c r="B2" s="1180"/>
      <c r="C2" s="1140" t="s">
        <v>1673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685</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219</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686</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1089</v>
      </c>
      <c r="F13" s="193"/>
      <c r="G13" s="193"/>
      <c r="H13" s="236"/>
      <c r="I13" s="195"/>
      <c r="J13" s="195"/>
      <c r="K13" s="233"/>
      <c r="L13" s="195"/>
      <c r="M13" s="193"/>
      <c r="N13" s="193"/>
      <c r="O13" s="193"/>
      <c r="P13" s="193"/>
      <c r="Q13" s="193"/>
      <c r="R13" s="195"/>
      <c r="S13" s="193"/>
      <c r="T13" s="195"/>
      <c r="U13" s="58" t="s">
        <v>2849</v>
      </c>
      <c r="V13" s="227"/>
    </row>
    <row r="14" spans="1:30" s="2" customFormat="1" ht="12" customHeight="1" x14ac:dyDescent="0.2">
      <c r="A14" s="95"/>
      <c r="B14" s="227"/>
      <c r="C14" s="197" t="s">
        <v>1767</v>
      </c>
      <c r="D14" s="227"/>
      <c r="E14" s="314" t="s">
        <v>2562</v>
      </c>
      <c r="F14" s="193"/>
      <c r="G14" s="193"/>
      <c r="H14" s="314"/>
      <c r="I14" s="193"/>
      <c r="J14" s="193"/>
      <c r="K14" s="227"/>
      <c r="L14" s="193"/>
      <c r="M14" s="195"/>
      <c r="N14" s="193"/>
      <c r="O14" s="193"/>
      <c r="P14" s="193"/>
      <c r="Q14" s="193"/>
      <c r="R14" s="195"/>
      <c r="S14" s="193"/>
      <c r="T14" s="195" t="s">
        <v>119</v>
      </c>
      <c r="U14" s="563"/>
      <c r="V14" s="227"/>
    </row>
    <row r="15" spans="1:30" s="2" customFormat="1" ht="12" customHeight="1" x14ac:dyDescent="0.2">
      <c r="A15" s="95"/>
      <c r="B15" s="227"/>
      <c r="C15" s="197" t="s">
        <v>1768</v>
      </c>
      <c r="D15" s="227"/>
      <c r="E15" s="314" t="s">
        <v>1087</v>
      </c>
      <c r="F15" s="193"/>
      <c r="G15" s="193"/>
      <c r="H15" s="314" t="s">
        <v>133</v>
      </c>
      <c r="I15" s="193"/>
      <c r="J15" s="193"/>
      <c r="K15" s="227"/>
      <c r="L15" s="193"/>
      <c r="M15" s="195"/>
      <c r="N15" s="193"/>
      <c r="O15" s="193"/>
      <c r="P15" s="193"/>
      <c r="Q15" s="193"/>
      <c r="R15" s="195"/>
      <c r="S15" s="193"/>
      <c r="T15" s="195" t="s">
        <v>119</v>
      </c>
      <c r="U15" s="564"/>
      <c r="V15" s="227"/>
    </row>
    <row r="16" spans="1:30" s="2" customFormat="1" ht="12" customHeight="1" x14ac:dyDescent="0.2">
      <c r="A16" s="95"/>
      <c r="B16" s="227"/>
      <c r="C16" s="197"/>
      <c r="D16" s="227"/>
      <c r="E16" s="313" t="s">
        <v>373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1770</v>
      </c>
      <c r="D17" s="227"/>
      <c r="E17" s="314" t="s">
        <v>2562</v>
      </c>
      <c r="F17" s="193"/>
      <c r="G17" s="193"/>
      <c r="H17" s="314"/>
      <c r="I17" s="193"/>
      <c r="J17" s="193"/>
      <c r="K17" s="227"/>
      <c r="L17" s="193"/>
      <c r="M17" s="195"/>
      <c r="N17" s="193"/>
      <c r="O17" s="193"/>
      <c r="P17" s="193"/>
      <c r="Q17" s="193"/>
      <c r="R17" s="195"/>
      <c r="S17" s="193"/>
      <c r="T17" s="195" t="s">
        <v>119</v>
      </c>
      <c r="U17" s="563"/>
      <c r="V17" s="227"/>
    </row>
    <row r="18" spans="1:22" s="2" customFormat="1" ht="12" customHeight="1" x14ac:dyDescent="0.2">
      <c r="A18" s="95"/>
      <c r="B18" s="227"/>
      <c r="C18" s="197" t="s">
        <v>1771</v>
      </c>
      <c r="D18" s="227"/>
      <c r="E18" s="314" t="s">
        <v>1090</v>
      </c>
      <c r="F18" s="193"/>
      <c r="G18" s="193"/>
      <c r="H18" s="314" t="s">
        <v>2404</v>
      </c>
      <c r="I18" s="193"/>
      <c r="J18" s="193"/>
      <c r="K18" s="110"/>
      <c r="L18" s="193" t="s">
        <v>1264</v>
      </c>
      <c r="M18" s="195"/>
      <c r="N18" s="193"/>
      <c r="O18" s="193"/>
      <c r="P18" s="193"/>
      <c r="Q18" s="193"/>
      <c r="R18" s="195"/>
      <c r="S18" s="193"/>
      <c r="T18" s="195" t="s">
        <v>119</v>
      </c>
      <c r="U18" s="104"/>
      <c r="V18" s="227"/>
    </row>
    <row r="19" spans="1:22" s="2" customFormat="1" ht="12" customHeight="1" x14ac:dyDescent="0.2">
      <c r="A19" s="95"/>
      <c r="B19" s="227"/>
      <c r="C19" s="197" t="s">
        <v>1772</v>
      </c>
      <c r="D19" s="227"/>
      <c r="E19" s="314" t="s">
        <v>2562</v>
      </c>
      <c r="F19" s="193"/>
      <c r="G19" s="193"/>
      <c r="H19" s="314"/>
      <c r="I19" s="193"/>
      <c r="J19" s="193"/>
      <c r="K19" s="227"/>
      <c r="L19" s="193"/>
      <c r="M19" s="195"/>
      <c r="N19" s="193"/>
      <c r="O19" s="193"/>
      <c r="P19" s="193"/>
      <c r="Q19" s="193"/>
      <c r="R19" s="195"/>
      <c r="S19" s="193"/>
      <c r="T19" s="195" t="s">
        <v>119</v>
      </c>
      <c r="U19" s="563"/>
      <c r="V19" s="227"/>
    </row>
    <row r="20" spans="1:22" s="2" customFormat="1" ht="12" customHeight="1" x14ac:dyDescent="0.2">
      <c r="A20" s="95"/>
      <c r="B20" s="227"/>
      <c r="C20" s="197" t="s">
        <v>1088</v>
      </c>
      <c r="D20" s="227"/>
      <c r="E20" s="314" t="s">
        <v>1090</v>
      </c>
      <c r="F20" s="193"/>
      <c r="G20" s="193"/>
      <c r="H20" s="314" t="s">
        <v>2404</v>
      </c>
      <c r="I20" s="193"/>
      <c r="J20" s="193"/>
      <c r="K20" s="110"/>
      <c r="L20" s="193" t="s">
        <v>1264</v>
      </c>
      <c r="M20" s="195"/>
      <c r="N20" s="193"/>
      <c r="O20" s="193"/>
      <c r="P20" s="193"/>
      <c r="Q20" s="193"/>
      <c r="R20" s="195"/>
      <c r="S20" s="193"/>
      <c r="T20" s="195" t="s">
        <v>119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1773</v>
      </c>
      <c r="D25" s="227"/>
      <c r="E25" s="236" t="s">
        <v>245</v>
      </c>
      <c r="F25" s="193"/>
      <c r="G25" s="193"/>
      <c r="H25" s="236"/>
      <c r="I25" s="195"/>
      <c r="J25" s="195"/>
      <c r="K25" s="233"/>
      <c r="L25" s="195"/>
      <c r="M25" s="193"/>
      <c r="N25" s="193"/>
      <c r="O25" s="193"/>
      <c r="P25" s="193"/>
      <c r="Q25" s="193"/>
      <c r="R25" s="195"/>
      <c r="S25" s="193"/>
      <c r="T25" s="195" t="s">
        <v>119</v>
      </c>
      <c r="U25" s="111">
        <v>856828</v>
      </c>
      <c r="V25" s="227"/>
    </row>
    <row r="26" spans="1:22" s="2" customFormat="1" ht="12" customHeight="1" x14ac:dyDescent="0.2">
      <c r="A26" s="95"/>
      <c r="B26" s="227"/>
      <c r="C26" s="197"/>
      <c r="D26" s="227"/>
      <c r="E26" s="236" t="s">
        <v>1265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1774</v>
      </c>
      <c r="D27" s="227"/>
      <c r="E27" s="236" t="s">
        <v>2667</v>
      </c>
      <c r="F27" s="193"/>
      <c r="G27" s="193"/>
      <c r="H27" s="236"/>
      <c r="I27" s="195"/>
      <c r="J27" s="195"/>
      <c r="K27" s="233"/>
      <c r="L27" s="195"/>
      <c r="M27" s="193"/>
      <c r="N27" s="193"/>
      <c r="O27" s="193"/>
      <c r="P27" s="193"/>
      <c r="Q27" s="193"/>
      <c r="R27" s="195"/>
      <c r="S27" s="193"/>
      <c r="T27" s="195" t="s">
        <v>119</v>
      </c>
      <c r="U27" s="111"/>
      <c r="V27" s="227"/>
    </row>
    <row r="28" spans="1:22" s="2" customFormat="1" ht="12" customHeight="1" x14ac:dyDescent="0.2">
      <c r="A28" s="95"/>
      <c r="B28" s="227"/>
      <c r="C28" s="197" t="s">
        <v>1775</v>
      </c>
      <c r="D28" s="227"/>
      <c r="E28" s="236" t="s">
        <v>2574</v>
      </c>
      <c r="F28" s="193"/>
      <c r="G28" s="193"/>
      <c r="H28" s="236"/>
      <c r="I28" s="195"/>
      <c r="J28" s="195"/>
      <c r="K28" s="233"/>
      <c r="L28" s="195"/>
      <c r="M28" s="193"/>
      <c r="N28" s="193"/>
      <c r="O28" s="193"/>
      <c r="P28" s="193"/>
      <c r="Q28" s="193"/>
      <c r="R28" s="195"/>
      <c r="S28" s="193"/>
      <c r="T28" s="195" t="s">
        <v>119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1790</v>
      </c>
      <c r="D33" s="227"/>
      <c r="E33" s="236" t="s">
        <v>2024</v>
      </c>
      <c r="F33" s="193"/>
      <c r="G33" s="193"/>
      <c r="H33" s="236"/>
      <c r="I33" s="195"/>
      <c r="J33" s="195"/>
      <c r="K33" s="233"/>
      <c r="L33" s="195"/>
      <c r="M33" s="193"/>
      <c r="N33" s="193"/>
      <c r="O33" s="193"/>
      <c r="P33" s="193"/>
      <c r="Q33" s="193"/>
      <c r="R33" s="195"/>
      <c r="S33" s="193"/>
      <c r="T33" s="195" t="s">
        <v>119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2888</v>
      </c>
      <c r="D36" s="227"/>
      <c r="E36" s="314" t="s">
        <v>1945</v>
      </c>
      <c r="F36" s="193"/>
      <c r="G36" s="193"/>
      <c r="H36" s="314"/>
      <c r="I36" s="195"/>
      <c r="J36" s="195"/>
      <c r="K36" s="233"/>
      <c r="L36" s="195"/>
      <c r="M36" s="193"/>
      <c r="N36" s="193"/>
      <c r="O36" s="193"/>
      <c r="P36" s="193"/>
      <c r="Q36" s="193"/>
      <c r="R36" s="195"/>
      <c r="S36" s="193"/>
      <c r="T36" s="195" t="s">
        <v>119</v>
      </c>
      <c r="U36" s="111">
        <v>27761015</v>
      </c>
      <c r="V36" s="227"/>
    </row>
    <row r="37" spans="1:22" s="2" customFormat="1" ht="12" customHeight="1" x14ac:dyDescent="0.2">
      <c r="A37" s="95"/>
      <c r="B37" s="227"/>
      <c r="C37" s="197" t="s">
        <v>1998</v>
      </c>
      <c r="D37" s="227"/>
      <c r="E37" s="314" t="s">
        <v>2876</v>
      </c>
      <c r="F37" s="193"/>
      <c r="G37" s="193"/>
      <c r="H37" s="314"/>
      <c r="I37" s="195"/>
      <c r="J37" s="195"/>
      <c r="K37" s="233"/>
      <c r="L37" s="195"/>
      <c r="M37" s="193"/>
      <c r="N37" s="193"/>
      <c r="O37" s="193"/>
      <c r="P37" s="193"/>
      <c r="Q37" s="193"/>
      <c r="R37" s="195"/>
      <c r="S37" s="193"/>
      <c r="T37" s="195" t="s">
        <v>119</v>
      </c>
      <c r="U37" s="111">
        <v>-27761015</v>
      </c>
      <c r="V37" s="227"/>
    </row>
    <row r="38" spans="1:22" s="2" customFormat="1" x14ac:dyDescent="0.2">
      <c r="A38" s="95"/>
      <c r="B38" s="227"/>
      <c r="C38" s="240" t="s">
        <v>1651</v>
      </c>
      <c r="D38" s="227"/>
      <c r="E38" s="193"/>
      <c r="F38" s="193"/>
      <c r="G38" s="193"/>
      <c r="H38" s="193"/>
      <c r="I38" s="195"/>
      <c r="J38" s="195"/>
      <c r="K38" s="233"/>
      <c r="L38" s="195"/>
      <c r="M38" s="193"/>
      <c r="N38" s="193"/>
      <c r="O38" s="193"/>
      <c r="P38" s="193"/>
      <c r="Q38" s="193"/>
      <c r="R38" s="196" t="s">
        <v>1145</v>
      </c>
      <c r="S38" s="193"/>
      <c r="T38" s="195" t="s">
        <v>119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2770</v>
      </c>
      <c r="D40" s="227"/>
      <c r="E40" s="236" t="s">
        <v>722</v>
      </c>
      <c r="F40" s="193"/>
      <c r="G40" s="193"/>
      <c r="H40" s="236"/>
      <c r="I40" s="195"/>
      <c r="J40" s="195"/>
      <c r="K40" s="233"/>
      <c r="L40" s="195"/>
      <c r="M40" s="193"/>
      <c r="N40" s="193"/>
      <c r="O40" s="193"/>
      <c r="P40" s="193"/>
      <c r="Q40" s="193"/>
      <c r="R40" s="195"/>
      <c r="S40" s="193"/>
      <c r="T40" s="195" t="s">
        <v>119</v>
      </c>
      <c r="U40" s="111"/>
      <c r="V40" s="227"/>
    </row>
    <row r="41" spans="1:22" s="2" customFormat="1" ht="12" customHeight="1" x14ac:dyDescent="0.2">
      <c r="A41" s="95"/>
      <c r="B41" s="227"/>
      <c r="C41" s="197" t="s">
        <v>2771</v>
      </c>
      <c r="D41" s="227"/>
      <c r="E41" s="236" t="s">
        <v>269</v>
      </c>
      <c r="F41" s="193"/>
      <c r="G41" s="193"/>
      <c r="H41" s="236"/>
      <c r="I41" s="195"/>
      <c r="J41" s="195"/>
      <c r="K41" s="233"/>
      <c r="L41" s="195"/>
      <c r="M41" s="193"/>
      <c r="N41" s="193"/>
      <c r="O41" s="193"/>
      <c r="P41" s="193"/>
      <c r="Q41" s="193"/>
      <c r="R41" s="195"/>
      <c r="S41" s="193"/>
      <c r="T41" s="195" t="s">
        <v>119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2772</v>
      </c>
      <c r="D46" s="227"/>
      <c r="E46" s="236" t="s">
        <v>2696</v>
      </c>
      <c r="F46" s="193"/>
      <c r="G46" s="193"/>
      <c r="H46" s="236"/>
      <c r="I46" s="195"/>
      <c r="J46" s="195"/>
      <c r="K46" s="233"/>
      <c r="L46" s="195"/>
      <c r="M46" s="193"/>
      <c r="N46" s="193"/>
      <c r="O46" s="193"/>
      <c r="P46" s="193"/>
      <c r="Q46" s="193"/>
      <c r="R46" s="195"/>
      <c r="S46" s="193"/>
      <c r="T46" s="195" t="s">
        <v>119</v>
      </c>
      <c r="U46" s="111"/>
      <c r="V46" s="227"/>
    </row>
    <row r="47" spans="1:22" s="2" customFormat="1" ht="12" customHeight="1" x14ac:dyDescent="0.2">
      <c r="A47" s="95"/>
      <c r="B47" s="227"/>
      <c r="C47" s="197" t="s">
        <v>2510</v>
      </c>
      <c r="D47" s="227"/>
      <c r="E47" s="236" t="s">
        <v>1231</v>
      </c>
      <c r="F47" s="193"/>
      <c r="G47" s="193"/>
      <c r="H47" s="236"/>
      <c r="I47" s="195"/>
      <c r="J47" s="195"/>
      <c r="K47" s="233"/>
      <c r="L47" s="195"/>
      <c r="M47" s="193"/>
      <c r="N47" s="193"/>
      <c r="O47" s="193"/>
      <c r="P47" s="193"/>
      <c r="Q47" s="193"/>
      <c r="R47" s="195"/>
      <c r="S47" s="193"/>
      <c r="T47" s="195" t="s">
        <v>119</v>
      </c>
      <c r="U47" s="111"/>
      <c r="V47" s="227"/>
    </row>
    <row r="48" spans="1:22" s="2" customFormat="1" ht="12" customHeight="1" x14ac:dyDescent="0.2">
      <c r="A48" s="95"/>
      <c r="B48" s="227"/>
      <c r="C48" s="197" t="s">
        <v>2307</v>
      </c>
      <c r="D48" s="227"/>
      <c r="E48" s="236" t="s">
        <v>2741</v>
      </c>
      <c r="F48" s="193"/>
      <c r="G48" s="193"/>
      <c r="H48" s="236"/>
      <c r="I48" s="195"/>
      <c r="J48" s="195"/>
      <c r="K48" s="233"/>
      <c r="L48" s="195"/>
      <c r="M48" s="193"/>
      <c r="N48" s="193"/>
      <c r="O48" s="193"/>
      <c r="P48" s="193"/>
      <c r="Q48" s="193"/>
      <c r="R48" s="195"/>
      <c r="S48" s="193"/>
      <c r="T48" s="195" t="s">
        <v>119</v>
      </c>
      <c r="U48" s="111">
        <v>31490000</v>
      </c>
      <c r="V48" s="227"/>
    </row>
    <row r="49" spans="1:22" s="2" customFormat="1" ht="12" customHeight="1" x14ac:dyDescent="0.2">
      <c r="A49" s="95"/>
      <c r="B49" s="227"/>
      <c r="C49" s="197" t="s">
        <v>2203</v>
      </c>
      <c r="D49" s="227"/>
      <c r="E49" s="236" t="s">
        <v>88</v>
      </c>
      <c r="F49" s="193"/>
      <c r="G49" s="193"/>
      <c r="H49" s="236"/>
      <c r="I49" s="195"/>
      <c r="J49" s="195"/>
      <c r="K49" s="233"/>
      <c r="L49" s="195"/>
      <c r="M49" s="193"/>
      <c r="N49" s="193"/>
      <c r="O49" s="193"/>
      <c r="P49" s="193"/>
      <c r="Q49" s="193"/>
      <c r="R49" s="195"/>
      <c r="S49" s="193"/>
      <c r="T49" s="195" t="s">
        <v>119</v>
      </c>
      <c r="U49" s="111"/>
      <c r="V49" s="227"/>
    </row>
    <row r="50" spans="1:22" s="2" customFormat="1" ht="12" customHeight="1" x14ac:dyDescent="0.2">
      <c r="A50" s="95"/>
      <c r="B50" s="227"/>
      <c r="C50" s="197" t="s">
        <v>2310</v>
      </c>
      <c r="D50" s="227"/>
      <c r="E50" s="236" t="s">
        <v>1915</v>
      </c>
      <c r="F50" s="193"/>
      <c r="G50" s="193"/>
      <c r="H50" s="236" t="s">
        <v>1930</v>
      </c>
      <c r="I50" s="193"/>
      <c r="J50" s="193"/>
      <c r="K50" s="110"/>
      <c r="L50" s="193" t="s">
        <v>2877</v>
      </c>
      <c r="M50" s="193"/>
      <c r="N50" s="193"/>
      <c r="O50" s="193"/>
      <c r="P50" s="193"/>
      <c r="Q50" s="193"/>
      <c r="R50" s="193"/>
      <c r="S50" s="193"/>
      <c r="T50" s="195" t="s">
        <v>119</v>
      </c>
      <c r="U50" s="111"/>
      <c r="V50" s="227"/>
    </row>
    <row r="51" spans="1:22" s="2" customFormat="1" ht="12" customHeight="1" x14ac:dyDescent="0.2">
      <c r="A51" s="95"/>
      <c r="B51" s="227"/>
      <c r="C51" s="197" t="s">
        <v>2309</v>
      </c>
      <c r="D51" s="227"/>
      <c r="E51" s="236" t="s">
        <v>1915</v>
      </c>
      <c r="F51" s="193"/>
      <c r="G51" s="193"/>
      <c r="H51" s="236" t="s">
        <v>1930</v>
      </c>
      <c r="I51" s="193"/>
      <c r="J51" s="193"/>
      <c r="K51" s="110"/>
      <c r="L51" s="193" t="s">
        <v>2877</v>
      </c>
      <c r="M51" s="193"/>
      <c r="N51" s="193"/>
      <c r="O51" s="193"/>
      <c r="P51" s="193"/>
      <c r="Q51" s="193"/>
      <c r="R51" s="195"/>
      <c r="S51" s="193"/>
      <c r="T51" s="195" t="s">
        <v>119</v>
      </c>
      <c r="U51" s="111"/>
      <c r="V51" s="227"/>
    </row>
    <row r="52" spans="1:22" s="2" customFormat="1" ht="12" customHeight="1" x14ac:dyDescent="0.2">
      <c r="A52" s="95"/>
      <c r="B52" s="227"/>
      <c r="C52" s="197" t="s">
        <v>2308</v>
      </c>
      <c r="D52" s="227"/>
      <c r="E52" s="236" t="s">
        <v>1915</v>
      </c>
      <c r="F52" s="193"/>
      <c r="G52" s="193"/>
      <c r="H52" s="236" t="s">
        <v>1930</v>
      </c>
      <c r="I52" s="193"/>
      <c r="J52" s="193"/>
      <c r="K52" s="110"/>
      <c r="L52" s="193" t="s">
        <v>2877</v>
      </c>
      <c r="M52" s="193"/>
      <c r="N52" s="193"/>
      <c r="O52" s="193"/>
      <c r="P52" s="193"/>
      <c r="Q52" s="193"/>
      <c r="R52" s="195"/>
      <c r="S52" s="193"/>
      <c r="T52" s="195" t="s">
        <v>119</v>
      </c>
      <c r="U52" s="111"/>
      <c r="V52" s="227"/>
    </row>
    <row r="53" spans="1:22" s="2" customFormat="1" x14ac:dyDescent="0.2">
      <c r="A53" s="95"/>
      <c r="B53" s="227"/>
      <c r="C53" s="240" t="s">
        <v>1887</v>
      </c>
      <c r="D53" s="227"/>
      <c r="E53" s="193"/>
      <c r="F53" s="193"/>
      <c r="G53" s="193"/>
      <c r="H53" s="193"/>
      <c r="I53" s="195"/>
      <c r="J53" s="195"/>
      <c r="K53" s="233"/>
      <c r="L53" s="195"/>
      <c r="M53" s="193"/>
      <c r="N53" s="193"/>
      <c r="O53" s="193"/>
      <c r="P53" s="193"/>
      <c r="Q53" s="193"/>
      <c r="R53" s="196" t="s">
        <v>1461</v>
      </c>
      <c r="S53" s="195"/>
      <c r="T53" s="196"/>
      <c r="U53" s="334">
        <v>31490000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1556</v>
      </c>
      <c r="G1" s="203" t="s">
        <v>1556</v>
      </c>
      <c r="H1" s="162" t="s">
        <v>2084</v>
      </c>
      <c r="I1" s="203" t="s">
        <v>1556</v>
      </c>
      <c r="J1" s="203" t="s">
        <v>1556</v>
      </c>
      <c r="K1" s="203"/>
      <c r="L1" s="203"/>
      <c r="M1" s="204"/>
      <c r="N1" s="203"/>
      <c r="O1" s="203"/>
      <c r="P1" s="203"/>
      <c r="Q1" s="203" t="s">
        <v>2084</v>
      </c>
      <c r="R1" s="203"/>
      <c r="S1" s="203"/>
      <c r="T1" s="203"/>
      <c r="U1" s="824">
        <v>42892.538473379631</v>
      </c>
      <c r="V1" s="203"/>
    </row>
    <row r="2" spans="1:30" s="150" customFormat="1" ht="6" customHeight="1" x14ac:dyDescent="0.2">
      <c r="A2" s="213"/>
      <c r="B2" s="1180"/>
      <c r="C2" s="1140" t="s">
        <v>1673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685</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219</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686</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446</v>
      </c>
      <c r="T11" s="253" t="s">
        <v>2116</v>
      </c>
      <c r="U11" s="253" t="s">
        <v>879</v>
      </c>
      <c r="V11" s="227"/>
    </row>
    <row r="12" spans="1:30" s="2" customFormat="1" hidden="1" x14ac:dyDescent="0.2">
      <c r="A12" s="95" t="s">
        <v>2084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1663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2632</v>
      </c>
      <c r="T14" s="37" t="s">
        <v>2849</v>
      </c>
      <c r="U14" s="37" t="s">
        <v>913</v>
      </c>
      <c r="V14" s="227"/>
    </row>
    <row r="15" spans="1:30" s="2" customFormat="1" hidden="1" x14ac:dyDescent="0.2">
      <c r="A15" s="95" t="s">
        <v>2084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2312</v>
      </c>
      <c r="D16" s="227"/>
      <c r="E16" s="236" t="s">
        <v>2680</v>
      </c>
      <c r="F16" s="193"/>
      <c r="G16" s="193"/>
      <c r="H16" s="236"/>
      <c r="I16" s="195"/>
      <c r="J16" s="195"/>
      <c r="K16" s="233"/>
      <c r="L16" s="195"/>
      <c r="M16" s="193"/>
      <c r="N16" s="193"/>
      <c r="O16" s="193"/>
      <c r="P16" s="193"/>
      <c r="Q16" s="193"/>
      <c r="R16" s="279" t="s">
        <v>119</v>
      </c>
      <c r="S16" s="127"/>
      <c r="T16" s="111"/>
      <c r="U16" s="1301"/>
      <c r="V16" s="227"/>
    </row>
    <row r="17" spans="1:22" s="2" customFormat="1" ht="12" customHeight="1" x14ac:dyDescent="0.2">
      <c r="A17" s="95"/>
      <c r="B17" s="227"/>
      <c r="C17" s="197" t="s">
        <v>2313</v>
      </c>
      <c r="D17" s="227"/>
      <c r="E17" s="236" t="s">
        <v>619</v>
      </c>
      <c r="F17" s="193"/>
      <c r="G17" s="193"/>
      <c r="H17" s="236"/>
      <c r="I17" s="195"/>
      <c r="J17" s="195"/>
      <c r="K17" s="233"/>
      <c r="L17" s="195"/>
      <c r="M17" s="193"/>
      <c r="N17" s="193"/>
      <c r="O17" s="193"/>
      <c r="P17" s="193"/>
      <c r="Q17" s="193"/>
      <c r="R17" s="279" t="s">
        <v>119</v>
      </c>
      <c r="S17" s="127"/>
      <c r="T17" s="111"/>
      <c r="U17" s="1302"/>
      <c r="V17" s="227"/>
    </row>
    <row r="18" spans="1:22" s="2" customFormat="1" ht="12" customHeight="1" x14ac:dyDescent="0.2">
      <c r="A18" s="95"/>
      <c r="B18" s="227"/>
      <c r="C18" s="197" t="s">
        <v>1940</v>
      </c>
      <c r="D18" s="227"/>
      <c r="E18" s="236" t="s">
        <v>99</v>
      </c>
      <c r="F18" s="193"/>
      <c r="G18" s="193"/>
      <c r="H18" s="236"/>
      <c r="I18" s="195"/>
      <c r="J18" s="195"/>
      <c r="K18" s="233"/>
      <c r="L18" s="195"/>
      <c r="M18" s="193"/>
      <c r="N18" s="193"/>
      <c r="O18" s="193"/>
      <c r="P18" s="193"/>
      <c r="Q18" s="193"/>
      <c r="R18" s="279" t="s">
        <v>119</v>
      </c>
      <c r="S18" s="127"/>
      <c r="T18" s="111"/>
      <c r="U18" s="1302"/>
      <c r="V18" s="227"/>
    </row>
    <row r="19" spans="1:22" s="2" customFormat="1" ht="12" customHeight="1" x14ac:dyDescent="0.2">
      <c r="A19" s="95"/>
      <c r="B19" s="227"/>
      <c r="C19" s="197" t="s">
        <v>2204</v>
      </c>
      <c r="D19" s="227"/>
      <c r="E19" s="236" t="s">
        <v>912</v>
      </c>
      <c r="F19" s="193"/>
      <c r="G19" s="193"/>
      <c r="H19" s="236"/>
      <c r="I19" s="195"/>
      <c r="J19" s="195"/>
      <c r="K19" s="233"/>
      <c r="L19" s="195"/>
      <c r="M19" s="193"/>
      <c r="N19" s="193"/>
      <c r="O19" s="193"/>
      <c r="P19" s="193"/>
      <c r="Q19" s="193"/>
      <c r="R19" s="279" t="s">
        <v>119</v>
      </c>
      <c r="S19" s="127" t="s">
        <v>2820</v>
      </c>
      <c r="T19" s="111">
        <v>21684000</v>
      </c>
      <c r="U19" s="115">
        <v>33</v>
      </c>
      <c r="V19" s="227"/>
    </row>
    <row r="20" spans="1:22" s="2" customFormat="1" ht="12" customHeight="1" x14ac:dyDescent="0.2">
      <c r="A20" s="95"/>
      <c r="B20" s="227"/>
      <c r="C20" s="197" t="s">
        <v>2311</v>
      </c>
      <c r="D20" s="227"/>
      <c r="E20" s="236" t="s">
        <v>1915</v>
      </c>
      <c r="F20" s="193"/>
      <c r="G20" s="193"/>
      <c r="H20" s="236"/>
      <c r="I20" s="193"/>
      <c r="J20" s="193"/>
      <c r="K20" s="110"/>
      <c r="L20" s="193" t="s">
        <v>2877</v>
      </c>
      <c r="M20" s="195"/>
      <c r="N20" s="193"/>
      <c r="O20" s="193"/>
      <c r="P20" s="193"/>
      <c r="Q20" s="193"/>
      <c r="R20" s="279" t="s">
        <v>119</v>
      </c>
      <c r="S20" s="127"/>
      <c r="T20" s="111"/>
      <c r="U20" s="1303"/>
      <c r="V20" s="227"/>
    </row>
    <row r="21" spans="1:22" s="2" customFormat="1" ht="12" customHeight="1" x14ac:dyDescent="0.2">
      <c r="A21" s="95"/>
      <c r="B21" s="227"/>
      <c r="C21" s="240" t="s">
        <v>2511</v>
      </c>
      <c r="D21" s="227"/>
      <c r="E21" s="193"/>
      <c r="F21" s="194"/>
      <c r="G21" s="193"/>
      <c r="H21" s="193"/>
      <c r="I21" s="193"/>
      <c r="J21" s="193"/>
      <c r="K21" s="227"/>
      <c r="L21" s="193"/>
      <c r="M21" s="193"/>
      <c r="N21" s="193"/>
      <c r="O21" s="193"/>
      <c r="P21" s="196" t="s">
        <v>1934</v>
      </c>
      <c r="Q21" s="196" t="s">
        <v>1934</v>
      </c>
      <c r="R21" s="196"/>
      <c r="S21" s="233"/>
      <c r="T21" s="334">
        <v>21684000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882</v>
      </c>
      <c r="T24" s="10" t="s">
        <v>881</v>
      </c>
      <c r="U24" s="10" t="s">
        <v>880</v>
      </c>
      <c r="V24" s="227"/>
    </row>
    <row r="25" spans="1:22" s="2" customFormat="1" hidden="1" x14ac:dyDescent="0.2">
      <c r="A25" s="95" t="s">
        <v>2084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1662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2279</v>
      </c>
      <c r="F27" s="193"/>
      <c r="G27" s="193"/>
      <c r="H27" s="236"/>
      <c r="I27" s="195"/>
      <c r="J27" s="195"/>
      <c r="K27" s="233"/>
      <c r="L27" s="195"/>
      <c r="M27" s="193"/>
      <c r="N27" s="193"/>
      <c r="O27" s="193"/>
      <c r="P27" s="193"/>
      <c r="Q27" s="193"/>
      <c r="R27" s="193"/>
      <c r="S27" s="58" t="s">
        <v>2849</v>
      </c>
      <c r="T27" s="58" t="s">
        <v>2849</v>
      </c>
      <c r="U27" s="58" t="s">
        <v>2849</v>
      </c>
      <c r="V27" s="227"/>
    </row>
    <row r="28" spans="1:22" s="2" customFormat="1" ht="12" customHeight="1" x14ac:dyDescent="0.2">
      <c r="A28" s="95"/>
      <c r="B28" s="227"/>
      <c r="C28" s="197" t="s">
        <v>1941</v>
      </c>
      <c r="D28" s="227"/>
      <c r="E28" s="314" t="s">
        <v>1427</v>
      </c>
      <c r="F28" s="193"/>
      <c r="G28" s="193"/>
      <c r="H28" s="314"/>
      <c r="I28" s="193"/>
      <c r="J28" s="193"/>
      <c r="K28" s="227"/>
      <c r="L28" s="193"/>
      <c r="M28" s="193"/>
      <c r="N28" s="193"/>
      <c r="O28" s="193"/>
      <c r="P28" s="193"/>
      <c r="Q28" s="193"/>
      <c r="R28" s="279" t="s">
        <v>119</v>
      </c>
      <c r="S28" s="557"/>
      <c r="T28" s="557"/>
      <c r="U28" s="557"/>
      <c r="V28" s="227"/>
    </row>
    <row r="29" spans="1:22" s="2" customFormat="1" ht="12" customHeight="1" x14ac:dyDescent="0.2">
      <c r="A29" s="95"/>
      <c r="B29" s="227"/>
      <c r="C29" s="197" t="s">
        <v>1411</v>
      </c>
      <c r="D29" s="227"/>
      <c r="E29" s="314" t="s">
        <v>1575</v>
      </c>
      <c r="F29" s="193"/>
      <c r="G29" s="193"/>
      <c r="H29" s="314"/>
      <c r="I29" s="193"/>
      <c r="J29" s="193"/>
      <c r="K29" s="227"/>
      <c r="L29" s="193"/>
      <c r="M29" s="193"/>
      <c r="N29" s="193"/>
      <c r="O29" s="193"/>
      <c r="P29" s="193"/>
      <c r="Q29" s="193"/>
      <c r="R29" s="279" t="s">
        <v>119</v>
      </c>
      <c r="S29" s="116"/>
      <c r="T29" s="116"/>
      <c r="U29" s="116"/>
      <c r="V29" s="227"/>
    </row>
    <row r="30" spans="1:22" s="2" customFormat="1" ht="12" customHeight="1" x14ac:dyDescent="0.2">
      <c r="A30" s="95"/>
      <c r="B30" s="227"/>
      <c r="C30" s="197"/>
      <c r="D30" s="227"/>
      <c r="E30" s="236" t="s">
        <v>2278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1412</v>
      </c>
      <c r="D31" s="227"/>
      <c r="E31" s="314" t="s">
        <v>1427</v>
      </c>
      <c r="F31" s="193"/>
      <c r="G31" s="193"/>
      <c r="H31" s="314"/>
      <c r="I31" s="193"/>
      <c r="J31" s="193"/>
      <c r="K31" s="227"/>
      <c r="L31" s="193"/>
      <c r="M31" s="193"/>
      <c r="N31" s="193"/>
      <c r="O31" s="193"/>
      <c r="P31" s="193"/>
      <c r="Q31" s="193"/>
      <c r="R31" s="279" t="s">
        <v>119</v>
      </c>
      <c r="S31" s="116"/>
      <c r="T31" s="116"/>
      <c r="U31" s="116"/>
      <c r="V31" s="227"/>
    </row>
    <row r="32" spans="1:22" s="2" customFormat="1" ht="12" customHeight="1" x14ac:dyDescent="0.2">
      <c r="A32" s="95"/>
      <c r="B32" s="227"/>
      <c r="C32" s="197" t="s">
        <v>2205</v>
      </c>
      <c r="D32" s="227"/>
      <c r="E32" s="314" t="s">
        <v>1575</v>
      </c>
      <c r="F32" s="193"/>
      <c r="G32" s="193"/>
      <c r="H32" s="314"/>
      <c r="I32" s="193"/>
      <c r="J32" s="193"/>
      <c r="K32" s="227"/>
      <c r="L32" s="193"/>
      <c r="M32" s="193"/>
      <c r="N32" s="193"/>
      <c r="O32" s="193"/>
      <c r="P32" s="193"/>
      <c r="Q32" s="193"/>
      <c r="R32" s="279" t="s">
        <v>119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1996</v>
      </c>
      <c r="T35" s="57" t="s">
        <v>1997</v>
      </c>
      <c r="U35" s="57" t="s">
        <v>371</v>
      </c>
      <c r="V35" s="227"/>
    </row>
    <row r="36" spans="1:22" s="2" customFormat="1" hidden="1" x14ac:dyDescent="0.2">
      <c r="A36" s="95" t="s">
        <v>2084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2761</v>
      </c>
      <c r="F38" s="193"/>
      <c r="G38" s="193"/>
      <c r="H38" s="236"/>
      <c r="I38" s="195"/>
      <c r="J38" s="195"/>
      <c r="K38" s="233"/>
      <c r="L38" s="195"/>
      <c r="M38" s="193"/>
      <c r="N38" s="193"/>
      <c r="O38" s="193"/>
      <c r="P38" s="193"/>
      <c r="Q38" s="193"/>
      <c r="R38" s="193"/>
      <c r="S38" s="58" t="s">
        <v>2849</v>
      </c>
      <c r="T38" s="58" t="s">
        <v>2849</v>
      </c>
      <c r="U38" s="58" t="s">
        <v>2849</v>
      </c>
      <c r="V38" s="227"/>
    </row>
    <row r="39" spans="1:22" s="2" customFormat="1" ht="12" customHeight="1" x14ac:dyDescent="0.2">
      <c r="A39" s="95"/>
      <c r="B39" s="227"/>
      <c r="C39" s="197" t="s">
        <v>2033</v>
      </c>
      <c r="D39" s="227"/>
      <c r="E39" s="314" t="s">
        <v>1881</v>
      </c>
      <c r="F39" s="193"/>
      <c r="G39" s="193"/>
      <c r="H39" s="314"/>
      <c r="I39" s="195"/>
      <c r="J39" s="195"/>
      <c r="K39" s="233"/>
      <c r="L39" s="195"/>
      <c r="M39" s="193"/>
      <c r="N39" s="193"/>
      <c r="O39" s="193"/>
      <c r="P39" s="193"/>
      <c r="Q39" s="193"/>
      <c r="R39" s="279" t="s">
        <v>119</v>
      </c>
      <c r="S39" s="111">
        <v>19123035</v>
      </c>
      <c r="T39" s="111">
        <v>14525465</v>
      </c>
      <c r="U39" s="1086"/>
      <c r="V39" s="227"/>
    </row>
    <row r="40" spans="1:22" s="2" customFormat="1" ht="12" customHeight="1" x14ac:dyDescent="0.2">
      <c r="A40" s="95"/>
      <c r="B40" s="227"/>
      <c r="C40" s="197" t="s">
        <v>2762</v>
      </c>
      <c r="D40" s="227"/>
      <c r="E40" s="314" t="s">
        <v>190</v>
      </c>
      <c r="F40" s="193"/>
      <c r="G40" s="193"/>
      <c r="H40" s="314"/>
      <c r="I40" s="195"/>
      <c r="J40" s="195"/>
      <c r="K40" s="233"/>
      <c r="L40" s="195"/>
      <c r="M40" s="193"/>
      <c r="N40" s="193"/>
      <c r="O40" s="193"/>
      <c r="P40" s="193"/>
      <c r="Q40" s="193"/>
      <c r="R40" s="279" t="s">
        <v>119</v>
      </c>
      <c r="S40" s="111">
        <v>3537165</v>
      </c>
      <c r="T40" s="111">
        <v>4741067</v>
      </c>
      <c r="U40" s="1088"/>
      <c r="V40" s="227"/>
    </row>
    <row r="41" spans="1:22" s="2" customFormat="1" ht="12" customHeight="1" x14ac:dyDescent="0.2">
      <c r="A41" s="95"/>
      <c r="B41" s="227"/>
      <c r="C41" s="197" t="s">
        <v>1415</v>
      </c>
      <c r="D41" s="227"/>
      <c r="E41" s="236" t="s">
        <v>1211</v>
      </c>
      <c r="F41" s="193"/>
      <c r="G41" s="193"/>
      <c r="H41" s="236"/>
      <c r="I41" s="195"/>
      <c r="J41" s="195"/>
      <c r="K41" s="233"/>
      <c r="L41" s="195"/>
      <c r="M41" s="193"/>
      <c r="N41" s="193"/>
      <c r="O41" s="193"/>
      <c r="P41" s="193"/>
      <c r="Q41" s="193"/>
      <c r="R41" s="279" t="s">
        <v>119</v>
      </c>
      <c r="S41" s="111"/>
      <c r="T41" s="111"/>
      <c r="U41" s="1089"/>
      <c r="V41" s="227"/>
    </row>
    <row r="42" spans="1:22" s="2" customFormat="1" ht="12" customHeight="1" x14ac:dyDescent="0.2">
      <c r="A42" s="95"/>
      <c r="B42" s="227"/>
      <c r="C42" s="197"/>
      <c r="D42" s="227"/>
      <c r="E42" s="236" t="s">
        <v>1361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1416</v>
      </c>
      <c r="D43" s="227"/>
      <c r="E43" s="314" t="s">
        <v>1008</v>
      </c>
      <c r="F43" s="193"/>
      <c r="G43" s="193"/>
      <c r="H43" s="314"/>
      <c r="I43" s="195"/>
      <c r="J43" s="195"/>
      <c r="K43" s="233"/>
      <c r="L43" s="195"/>
      <c r="M43" s="193"/>
      <c r="N43" s="193"/>
      <c r="O43" s="193"/>
      <c r="P43" s="193"/>
      <c r="Q43" s="193"/>
      <c r="R43" s="279" t="s">
        <v>119</v>
      </c>
      <c r="S43" s="111"/>
      <c r="T43" s="111"/>
      <c r="U43" s="1086"/>
      <c r="V43" s="227"/>
    </row>
    <row r="44" spans="1:22" s="2" customFormat="1" ht="12" customHeight="1" x14ac:dyDescent="0.2">
      <c r="A44" s="95"/>
      <c r="B44" s="227"/>
      <c r="C44" s="197" t="s">
        <v>1417</v>
      </c>
      <c r="D44" s="227"/>
      <c r="E44" s="314" t="s">
        <v>2593</v>
      </c>
      <c r="F44" s="193"/>
      <c r="G44" s="193"/>
      <c r="H44" s="314"/>
      <c r="I44" s="195"/>
      <c r="J44" s="195"/>
      <c r="K44" s="233"/>
      <c r="L44" s="195"/>
      <c r="M44" s="193"/>
      <c r="N44" s="193"/>
      <c r="O44" s="193"/>
      <c r="P44" s="193"/>
      <c r="Q44" s="193"/>
      <c r="R44" s="279" t="s">
        <v>119</v>
      </c>
      <c r="S44" s="111"/>
      <c r="T44" s="111"/>
      <c r="U44" s="1088"/>
      <c r="V44" s="227"/>
    </row>
    <row r="45" spans="1:22" s="2" customFormat="1" ht="12" customHeight="1" x14ac:dyDescent="0.2">
      <c r="A45" s="95"/>
      <c r="B45" s="227"/>
      <c r="C45" s="197" t="s">
        <v>1418</v>
      </c>
      <c r="D45" s="227"/>
      <c r="E45" s="314" t="s">
        <v>2646</v>
      </c>
      <c r="F45" s="193"/>
      <c r="G45" s="193"/>
      <c r="H45" s="314"/>
      <c r="I45" s="195"/>
      <c r="J45" s="195"/>
      <c r="K45" s="233"/>
      <c r="L45" s="195"/>
      <c r="M45" s="193"/>
      <c r="N45" s="193"/>
      <c r="O45" s="193"/>
      <c r="P45" s="193"/>
      <c r="Q45" s="193"/>
      <c r="R45" s="279" t="s">
        <v>119</v>
      </c>
      <c r="S45" s="111"/>
      <c r="T45" s="111"/>
      <c r="U45" s="1088"/>
      <c r="V45" s="227"/>
    </row>
    <row r="46" spans="1:22" s="2" customFormat="1" ht="12" customHeight="1" x14ac:dyDescent="0.2">
      <c r="A46" s="95"/>
      <c r="B46" s="227"/>
      <c r="C46" s="197" t="s">
        <v>1414</v>
      </c>
      <c r="D46" s="227"/>
      <c r="E46" s="314" t="s">
        <v>1915</v>
      </c>
      <c r="F46" s="193"/>
      <c r="G46" s="193"/>
      <c r="H46" s="314"/>
      <c r="I46" s="193"/>
      <c r="J46" s="193"/>
      <c r="K46" s="110"/>
      <c r="L46" s="193" t="s">
        <v>2877</v>
      </c>
      <c r="M46" s="193" t="s">
        <v>2877</v>
      </c>
      <c r="N46" s="193"/>
      <c r="O46" s="193"/>
      <c r="P46" s="193"/>
      <c r="Q46" s="193"/>
      <c r="R46" s="279" t="s">
        <v>119</v>
      </c>
      <c r="S46" s="111"/>
      <c r="T46" s="111"/>
      <c r="U46" s="1088"/>
      <c r="V46" s="227"/>
    </row>
    <row r="47" spans="1:22" s="2" customFormat="1" ht="12" customHeight="1" x14ac:dyDescent="0.2">
      <c r="A47" s="95"/>
      <c r="B47" s="227"/>
      <c r="C47" s="197" t="s">
        <v>1413</v>
      </c>
      <c r="D47" s="227"/>
      <c r="E47" s="314" t="s">
        <v>1915</v>
      </c>
      <c r="F47" s="193"/>
      <c r="G47" s="193"/>
      <c r="H47" s="314"/>
      <c r="I47" s="193"/>
      <c r="J47" s="193"/>
      <c r="K47" s="110"/>
      <c r="L47" s="193" t="s">
        <v>2877</v>
      </c>
      <c r="M47" s="193" t="s">
        <v>2877</v>
      </c>
      <c r="N47" s="193"/>
      <c r="O47" s="193"/>
      <c r="P47" s="193"/>
      <c r="Q47" s="193"/>
      <c r="R47" s="279" t="s">
        <v>119</v>
      </c>
      <c r="S47" s="111"/>
      <c r="T47" s="111"/>
      <c r="U47" s="1088"/>
      <c r="V47" s="227"/>
    </row>
    <row r="48" spans="1:22" s="2" customFormat="1" ht="12" customHeight="1" x14ac:dyDescent="0.2">
      <c r="A48" s="95"/>
      <c r="B48" s="227"/>
      <c r="C48" s="240" t="s">
        <v>2514</v>
      </c>
      <c r="D48" s="227"/>
      <c r="E48" s="193"/>
      <c r="F48" s="193"/>
      <c r="G48" s="193"/>
      <c r="H48" s="193"/>
      <c r="I48" s="195"/>
      <c r="J48" s="195"/>
      <c r="K48" s="233"/>
      <c r="L48" s="195"/>
      <c r="M48" s="193"/>
      <c r="N48" s="193"/>
      <c r="O48" s="193"/>
      <c r="P48" s="196" t="s">
        <v>1934</v>
      </c>
      <c r="Q48" s="196" t="s">
        <v>1934</v>
      </c>
      <c r="R48" s="195"/>
      <c r="S48" s="334">
        <v>22660200</v>
      </c>
      <c r="T48" s="334">
        <v>19266532</v>
      </c>
      <c r="U48" s="1089"/>
      <c r="V48" s="227"/>
    </row>
    <row r="49" spans="1:22" s="2" customFormat="1" ht="11.1" customHeight="1" x14ac:dyDescent="0.2">
      <c r="A49" s="95"/>
      <c r="B49" s="227"/>
      <c r="C49" s="197"/>
      <c r="D49" s="227"/>
      <c r="E49" s="313" t="s">
        <v>723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2206</v>
      </c>
      <c r="D50" s="227"/>
      <c r="E50" s="314" t="s">
        <v>1769</v>
      </c>
      <c r="F50" s="193"/>
      <c r="G50" s="193"/>
      <c r="H50" s="314"/>
      <c r="I50" s="195"/>
      <c r="J50" s="195"/>
      <c r="K50" s="233"/>
      <c r="L50" s="195"/>
      <c r="M50" s="193"/>
      <c r="N50" s="193"/>
      <c r="O50" s="193"/>
      <c r="P50" s="193"/>
      <c r="Q50" s="193"/>
      <c r="R50" s="279" t="s">
        <v>119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303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2892</v>
      </c>
      <c r="D53" s="227"/>
      <c r="E53" s="314" t="s">
        <v>1831</v>
      </c>
      <c r="F53" s="193"/>
      <c r="G53" s="193"/>
      <c r="H53" s="314"/>
      <c r="I53" s="195"/>
      <c r="J53" s="195"/>
      <c r="K53" s="233"/>
      <c r="L53" s="195"/>
      <c r="M53" s="193"/>
      <c r="N53" s="193"/>
      <c r="O53" s="193"/>
      <c r="P53" s="193"/>
      <c r="Q53" s="193"/>
      <c r="R53" s="279" t="s">
        <v>119</v>
      </c>
      <c r="S53" s="111"/>
      <c r="T53" s="813"/>
      <c r="U53" s="334">
        <v>0</v>
      </c>
      <c r="V53" s="227"/>
    </row>
    <row r="54" spans="1:22" s="2" customFormat="1" ht="12" customHeight="1" x14ac:dyDescent="0.2">
      <c r="A54" s="95"/>
      <c r="B54" s="227"/>
      <c r="C54" s="197" t="s">
        <v>211</v>
      </c>
      <c r="D54" s="227"/>
      <c r="E54" s="314" t="s">
        <v>369</v>
      </c>
      <c r="F54" s="193"/>
      <c r="G54" s="193"/>
      <c r="H54" s="314"/>
      <c r="I54" s="195"/>
      <c r="J54" s="195"/>
      <c r="K54" s="233"/>
      <c r="L54" s="195"/>
      <c r="M54" s="193"/>
      <c r="N54" s="193"/>
      <c r="O54" s="193"/>
      <c r="P54" s="193"/>
      <c r="Q54" s="193"/>
      <c r="R54" s="279" t="s">
        <v>119</v>
      </c>
      <c r="S54" s="1304"/>
      <c r="T54" s="1304"/>
      <c r="U54" s="111"/>
      <c r="V54" s="227"/>
    </row>
    <row r="55" spans="1:22" s="2" customFormat="1" ht="12" customHeight="1" x14ac:dyDescent="0.2">
      <c r="A55" s="95"/>
      <c r="B55" s="227"/>
      <c r="C55" s="240" t="s">
        <v>370</v>
      </c>
      <c r="D55" s="227"/>
      <c r="E55" s="193"/>
      <c r="F55" s="193"/>
      <c r="G55" s="193"/>
      <c r="H55" s="193"/>
      <c r="I55" s="195"/>
      <c r="J55" s="195"/>
      <c r="K55" s="233"/>
      <c r="L55" s="195"/>
      <c r="M55" s="193"/>
      <c r="N55" s="193"/>
      <c r="O55" s="193"/>
      <c r="P55" s="196" t="s">
        <v>1934</v>
      </c>
      <c r="Q55" s="196" t="s">
        <v>1934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1996</v>
      </c>
      <c r="T58" s="57" t="s">
        <v>1997</v>
      </c>
      <c r="U58" s="266"/>
      <c r="V58" s="227"/>
    </row>
    <row r="59" spans="1:22" s="2" customFormat="1" ht="12" hidden="1" customHeight="1" x14ac:dyDescent="0.2">
      <c r="A59" s="95" t="s">
        <v>2084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829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2849</v>
      </c>
      <c r="T61" s="58" t="s">
        <v>2849</v>
      </c>
      <c r="U61" s="266"/>
      <c r="V61" s="227"/>
    </row>
    <row r="62" spans="1:22" s="2" customFormat="1" ht="12" customHeight="1" x14ac:dyDescent="0.2">
      <c r="A62" s="95"/>
      <c r="B62" s="227"/>
      <c r="C62" s="197" t="s">
        <v>2518</v>
      </c>
      <c r="D62" s="227"/>
      <c r="E62" s="236" t="s">
        <v>1187</v>
      </c>
      <c r="F62" s="193"/>
      <c r="G62" s="193"/>
      <c r="H62" s="236"/>
      <c r="I62" s="195"/>
      <c r="J62" s="195"/>
      <c r="K62" s="233"/>
      <c r="L62" s="195"/>
      <c r="M62" s="193"/>
      <c r="N62" s="193"/>
      <c r="O62" s="193"/>
      <c r="P62" s="193"/>
      <c r="Q62" s="193"/>
      <c r="R62" s="193" t="s">
        <v>119</v>
      </c>
      <c r="S62" s="111"/>
      <c r="T62" s="111"/>
      <c r="U62" s="228"/>
      <c r="V62" s="227"/>
    </row>
    <row r="63" spans="1:22" s="2" customFormat="1" ht="12" customHeight="1" x14ac:dyDescent="0.2">
      <c r="A63" s="95"/>
      <c r="B63" s="227"/>
      <c r="C63" s="197" t="s">
        <v>2633</v>
      </c>
      <c r="D63" s="227"/>
      <c r="E63" s="236" t="s">
        <v>1398</v>
      </c>
      <c r="F63" s="193"/>
      <c r="G63" s="193"/>
      <c r="H63" s="236"/>
      <c r="I63" s="195"/>
      <c r="J63" s="195"/>
      <c r="K63" s="233"/>
      <c r="L63" s="195"/>
      <c r="M63" s="193"/>
      <c r="N63" s="193"/>
      <c r="O63" s="193"/>
      <c r="P63" s="193"/>
      <c r="Q63" s="193"/>
      <c r="R63" s="193" t="s">
        <v>119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1556</v>
      </c>
      <c r="G1" s="203" t="s">
        <v>1556</v>
      </c>
      <c r="H1" s="162" t="s">
        <v>2084</v>
      </c>
      <c r="I1" s="203" t="s">
        <v>1556</v>
      </c>
      <c r="J1" s="203" t="s">
        <v>1556</v>
      </c>
      <c r="K1" s="203"/>
      <c r="L1" s="203" t="s">
        <v>2084</v>
      </c>
      <c r="M1" s="204"/>
      <c r="N1" s="203"/>
      <c r="O1" s="203"/>
      <c r="P1" s="203"/>
      <c r="Q1" s="203"/>
      <c r="R1" s="203"/>
      <c r="S1" s="203"/>
      <c r="T1" s="203"/>
      <c r="U1" s="824">
        <v>42892.53847349537</v>
      </c>
      <c r="V1" s="203"/>
    </row>
    <row r="2" spans="1:30" s="150" customFormat="1" ht="6" customHeight="1" x14ac:dyDescent="0.2">
      <c r="A2" s="213"/>
      <c r="B2" s="1180"/>
      <c r="C2" s="1140" t="s">
        <v>1673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685</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219</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686</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2280</v>
      </c>
      <c r="O14" s="80"/>
      <c r="P14" s="79" t="s">
        <v>2281</v>
      </c>
      <c r="Q14" s="80"/>
      <c r="R14" s="79" t="s">
        <v>2282</v>
      </c>
      <c r="S14" s="80"/>
      <c r="T14" s="79" t="s">
        <v>853</v>
      </c>
      <c r="U14" s="80"/>
      <c r="V14" s="227"/>
    </row>
    <row r="15" spans="1:30" s="2" customFormat="1" ht="11.1" customHeight="1" x14ac:dyDescent="0.2">
      <c r="A15" s="95"/>
      <c r="B15" s="227"/>
      <c r="C15" s="197"/>
      <c r="D15" s="227"/>
      <c r="E15" s="193"/>
      <c r="F15" s="193"/>
      <c r="G15" s="193"/>
      <c r="H15" s="195"/>
      <c r="I15" s="195"/>
      <c r="J15" s="195"/>
      <c r="K15" s="195"/>
      <c r="L15" s="195"/>
      <c r="M15" s="227"/>
      <c r="N15" s="57" t="s">
        <v>1996</v>
      </c>
      <c r="O15" s="57" t="s">
        <v>1997</v>
      </c>
      <c r="P15" s="57" t="s">
        <v>1996</v>
      </c>
      <c r="Q15" s="57" t="s">
        <v>1997</v>
      </c>
      <c r="R15" s="57" t="s">
        <v>1996</v>
      </c>
      <c r="S15" s="57" t="s">
        <v>1997</v>
      </c>
      <c r="T15" s="57" t="s">
        <v>1996</v>
      </c>
      <c r="U15" s="57" t="s">
        <v>1997</v>
      </c>
      <c r="V15" s="227"/>
    </row>
    <row r="16" spans="1:30" s="2" customFormat="1" ht="11.1" hidden="1" customHeight="1" x14ac:dyDescent="0.2">
      <c r="A16" s="95" t="s">
        <v>2084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2849</v>
      </c>
      <c r="O20" s="58" t="s">
        <v>2849</v>
      </c>
      <c r="P20" s="58" t="s">
        <v>2849</v>
      </c>
      <c r="Q20" s="58" t="s">
        <v>2849</v>
      </c>
      <c r="R20" s="58" t="s">
        <v>2849</v>
      </c>
      <c r="S20" s="58" t="s">
        <v>2849</v>
      </c>
      <c r="T20" s="58" t="s">
        <v>2849</v>
      </c>
      <c r="U20" s="58" t="s">
        <v>2849</v>
      </c>
      <c r="V20" s="227"/>
    </row>
    <row r="21" spans="1:22" s="2" customFormat="1" ht="12" customHeight="1" x14ac:dyDescent="0.2">
      <c r="A21" s="95"/>
      <c r="B21" s="227"/>
      <c r="C21" s="197" t="s">
        <v>2515</v>
      </c>
      <c r="D21" s="227"/>
      <c r="E21" s="1107" t="s">
        <v>1762</v>
      </c>
      <c r="F21" s="315"/>
      <c r="G21" s="315"/>
      <c r="H21" s="196"/>
      <c r="I21" s="196"/>
      <c r="J21" s="196"/>
      <c r="K21" s="196"/>
      <c r="L21" s="195"/>
      <c r="M21" s="227" t="s">
        <v>119</v>
      </c>
      <c r="N21" s="111">
        <v>29301571</v>
      </c>
      <c r="O21" s="111">
        <v>16007550</v>
      </c>
      <c r="P21" s="111">
        <v>1442686</v>
      </c>
      <c r="Q21" s="111">
        <v>532460</v>
      </c>
      <c r="R21" s="111"/>
      <c r="S21" s="111"/>
      <c r="T21" s="111">
        <v>9695</v>
      </c>
      <c r="U21" s="111">
        <v>2628</v>
      </c>
      <c r="V21" s="227"/>
    </row>
    <row r="22" spans="1:22" s="2" customFormat="1" ht="12" customHeight="1" x14ac:dyDescent="0.2">
      <c r="A22" s="95"/>
      <c r="B22" s="227"/>
      <c r="C22" s="197" t="s">
        <v>2516</v>
      </c>
      <c r="D22" s="227"/>
      <c r="E22" s="1107" t="s">
        <v>1764</v>
      </c>
      <c r="F22" s="315"/>
      <c r="G22" s="315"/>
      <c r="H22" s="196"/>
      <c r="I22" s="196"/>
      <c r="J22" s="196"/>
      <c r="K22" s="196"/>
      <c r="L22" s="195"/>
      <c r="M22" s="227" t="s">
        <v>119</v>
      </c>
      <c r="N22" s="111">
        <v>27156199</v>
      </c>
      <c r="O22" s="111">
        <v>14664024</v>
      </c>
      <c r="P22" s="111">
        <v>1517894</v>
      </c>
      <c r="Q22" s="111">
        <v>463941</v>
      </c>
      <c r="R22" s="111"/>
      <c r="S22" s="111"/>
      <c r="T22" s="111">
        <v>9710</v>
      </c>
      <c r="U22" s="111">
        <v>1854</v>
      </c>
      <c r="V22" s="227"/>
    </row>
    <row r="23" spans="1:22" s="2" customFormat="1" ht="12" customHeight="1" x14ac:dyDescent="0.2">
      <c r="A23" s="95"/>
      <c r="B23" s="227"/>
      <c r="C23" s="197" t="s">
        <v>1419</v>
      </c>
      <c r="D23" s="227"/>
      <c r="E23" s="1107" t="s">
        <v>1039</v>
      </c>
      <c r="F23" s="315"/>
      <c r="G23" s="315"/>
      <c r="H23" s="196"/>
      <c r="I23" s="196"/>
      <c r="J23" s="196"/>
      <c r="K23" s="196"/>
      <c r="L23" s="195"/>
      <c r="M23" s="227" t="s">
        <v>119</v>
      </c>
      <c r="N23" s="111">
        <v>55875736</v>
      </c>
      <c r="O23" s="111">
        <v>13460781</v>
      </c>
      <c r="P23" s="111">
        <v>1599690</v>
      </c>
      <c r="Q23" s="111">
        <v>386159</v>
      </c>
      <c r="R23" s="111"/>
      <c r="S23" s="111"/>
      <c r="T23" s="111">
        <v>4078</v>
      </c>
      <c r="U23" s="111">
        <v>1078</v>
      </c>
      <c r="V23" s="227"/>
    </row>
    <row r="24" spans="1:22" s="2" customFormat="1" ht="12" customHeight="1" x14ac:dyDescent="0.2">
      <c r="A24" s="95"/>
      <c r="B24" s="227"/>
      <c r="C24" s="197" t="s">
        <v>1420</v>
      </c>
      <c r="D24" s="227"/>
      <c r="E24" s="1107" t="s">
        <v>2111</v>
      </c>
      <c r="F24" s="315"/>
      <c r="G24" s="315"/>
      <c r="H24" s="196"/>
      <c r="I24" s="196"/>
      <c r="J24" s="196"/>
      <c r="K24" s="196"/>
      <c r="L24" s="195"/>
      <c r="M24" s="227" t="s">
        <v>119</v>
      </c>
      <c r="N24" s="111">
        <v>21663908</v>
      </c>
      <c r="O24" s="111">
        <v>10670367</v>
      </c>
      <c r="P24" s="111">
        <v>1689721</v>
      </c>
      <c r="Q24" s="111">
        <v>302185</v>
      </c>
      <c r="R24" s="111"/>
      <c r="S24" s="111"/>
      <c r="T24" s="111">
        <v>4405</v>
      </c>
      <c r="U24" s="111">
        <v>751</v>
      </c>
      <c r="V24" s="227"/>
    </row>
    <row r="25" spans="1:22" s="2" customFormat="1" ht="12" customHeight="1" x14ac:dyDescent="0.2">
      <c r="A25" s="95"/>
      <c r="B25" s="227"/>
      <c r="C25" s="197" t="s">
        <v>1421</v>
      </c>
      <c r="D25" s="227"/>
      <c r="E25" s="1107" t="s">
        <v>1674</v>
      </c>
      <c r="F25" s="315"/>
      <c r="G25" s="315"/>
      <c r="H25" s="196"/>
      <c r="I25" s="196"/>
      <c r="J25" s="196"/>
      <c r="K25" s="196"/>
      <c r="L25" s="195"/>
      <c r="M25" s="227" t="s">
        <v>119</v>
      </c>
      <c r="N25" s="111">
        <v>42352148</v>
      </c>
      <c r="O25" s="111">
        <v>9667149</v>
      </c>
      <c r="P25" s="111">
        <v>1786888</v>
      </c>
      <c r="Q25" s="111">
        <v>209262</v>
      </c>
      <c r="R25" s="111"/>
      <c r="S25" s="111"/>
      <c r="T25" s="111">
        <v>3417</v>
      </c>
      <c r="U25" s="111">
        <v>398</v>
      </c>
      <c r="V25" s="227"/>
    </row>
    <row r="26" spans="1:22" s="2" customFormat="1" ht="12" customHeight="1" x14ac:dyDescent="0.2">
      <c r="A26" s="95"/>
      <c r="B26" s="227"/>
      <c r="C26" s="197" t="s">
        <v>1422</v>
      </c>
      <c r="D26" s="227"/>
      <c r="E26" s="1107" t="s">
        <v>1363</v>
      </c>
      <c r="F26" s="315"/>
      <c r="G26" s="315"/>
      <c r="H26" s="196"/>
      <c r="I26" s="196"/>
      <c r="J26" s="196"/>
      <c r="K26" s="196"/>
      <c r="L26" s="195"/>
      <c r="M26" s="227" t="s">
        <v>119</v>
      </c>
      <c r="N26" s="111">
        <v>108975329</v>
      </c>
      <c r="O26" s="111">
        <v>26982180</v>
      </c>
      <c r="P26" s="111">
        <v>1891740</v>
      </c>
      <c r="Q26" s="111">
        <v>108762</v>
      </c>
      <c r="R26" s="111"/>
      <c r="S26" s="111"/>
      <c r="T26" s="111">
        <v>1573</v>
      </c>
      <c r="U26" s="111">
        <v>126</v>
      </c>
      <c r="V26" s="227"/>
    </row>
    <row r="27" spans="1:22" s="2" customFormat="1" ht="12" customHeight="1" x14ac:dyDescent="0.2">
      <c r="A27" s="95"/>
      <c r="B27" s="227"/>
      <c r="C27" s="197" t="s">
        <v>1423</v>
      </c>
      <c r="D27" s="227"/>
      <c r="E27" s="1107" t="s">
        <v>1364</v>
      </c>
      <c r="F27" s="315"/>
      <c r="G27" s="315"/>
      <c r="H27" s="196"/>
      <c r="I27" s="196"/>
      <c r="J27" s="196"/>
      <c r="K27" s="196"/>
      <c r="L27" s="195"/>
      <c r="M27" s="227" t="s">
        <v>119</v>
      </c>
      <c r="N27" s="111">
        <v>72016391</v>
      </c>
      <c r="O27" s="111">
        <v>8138275</v>
      </c>
      <c r="P27" s="111"/>
      <c r="Q27" s="111"/>
      <c r="R27" s="111"/>
      <c r="S27" s="111"/>
      <c r="T27" s="111"/>
      <c r="U27" s="111"/>
      <c r="V27" s="227"/>
    </row>
    <row r="28" spans="1:22" s="2" customFormat="1" ht="12" customHeight="1" x14ac:dyDescent="0.2">
      <c r="A28" s="95"/>
      <c r="B28" s="227"/>
      <c r="C28" s="197" t="s">
        <v>1424</v>
      </c>
      <c r="D28" s="227"/>
      <c r="E28" s="273" t="s">
        <v>15</v>
      </c>
      <c r="F28" s="272"/>
      <c r="G28" s="272"/>
      <c r="H28" s="195"/>
      <c r="I28" s="195"/>
      <c r="J28" s="195"/>
      <c r="K28" s="195"/>
      <c r="L28" s="195"/>
      <c r="M28" s="227" t="s">
        <v>119</v>
      </c>
      <c r="N28" s="111"/>
      <c r="O28" s="111"/>
      <c r="P28" s="111"/>
      <c r="Q28" s="111"/>
      <c r="R28" s="111"/>
      <c r="S28" s="111"/>
      <c r="T28" s="111"/>
      <c r="U28" s="111"/>
      <c r="V28" s="227"/>
    </row>
    <row r="29" spans="1:22" s="2" customFormat="1" ht="12" customHeight="1" x14ac:dyDescent="0.2">
      <c r="A29" s="95"/>
      <c r="B29" s="227"/>
      <c r="C29" s="197" t="s">
        <v>2207</v>
      </c>
      <c r="D29" s="227"/>
      <c r="E29" s="273" t="s">
        <v>209</v>
      </c>
      <c r="F29" s="272"/>
      <c r="G29" s="272"/>
      <c r="H29" s="195"/>
      <c r="I29" s="195"/>
      <c r="J29" s="195"/>
      <c r="K29" s="195"/>
      <c r="L29" s="195"/>
      <c r="M29" s="227" t="s">
        <v>119</v>
      </c>
      <c r="N29" s="111"/>
      <c r="O29" s="111"/>
      <c r="P29" s="111"/>
      <c r="Q29" s="111"/>
      <c r="R29" s="111"/>
      <c r="S29" s="111"/>
      <c r="T29" s="111"/>
      <c r="U29" s="111"/>
      <c r="V29" s="227"/>
    </row>
    <row r="30" spans="1:22" s="2" customFormat="1" ht="12" customHeight="1" x14ac:dyDescent="0.2">
      <c r="A30" s="95"/>
      <c r="B30" s="227"/>
      <c r="C30" s="240" t="s">
        <v>2517</v>
      </c>
      <c r="D30" s="227"/>
      <c r="E30" s="196"/>
      <c r="F30" s="196"/>
      <c r="G30" s="195"/>
      <c r="H30" s="195"/>
      <c r="I30" s="195"/>
      <c r="J30" s="195"/>
      <c r="K30" s="196" t="s">
        <v>1934</v>
      </c>
      <c r="L30" s="196" t="s">
        <v>1934</v>
      </c>
      <c r="M30" s="237"/>
      <c r="N30" s="334">
        <v>357341282</v>
      </c>
      <c r="O30" s="334">
        <v>99590326</v>
      </c>
      <c r="P30" s="334">
        <v>9928619</v>
      </c>
      <c r="Q30" s="334">
        <v>2002769</v>
      </c>
      <c r="R30" s="334">
        <v>0</v>
      </c>
      <c r="S30" s="334">
        <v>0</v>
      </c>
      <c r="T30" s="334">
        <v>32878</v>
      </c>
      <c r="U30" s="334">
        <v>6835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2291</v>
      </c>
      <c r="F35" s="193"/>
      <c r="G35" s="193"/>
      <c r="H35" s="195"/>
      <c r="I35" s="195"/>
      <c r="J35" s="195"/>
      <c r="K35" s="195"/>
      <c r="L35" s="195"/>
      <c r="M35" s="227"/>
      <c r="N35" s="227"/>
      <c r="O35" s="227"/>
      <c r="P35" s="227"/>
      <c r="Q35" s="227"/>
      <c r="R35" s="1336" t="s">
        <v>472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724</v>
      </c>
      <c r="D37" s="284"/>
      <c r="E37" s="1356"/>
      <c r="F37" s="1357"/>
      <c r="G37" s="1357"/>
      <c r="H37" s="1357"/>
      <c r="I37" s="1357"/>
      <c r="J37" s="1357"/>
      <c r="K37" s="1357"/>
      <c r="L37" s="1357"/>
      <c r="M37" s="1357"/>
      <c r="N37" s="1357"/>
      <c r="O37" s="1357"/>
      <c r="P37" s="1357"/>
      <c r="Q37" s="1357"/>
      <c r="R37" s="1357"/>
      <c r="S37" s="1357"/>
      <c r="T37" s="1357"/>
      <c r="U37" s="1357"/>
      <c r="V37" s="284"/>
      <c r="W37" s="449" t="s">
        <v>2324</v>
      </c>
      <c r="X37" s="422">
        <v>0</v>
      </c>
    </row>
    <row r="38" spans="1:24" s="2" customFormat="1" ht="11.1" customHeight="1" x14ac:dyDescent="0.2">
      <c r="A38" s="95"/>
      <c r="B38" s="227"/>
      <c r="C38" s="197"/>
      <c r="D38" s="227"/>
      <c r="E38" s="873" t="s">
        <v>2155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1556</v>
      </c>
      <c r="G1" s="203" t="s">
        <v>1556</v>
      </c>
      <c r="H1" s="162" t="s">
        <v>2084</v>
      </c>
      <c r="I1" s="203" t="s">
        <v>1556</v>
      </c>
      <c r="J1" s="203" t="s">
        <v>1556</v>
      </c>
      <c r="K1" s="203"/>
      <c r="L1" s="203"/>
      <c r="M1" s="204"/>
      <c r="N1" s="203"/>
      <c r="O1" s="203"/>
      <c r="P1" s="203" t="s">
        <v>2084</v>
      </c>
      <c r="Q1" s="203"/>
      <c r="R1" s="203"/>
      <c r="S1" s="203"/>
      <c r="T1" s="203"/>
      <c r="U1" s="824">
        <v>42892.538473611108</v>
      </c>
      <c r="V1" s="203"/>
    </row>
    <row r="2" spans="1:30" s="175" customFormat="1" ht="6" customHeight="1" x14ac:dyDescent="0.15">
      <c r="A2" s="213"/>
      <c r="B2" s="1180"/>
      <c r="C2" s="1140" t="s">
        <v>1673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2956</v>
      </c>
      <c r="D3" s="1187"/>
      <c r="E3" s="1186"/>
      <c r="F3" s="1188"/>
      <c r="G3" s="1190"/>
      <c r="H3" s="1189"/>
      <c r="I3" s="1188"/>
      <c r="J3" s="1190"/>
      <c r="K3" s="1188"/>
      <c r="L3" s="1190"/>
      <c r="M3" s="1189"/>
      <c r="N3" s="1189"/>
      <c r="O3" s="1189"/>
      <c r="P3" s="1189"/>
      <c r="Q3" s="1189"/>
      <c r="R3" s="1189"/>
      <c r="S3" s="1189"/>
      <c r="T3" s="1189"/>
      <c r="U3" s="1165" t="s">
        <v>225</v>
      </c>
      <c r="V3" s="1189"/>
      <c r="W3" s="179"/>
    </row>
    <row r="4" spans="1:30" s="183" customFormat="1" ht="15" customHeight="1" x14ac:dyDescent="0.25">
      <c r="A4" s="162"/>
      <c r="B4" s="1166"/>
      <c r="C4" s="1167" t="s">
        <v>2957</v>
      </c>
      <c r="D4" s="1168"/>
      <c r="E4" s="1169"/>
      <c r="F4" s="1191"/>
      <c r="G4" s="1193"/>
      <c r="H4" s="1192"/>
      <c r="I4" s="1191"/>
      <c r="J4" s="1193"/>
      <c r="K4" s="1194"/>
      <c r="L4" s="1194"/>
      <c r="M4" s="1191"/>
      <c r="N4" s="1191"/>
      <c r="O4" s="1191"/>
      <c r="P4" s="1191"/>
      <c r="Q4" s="1191"/>
      <c r="R4" s="1191"/>
      <c r="S4" s="1191"/>
      <c r="T4" s="1191"/>
      <c r="U4" s="1171" t="s">
        <v>1933</v>
      </c>
      <c r="V4" s="1194"/>
      <c r="AD4" s="187"/>
    </row>
    <row r="5" spans="1:30" s="183"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73"/>
    </row>
    <row r="6" spans="1:30" s="181" customFormat="1" ht="17.100000000000001" hidden="1" customHeight="1" x14ac:dyDescent="0.25">
      <c r="A6" s="209"/>
      <c r="B6" s="1186"/>
      <c r="C6" s="1162" t="s">
        <v>2960</v>
      </c>
      <c r="D6" s="1187"/>
      <c r="E6" s="1186"/>
      <c r="F6" s="1188"/>
      <c r="G6" s="1202"/>
      <c r="H6" s="1189"/>
      <c r="I6" s="1188"/>
      <c r="J6" s="1196"/>
      <c r="K6" s="1188"/>
      <c r="L6" s="1190"/>
      <c r="M6" s="1189"/>
      <c r="N6" s="1189"/>
      <c r="O6" s="1189"/>
      <c r="P6" s="1189"/>
      <c r="Q6" s="1189"/>
      <c r="R6" s="1189"/>
      <c r="S6" s="1189"/>
      <c r="T6" s="1189"/>
      <c r="U6" s="1165" t="s">
        <v>224</v>
      </c>
      <c r="V6" s="1189"/>
      <c r="W6" s="179"/>
    </row>
    <row r="7" spans="1:30" s="185" customFormat="1" ht="15" hidden="1" customHeight="1" x14ac:dyDescent="0.25">
      <c r="A7" s="162"/>
      <c r="B7" s="1166"/>
      <c r="C7" s="1167" t="s">
        <v>2961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883</v>
      </c>
      <c r="S11" s="48" t="s">
        <v>884</v>
      </c>
      <c r="T11" s="48" t="s">
        <v>885</v>
      </c>
      <c r="U11" s="48" t="s">
        <v>886</v>
      </c>
      <c r="V11" s="227"/>
    </row>
    <row r="12" spans="1:30" s="4" customFormat="1" hidden="1" x14ac:dyDescent="0.2">
      <c r="A12" s="224" t="s">
        <v>2084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1834</v>
      </c>
      <c r="F14" s="194"/>
      <c r="G14" s="193"/>
      <c r="H14" s="313"/>
      <c r="I14" s="193"/>
      <c r="J14" s="193"/>
      <c r="K14" s="227"/>
      <c r="L14" s="193"/>
      <c r="M14" s="193"/>
      <c r="N14" s="193"/>
      <c r="O14" s="193"/>
      <c r="P14" s="193"/>
      <c r="Q14" s="193"/>
      <c r="R14" s="50" t="s">
        <v>2850</v>
      </c>
      <c r="S14" s="50" t="s">
        <v>2850</v>
      </c>
      <c r="T14" s="50" t="s">
        <v>2850</v>
      </c>
      <c r="U14" s="50" t="s">
        <v>444</v>
      </c>
      <c r="V14" s="227"/>
    </row>
    <row r="15" spans="1:30" s="4" customFormat="1" ht="12" hidden="1" customHeight="1" x14ac:dyDescent="0.2">
      <c r="A15" s="224" t="s">
        <v>2084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1907</v>
      </c>
      <c r="D16" s="227"/>
      <c r="E16" s="314" t="s">
        <v>429</v>
      </c>
      <c r="F16" s="193"/>
      <c r="G16" s="193"/>
      <c r="H16" s="314"/>
      <c r="I16" s="193"/>
      <c r="J16" s="193"/>
      <c r="K16" s="227"/>
      <c r="L16" s="193"/>
      <c r="M16" s="193"/>
      <c r="N16" s="193"/>
      <c r="O16" s="193"/>
      <c r="P16" s="193"/>
      <c r="Q16" s="195" t="s">
        <v>119</v>
      </c>
      <c r="R16" s="257">
        <v>52</v>
      </c>
      <c r="S16" s="257"/>
      <c r="T16" s="257"/>
      <c r="U16" s="117">
        <v>98182</v>
      </c>
      <c r="V16" s="227"/>
    </row>
    <row r="17" spans="1:22" s="4" customFormat="1" ht="11.1" customHeight="1" x14ac:dyDescent="0.2">
      <c r="A17" s="224"/>
      <c r="B17" s="227"/>
      <c r="C17" s="197" t="s">
        <v>2400</v>
      </c>
      <c r="D17" s="227"/>
      <c r="E17" s="314" t="s">
        <v>2255</v>
      </c>
      <c r="F17" s="193"/>
      <c r="G17" s="193"/>
      <c r="H17" s="314"/>
      <c r="I17" s="193"/>
      <c r="J17" s="193"/>
      <c r="K17" s="227"/>
      <c r="L17" s="193"/>
      <c r="M17" s="193"/>
      <c r="N17" s="193"/>
      <c r="O17" s="193"/>
      <c r="P17" s="193"/>
      <c r="Q17" s="195" t="s">
        <v>119</v>
      </c>
      <c r="R17" s="257">
        <v>512</v>
      </c>
      <c r="S17" s="257">
        <v>40.299999999999997</v>
      </c>
      <c r="T17" s="257"/>
      <c r="U17" s="117">
        <v>1119510</v>
      </c>
      <c r="V17" s="227"/>
    </row>
    <row r="18" spans="1:22" s="4" customFormat="1" ht="11.1" customHeight="1" x14ac:dyDescent="0.2">
      <c r="A18" s="224"/>
      <c r="B18" s="227"/>
      <c r="C18" s="197" t="s">
        <v>523</v>
      </c>
      <c r="D18" s="227"/>
      <c r="E18" s="314" t="s">
        <v>2190</v>
      </c>
      <c r="F18" s="193"/>
      <c r="G18" s="193"/>
      <c r="H18" s="314"/>
      <c r="I18" s="193"/>
      <c r="J18" s="193"/>
      <c r="K18" s="227"/>
      <c r="L18" s="193"/>
      <c r="M18" s="193"/>
      <c r="N18" s="193"/>
      <c r="O18" s="193"/>
      <c r="P18" s="193"/>
      <c r="Q18" s="195" t="s">
        <v>119</v>
      </c>
      <c r="R18" s="257">
        <v>1028</v>
      </c>
      <c r="S18" s="257">
        <v>42</v>
      </c>
      <c r="T18" s="257"/>
      <c r="U18" s="117">
        <v>2301642</v>
      </c>
      <c r="V18" s="227"/>
    </row>
    <row r="19" spans="1:22" s="4" customFormat="1" ht="11.1" customHeight="1" x14ac:dyDescent="0.2">
      <c r="A19" s="224"/>
      <c r="B19" s="227"/>
      <c r="C19" s="197" t="s">
        <v>2401</v>
      </c>
      <c r="D19" s="227"/>
      <c r="E19" s="314" t="s">
        <v>1999</v>
      </c>
      <c r="F19" s="193"/>
      <c r="G19" s="193"/>
      <c r="H19" s="314"/>
      <c r="I19" s="193"/>
      <c r="J19" s="193"/>
      <c r="K19" s="227"/>
      <c r="L19" s="193"/>
      <c r="M19" s="193"/>
      <c r="N19" s="193"/>
      <c r="O19" s="193"/>
      <c r="P19" s="193"/>
      <c r="Q19" s="195" t="s">
        <v>119</v>
      </c>
      <c r="R19" s="257">
        <v>559.29999999999995</v>
      </c>
      <c r="S19" s="257">
        <v>6.41</v>
      </c>
      <c r="T19" s="257"/>
      <c r="U19" s="117">
        <v>1163143</v>
      </c>
      <c r="V19" s="227"/>
    </row>
    <row r="20" spans="1:22" s="4" customFormat="1" ht="11.1" customHeight="1" x14ac:dyDescent="0.2">
      <c r="A20" s="224"/>
      <c r="B20" s="227"/>
      <c r="C20" s="197" t="s">
        <v>524</v>
      </c>
      <c r="D20" s="227"/>
      <c r="E20" s="314" t="s">
        <v>1552</v>
      </c>
      <c r="F20" s="193"/>
      <c r="G20" s="193"/>
      <c r="H20" s="314"/>
      <c r="I20" s="193"/>
      <c r="J20" s="193"/>
      <c r="K20" s="227"/>
      <c r="L20" s="193"/>
      <c r="M20" s="193"/>
      <c r="N20" s="193"/>
      <c r="O20" s="193"/>
      <c r="P20" s="193"/>
      <c r="Q20" s="195" t="s">
        <v>119</v>
      </c>
      <c r="R20" s="257">
        <v>1213.3</v>
      </c>
      <c r="S20" s="257">
        <v>30.07</v>
      </c>
      <c r="T20" s="257">
        <v>117.62</v>
      </c>
      <c r="U20" s="117">
        <v>2644152</v>
      </c>
      <c r="V20" s="227"/>
    </row>
    <row r="21" spans="1:22" s="1279" customFormat="1" ht="11.1" customHeight="1" x14ac:dyDescent="0.2">
      <c r="A21" s="1278"/>
      <c r="B21" s="877"/>
      <c r="C21" s="1280" t="s">
        <v>2285</v>
      </c>
      <c r="D21" s="1104"/>
      <c r="E21" s="1281" t="s">
        <v>2060</v>
      </c>
      <c r="F21" s="1105"/>
      <c r="G21" s="1105"/>
      <c r="H21" s="1281"/>
      <c r="I21" s="1105"/>
      <c r="J21" s="1105"/>
      <c r="K21" s="1104"/>
      <c r="L21" s="1105"/>
      <c r="M21" s="1105"/>
      <c r="N21" s="1105"/>
      <c r="O21" s="1105"/>
      <c r="P21" s="878"/>
      <c r="Q21" s="195" t="s">
        <v>119</v>
      </c>
      <c r="R21" s="1298">
        <v>177</v>
      </c>
      <c r="S21" s="1298">
        <v>3.6</v>
      </c>
      <c r="T21" s="1298"/>
      <c r="U21" s="1299">
        <v>401054</v>
      </c>
      <c r="V21" s="877"/>
    </row>
    <row r="22" spans="1:22" s="4" customFormat="1" ht="11.1" customHeight="1" x14ac:dyDescent="0.2">
      <c r="A22" s="224"/>
      <c r="B22" s="227"/>
      <c r="C22" s="197" t="s">
        <v>2402</v>
      </c>
      <c r="D22" s="227"/>
      <c r="E22" s="314" t="s">
        <v>2064</v>
      </c>
      <c r="F22" s="193"/>
      <c r="G22" s="193"/>
      <c r="H22" s="314"/>
      <c r="I22" s="193"/>
      <c r="J22" s="193"/>
      <c r="K22" s="227"/>
      <c r="L22" s="193"/>
      <c r="M22" s="193"/>
      <c r="N22" s="193"/>
      <c r="O22" s="193"/>
      <c r="P22" s="193"/>
      <c r="Q22" s="195" t="s">
        <v>119</v>
      </c>
      <c r="R22" s="257">
        <v>368.28</v>
      </c>
      <c r="S22" s="257">
        <v>62.52</v>
      </c>
      <c r="T22" s="257">
        <v>16.97</v>
      </c>
      <c r="U22" s="117">
        <v>816590</v>
      </c>
      <c r="V22" s="227"/>
    </row>
    <row r="23" spans="1:22" s="4" customFormat="1" ht="11.1" customHeight="1" x14ac:dyDescent="0.2">
      <c r="A23" s="224"/>
      <c r="B23" s="227"/>
      <c r="C23" s="197" t="s">
        <v>525</v>
      </c>
      <c r="D23" s="227"/>
      <c r="E23" s="314" t="s">
        <v>1519</v>
      </c>
      <c r="F23" s="193"/>
      <c r="G23" s="193"/>
      <c r="H23" s="314"/>
      <c r="I23" s="193"/>
      <c r="J23" s="193"/>
      <c r="K23" s="227"/>
      <c r="L23" s="193"/>
      <c r="M23" s="193"/>
      <c r="N23" s="193"/>
      <c r="O23" s="193"/>
      <c r="P23" s="193"/>
      <c r="Q23" s="195" t="s">
        <v>119</v>
      </c>
      <c r="R23" s="257">
        <v>318.38</v>
      </c>
      <c r="S23" s="257">
        <v>100.1</v>
      </c>
      <c r="T23" s="257"/>
      <c r="U23" s="117">
        <v>912103</v>
      </c>
      <c r="V23" s="227"/>
    </row>
    <row r="24" spans="1:22" s="4" customFormat="1" ht="11.1" customHeight="1" x14ac:dyDescent="0.2">
      <c r="A24" s="224"/>
      <c r="B24" s="227"/>
      <c r="C24" s="197" t="s">
        <v>2907</v>
      </c>
      <c r="D24" s="227"/>
      <c r="E24" s="314" t="s">
        <v>1520</v>
      </c>
      <c r="F24" s="193"/>
      <c r="G24" s="193"/>
      <c r="H24" s="314"/>
      <c r="I24" s="193"/>
      <c r="J24" s="193"/>
      <c r="K24" s="227"/>
      <c r="L24" s="193"/>
      <c r="M24" s="193"/>
      <c r="N24" s="193"/>
      <c r="O24" s="193"/>
      <c r="P24" s="193"/>
      <c r="Q24" s="195" t="s">
        <v>119</v>
      </c>
      <c r="R24" s="257">
        <v>535.92999999999995</v>
      </c>
      <c r="S24" s="257">
        <v>11.25</v>
      </c>
      <c r="T24" s="257"/>
      <c r="U24" s="117">
        <v>1030999</v>
      </c>
      <c r="V24" s="227"/>
    </row>
    <row r="25" spans="1:22" s="4" customFormat="1" ht="11.1" customHeight="1" x14ac:dyDescent="0.2">
      <c r="A25" s="224"/>
      <c r="B25" s="227"/>
      <c r="C25" s="197" t="s">
        <v>526</v>
      </c>
      <c r="D25" s="227"/>
      <c r="E25" s="314" t="s">
        <v>1256</v>
      </c>
      <c r="F25" s="193"/>
      <c r="G25" s="193"/>
      <c r="H25" s="314"/>
      <c r="I25" s="193"/>
      <c r="J25" s="193"/>
      <c r="K25" s="227"/>
      <c r="L25" s="193"/>
      <c r="M25" s="193"/>
      <c r="N25" s="193"/>
      <c r="O25" s="193"/>
      <c r="P25" s="193"/>
      <c r="Q25" s="195" t="s">
        <v>119</v>
      </c>
      <c r="R25" s="257">
        <v>257.95999999999998</v>
      </c>
      <c r="S25" s="257">
        <v>1345.08</v>
      </c>
      <c r="T25" s="257">
        <v>55.68</v>
      </c>
      <c r="U25" s="117">
        <v>1199399</v>
      </c>
      <c r="V25" s="227"/>
    </row>
    <row r="26" spans="1:22" s="4" customFormat="1" ht="11.1" customHeight="1" x14ac:dyDescent="0.2">
      <c r="A26" s="224"/>
      <c r="B26" s="227"/>
      <c r="C26" s="197" t="s">
        <v>2908</v>
      </c>
      <c r="D26" s="227"/>
      <c r="E26" s="314" t="s">
        <v>2112</v>
      </c>
      <c r="F26" s="193"/>
      <c r="G26" s="193"/>
      <c r="H26" s="314"/>
      <c r="I26" s="193"/>
      <c r="J26" s="193"/>
      <c r="K26" s="227"/>
      <c r="L26" s="193"/>
      <c r="M26" s="193"/>
      <c r="N26" s="193"/>
      <c r="O26" s="193"/>
      <c r="P26" s="193"/>
      <c r="Q26" s="195" t="s">
        <v>119</v>
      </c>
      <c r="R26" s="257">
        <v>183</v>
      </c>
      <c r="S26" s="257">
        <v>135.24</v>
      </c>
      <c r="T26" s="257">
        <v>5.54</v>
      </c>
      <c r="U26" s="117">
        <v>617730</v>
      </c>
      <c r="V26" s="227"/>
    </row>
    <row r="27" spans="1:22" s="4" customFormat="1" ht="11.1" customHeight="1" x14ac:dyDescent="0.2">
      <c r="A27" s="224"/>
      <c r="B27" s="227"/>
      <c r="C27" s="197" t="s">
        <v>1317</v>
      </c>
      <c r="D27" s="227"/>
      <c r="E27" s="314" t="s">
        <v>2871</v>
      </c>
      <c r="F27" s="193"/>
      <c r="G27" s="193"/>
      <c r="H27" s="314"/>
      <c r="I27" s="193"/>
      <c r="J27" s="193"/>
      <c r="K27" s="227"/>
      <c r="L27" s="193"/>
      <c r="M27" s="193"/>
      <c r="N27" s="193"/>
      <c r="O27" s="193"/>
      <c r="P27" s="193"/>
      <c r="Q27" s="195" t="s">
        <v>119</v>
      </c>
      <c r="R27" s="257">
        <v>88.46</v>
      </c>
      <c r="S27" s="257">
        <v>9.9600000000000009</v>
      </c>
      <c r="T27" s="257"/>
      <c r="U27" s="117">
        <v>168047</v>
      </c>
      <c r="V27" s="227"/>
    </row>
    <row r="28" spans="1:22" s="4" customFormat="1" ht="11.1" customHeight="1" x14ac:dyDescent="0.2">
      <c r="A28" s="224"/>
      <c r="B28" s="227"/>
      <c r="C28" s="197" t="s">
        <v>2683</v>
      </c>
      <c r="D28" s="227"/>
      <c r="E28" s="314" t="s">
        <v>2744</v>
      </c>
      <c r="F28" s="193"/>
      <c r="G28" s="193"/>
      <c r="H28" s="314"/>
      <c r="I28" s="193"/>
      <c r="J28" s="193"/>
      <c r="K28" s="227"/>
      <c r="L28" s="193"/>
      <c r="M28" s="193"/>
      <c r="N28" s="193"/>
      <c r="O28" s="193"/>
      <c r="P28" s="193"/>
      <c r="Q28" s="195" t="s">
        <v>119</v>
      </c>
      <c r="R28" s="257">
        <v>637.12</v>
      </c>
      <c r="S28" s="257">
        <v>83.51</v>
      </c>
      <c r="T28" s="257"/>
      <c r="U28" s="117">
        <v>1400417</v>
      </c>
      <c r="V28" s="227"/>
    </row>
    <row r="29" spans="1:22" s="4" customFormat="1" ht="11.1" customHeight="1" x14ac:dyDescent="0.2">
      <c r="A29" s="224"/>
      <c r="B29" s="227"/>
      <c r="C29" s="240" t="s">
        <v>1778</v>
      </c>
      <c r="D29" s="227"/>
      <c r="E29" s="193"/>
      <c r="F29" s="194"/>
      <c r="G29" s="194"/>
      <c r="H29" s="193"/>
      <c r="I29" s="194"/>
      <c r="J29" s="194"/>
      <c r="K29" s="234"/>
      <c r="L29" s="194"/>
      <c r="M29" s="194"/>
      <c r="N29" s="194"/>
      <c r="O29" s="196" t="s">
        <v>1145</v>
      </c>
      <c r="P29" s="196"/>
      <c r="Q29" s="195"/>
      <c r="R29" s="559">
        <v>5930.7300000000005</v>
      </c>
      <c r="S29" s="559">
        <v>1870.04</v>
      </c>
      <c r="T29" s="559">
        <v>195.81</v>
      </c>
      <c r="U29" s="334">
        <v>13872968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2909</v>
      </c>
      <c r="D31" s="227"/>
      <c r="E31" s="236" t="s">
        <v>1836</v>
      </c>
      <c r="F31" s="193"/>
      <c r="G31" s="193"/>
      <c r="H31" s="236"/>
      <c r="I31" s="193"/>
      <c r="J31" s="193"/>
      <c r="K31" s="227"/>
      <c r="L31" s="193"/>
      <c r="M31" s="193"/>
      <c r="N31" s="193"/>
      <c r="O31" s="193"/>
      <c r="P31" s="193"/>
      <c r="Q31" s="195" t="s">
        <v>119</v>
      </c>
      <c r="R31" s="244">
        <v>0.88</v>
      </c>
      <c r="S31" s="244">
        <v>0.73</v>
      </c>
      <c r="T31" s="244">
        <v>0.75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v>
      </c>
      <c r="D34" s="227"/>
      <c r="E34" s="314" t="s">
        <v>2316</v>
      </c>
      <c r="F34" s="193"/>
      <c r="G34" s="193"/>
      <c r="H34" s="314"/>
      <c r="I34" s="193"/>
      <c r="J34" s="193"/>
      <c r="K34" s="227"/>
      <c r="L34" s="193"/>
      <c r="M34" s="193"/>
      <c r="N34" s="193"/>
      <c r="O34" s="193"/>
      <c r="P34" s="193"/>
      <c r="Q34" s="195" t="s">
        <v>119</v>
      </c>
      <c r="R34" s="257"/>
      <c r="S34" s="257"/>
      <c r="T34" s="257"/>
      <c r="U34" s="117"/>
      <c r="V34" s="227"/>
    </row>
    <row r="35" spans="1:22" s="4" customFormat="1" ht="11.1" customHeight="1" x14ac:dyDescent="0.2">
      <c r="A35" s="224"/>
      <c r="B35" s="227"/>
      <c r="C35" s="197" t="s">
        <v>2910</v>
      </c>
      <c r="D35" s="227"/>
      <c r="E35" s="314" t="s">
        <v>1123</v>
      </c>
      <c r="F35" s="193"/>
      <c r="G35" s="193"/>
      <c r="H35" s="314"/>
      <c r="I35" s="193"/>
      <c r="J35" s="193"/>
      <c r="K35" s="227"/>
      <c r="L35" s="193"/>
      <c r="M35" s="193"/>
      <c r="N35" s="193"/>
      <c r="O35" s="193"/>
      <c r="P35" s="193"/>
      <c r="Q35" s="195" t="s">
        <v>119</v>
      </c>
      <c r="R35" s="257"/>
      <c r="S35" s="257"/>
      <c r="T35" s="257"/>
      <c r="U35" s="117"/>
      <c r="V35" s="227"/>
    </row>
    <row r="36" spans="1:22" s="4" customFormat="1" ht="11.1" customHeight="1" x14ac:dyDescent="0.2">
      <c r="A36" s="224"/>
      <c r="B36" s="227"/>
      <c r="C36" s="197" t="s">
        <v>227</v>
      </c>
      <c r="D36" s="227"/>
      <c r="E36" s="314" t="s">
        <v>1173</v>
      </c>
      <c r="F36" s="193"/>
      <c r="G36" s="193"/>
      <c r="H36" s="314"/>
      <c r="I36" s="193"/>
      <c r="J36" s="193"/>
      <c r="K36" s="227"/>
      <c r="L36" s="193"/>
      <c r="M36" s="193"/>
      <c r="N36" s="193"/>
      <c r="O36" s="193"/>
      <c r="P36" s="193"/>
      <c r="Q36" s="195" t="s">
        <v>119</v>
      </c>
      <c r="R36" s="257"/>
      <c r="S36" s="257"/>
      <c r="T36" s="257"/>
      <c r="U36" s="117"/>
      <c r="V36" s="227"/>
    </row>
    <row r="37" spans="1:22" s="4" customFormat="1" ht="11.1" customHeight="1" x14ac:dyDescent="0.2">
      <c r="A37" s="224"/>
      <c r="B37" s="227"/>
      <c r="C37" s="197" t="s">
        <v>2911</v>
      </c>
      <c r="D37" s="227"/>
      <c r="E37" s="314" t="s">
        <v>1844</v>
      </c>
      <c r="F37" s="193"/>
      <c r="G37" s="193"/>
      <c r="H37" s="314"/>
      <c r="I37" s="193"/>
      <c r="J37" s="193"/>
      <c r="K37" s="227"/>
      <c r="L37" s="193"/>
      <c r="M37" s="193"/>
      <c r="N37" s="193"/>
      <c r="O37" s="193"/>
      <c r="P37" s="193"/>
      <c r="Q37" s="195" t="s">
        <v>119</v>
      </c>
      <c r="R37" s="257"/>
      <c r="S37" s="257"/>
      <c r="T37" s="257"/>
      <c r="U37" s="117"/>
      <c r="V37" s="227"/>
    </row>
    <row r="38" spans="1:22" s="4" customFormat="1" ht="11.1" customHeight="1" x14ac:dyDescent="0.2">
      <c r="A38" s="224"/>
      <c r="B38" s="227"/>
      <c r="C38" s="197" t="s">
        <v>228</v>
      </c>
      <c r="D38" s="227"/>
      <c r="E38" s="314" t="s">
        <v>2564</v>
      </c>
      <c r="F38" s="193"/>
      <c r="G38" s="193"/>
      <c r="H38" s="314"/>
      <c r="I38" s="193"/>
      <c r="J38" s="193"/>
      <c r="K38" s="227"/>
      <c r="L38" s="193"/>
      <c r="M38" s="193"/>
      <c r="N38" s="193"/>
      <c r="O38" s="193"/>
      <c r="P38" s="193"/>
      <c r="Q38" s="195" t="s">
        <v>119</v>
      </c>
      <c r="R38" s="257"/>
      <c r="S38" s="257"/>
      <c r="T38" s="257"/>
      <c r="U38" s="117"/>
      <c r="V38" s="227"/>
    </row>
    <row r="39" spans="1:22" s="4" customFormat="1" ht="11.1" customHeight="1" x14ac:dyDescent="0.2">
      <c r="A39" s="224"/>
      <c r="B39" s="227"/>
      <c r="C39" s="1280" t="s">
        <v>295</v>
      </c>
      <c r="D39" s="1104"/>
      <c r="E39" s="1281" t="s">
        <v>2060</v>
      </c>
      <c r="F39" s="1105"/>
      <c r="G39" s="1105"/>
      <c r="H39" s="1281"/>
      <c r="I39" s="1105"/>
      <c r="J39" s="1105"/>
      <c r="K39" s="1104"/>
      <c r="L39" s="1105"/>
      <c r="M39" s="1105"/>
      <c r="N39" s="1105"/>
      <c r="O39" s="1105"/>
      <c r="P39" s="878"/>
      <c r="Q39" s="195" t="s">
        <v>119</v>
      </c>
      <c r="R39" s="1298"/>
      <c r="S39" s="1298"/>
      <c r="T39" s="1298"/>
      <c r="U39" s="1299"/>
      <c r="V39" s="227"/>
    </row>
    <row r="40" spans="1:22" s="4" customFormat="1" ht="11.1" customHeight="1" x14ac:dyDescent="0.2">
      <c r="A40" s="224"/>
      <c r="B40" s="227"/>
      <c r="C40" s="197" t="s">
        <v>229</v>
      </c>
      <c r="D40" s="227"/>
      <c r="E40" s="314" t="s">
        <v>57</v>
      </c>
      <c r="F40" s="193"/>
      <c r="G40" s="193"/>
      <c r="H40" s="314"/>
      <c r="I40" s="193"/>
      <c r="J40" s="193"/>
      <c r="K40" s="227"/>
      <c r="L40" s="193"/>
      <c r="M40" s="193"/>
      <c r="N40" s="193"/>
      <c r="O40" s="193"/>
      <c r="P40" s="193"/>
      <c r="Q40" s="195" t="s">
        <v>119</v>
      </c>
      <c r="R40" s="257"/>
      <c r="S40" s="257"/>
      <c r="T40" s="257"/>
      <c r="U40" s="117"/>
      <c r="V40" s="227"/>
    </row>
    <row r="41" spans="1:22" s="4" customFormat="1" ht="11.1" customHeight="1" x14ac:dyDescent="0.2">
      <c r="A41" s="224"/>
      <c r="B41" s="227"/>
      <c r="C41" s="197" t="s">
        <v>230</v>
      </c>
      <c r="D41" s="227"/>
      <c r="E41" s="314" t="s">
        <v>2254</v>
      </c>
      <c r="F41" s="193"/>
      <c r="G41" s="193"/>
      <c r="H41" s="314"/>
      <c r="I41" s="193"/>
      <c r="J41" s="193"/>
      <c r="K41" s="227"/>
      <c r="L41" s="193"/>
      <c r="M41" s="193"/>
      <c r="N41" s="193"/>
      <c r="O41" s="193"/>
      <c r="P41" s="193"/>
      <c r="Q41" s="195" t="s">
        <v>119</v>
      </c>
      <c r="R41" s="257"/>
      <c r="S41" s="257"/>
      <c r="T41" s="257"/>
      <c r="U41" s="117"/>
      <c r="V41" s="227"/>
    </row>
    <row r="42" spans="1:22" s="4" customFormat="1" ht="11.1" customHeight="1" x14ac:dyDescent="0.2">
      <c r="A42" s="224"/>
      <c r="B42" s="227"/>
      <c r="C42" s="197" t="s">
        <v>2912</v>
      </c>
      <c r="D42" s="227"/>
      <c r="E42" s="314" t="s">
        <v>2605</v>
      </c>
      <c r="F42" s="193"/>
      <c r="G42" s="193"/>
      <c r="H42" s="314"/>
      <c r="I42" s="193"/>
      <c r="J42" s="193"/>
      <c r="K42" s="227"/>
      <c r="L42" s="193"/>
      <c r="M42" s="193"/>
      <c r="N42" s="193"/>
      <c r="O42" s="193"/>
      <c r="P42" s="193"/>
      <c r="Q42" s="195" t="s">
        <v>119</v>
      </c>
      <c r="R42" s="257"/>
      <c r="S42" s="257"/>
      <c r="T42" s="257"/>
      <c r="U42" s="117"/>
      <c r="V42" s="227"/>
    </row>
    <row r="43" spans="1:22" s="4" customFormat="1" ht="11.1" customHeight="1" x14ac:dyDescent="0.2">
      <c r="A43" s="224"/>
      <c r="B43" s="227"/>
      <c r="C43" s="197" t="s">
        <v>231</v>
      </c>
      <c r="D43" s="227"/>
      <c r="E43" s="314" t="s">
        <v>2407</v>
      </c>
      <c r="F43" s="193"/>
      <c r="G43" s="193"/>
      <c r="H43" s="314"/>
      <c r="I43" s="193"/>
      <c r="J43" s="193"/>
      <c r="K43" s="227"/>
      <c r="L43" s="193"/>
      <c r="M43" s="193"/>
      <c r="N43" s="193"/>
      <c r="O43" s="193"/>
      <c r="P43" s="193"/>
      <c r="Q43" s="195" t="s">
        <v>119</v>
      </c>
      <c r="R43" s="257"/>
      <c r="S43" s="257"/>
      <c r="T43" s="257"/>
      <c r="U43" s="117"/>
      <c r="V43" s="227"/>
    </row>
    <row r="44" spans="1:22" s="4" customFormat="1" ht="11.1" customHeight="1" x14ac:dyDescent="0.2">
      <c r="A44" s="224"/>
      <c r="B44" s="227"/>
      <c r="C44" s="197" t="s">
        <v>232</v>
      </c>
      <c r="D44" s="227"/>
      <c r="E44" s="314" t="s">
        <v>2112</v>
      </c>
      <c r="F44" s="193"/>
      <c r="G44" s="193"/>
      <c r="H44" s="314"/>
      <c r="I44" s="193"/>
      <c r="J44" s="193"/>
      <c r="K44" s="227"/>
      <c r="L44" s="193"/>
      <c r="M44" s="193"/>
      <c r="N44" s="193"/>
      <c r="O44" s="193"/>
      <c r="P44" s="193"/>
      <c r="Q44" s="195" t="s">
        <v>119</v>
      </c>
      <c r="R44" s="257"/>
      <c r="S44" s="257"/>
      <c r="T44" s="257"/>
      <c r="U44" s="117"/>
      <c r="V44" s="227"/>
    </row>
    <row r="45" spans="1:22" s="4" customFormat="1" ht="11.1" customHeight="1" x14ac:dyDescent="0.2">
      <c r="A45" s="224"/>
      <c r="B45" s="227"/>
      <c r="C45" s="197" t="s">
        <v>233</v>
      </c>
      <c r="D45" s="227"/>
      <c r="E45" s="314" t="s">
        <v>2952</v>
      </c>
      <c r="F45" s="193"/>
      <c r="G45" s="193"/>
      <c r="H45" s="314"/>
      <c r="I45" s="193"/>
      <c r="J45" s="193"/>
      <c r="K45" s="227"/>
      <c r="L45" s="193"/>
      <c r="M45" s="193"/>
      <c r="N45" s="193"/>
      <c r="O45" s="193"/>
      <c r="P45" s="193"/>
      <c r="Q45" s="195" t="s">
        <v>119</v>
      </c>
      <c r="R45" s="257"/>
      <c r="S45" s="257"/>
      <c r="T45" s="257"/>
      <c r="U45" s="117"/>
      <c r="V45" s="227"/>
    </row>
    <row r="46" spans="1:22" s="4" customFormat="1" ht="11.1" customHeight="1" x14ac:dyDescent="0.2">
      <c r="A46" s="224"/>
      <c r="B46" s="227"/>
      <c r="C46" s="197" t="s">
        <v>2839</v>
      </c>
      <c r="D46" s="227"/>
      <c r="E46" s="314" t="s">
        <v>2597</v>
      </c>
      <c r="F46" s="193"/>
      <c r="G46" s="193"/>
      <c r="H46" s="314"/>
      <c r="I46" s="193"/>
      <c r="J46" s="193"/>
      <c r="K46" s="227"/>
      <c r="L46" s="193"/>
      <c r="M46" s="193"/>
      <c r="N46" s="193"/>
      <c r="O46" s="193"/>
      <c r="P46" s="193"/>
      <c r="Q46" s="195" t="s">
        <v>119</v>
      </c>
      <c r="R46" s="257"/>
      <c r="S46" s="257"/>
      <c r="T46" s="257"/>
      <c r="U46" s="117"/>
      <c r="V46" s="227"/>
    </row>
    <row r="47" spans="1:22" s="4" customFormat="1" ht="11.1" customHeight="1" x14ac:dyDescent="0.2">
      <c r="A47" s="224"/>
      <c r="B47" s="227"/>
      <c r="C47" s="240" t="s">
        <v>2841</v>
      </c>
      <c r="D47" s="227"/>
      <c r="E47" s="193"/>
      <c r="F47" s="194"/>
      <c r="G47" s="194"/>
      <c r="H47" s="193"/>
      <c r="I47" s="194"/>
      <c r="J47" s="194"/>
      <c r="K47" s="234"/>
      <c r="L47" s="194"/>
      <c r="M47" s="194"/>
      <c r="N47" s="194"/>
      <c r="O47" s="196" t="s">
        <v>1145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2840</v>
      </c>
      <c r="D49" s="227"/>
      <c r="E49" s="193"/>
      <c r="F49" s="194"/>
      <c r="G49" s="194"/>
      <c r="H49" s="193"/>
      <c r="I49" s="194"/>
      <c r="J49" s="194"/>
      <c r="K49" s="234"/>
      <c r="L49" s="194"/>
      <c r="M49" s="194"/>
      <c r="N49" s="194"/>
      <c r="O49" s="196" t="s">
        <v>1934</v>
      </c>
      <c r="P49" s="196" t="s">
        <v>1934</v>
      </c>
      <c r="Q49" s="195"/>
      <c r="R49" s="561">
        <v>5930.7300000000005</v>
      </c>
      <c r="S49" s="561">
        <v>1870.04</v>
      </c>
      <c r="T49" s="561">
        <v>195.81</v>
      </c>
      <c r="U49" s="364">
        <v>13872968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694</v>
      </c>
      <c r="S51" s="48" t="s">
        <v>1871</v>
      </c>
      <c r="T51" s="48" t="s">
        <v>1935</v>
      </c>
      <c r="U51" s="48" t="s">
        <v>1936</v>
      </c>
      <c r="V51" s="227"/>
    </row>
    <row r="52" spans="1:22" s="4" customFormat="1" hidden="1" x14ac:dyDescent="0.2">
      <c r="A52" s="224" t="s">
        <v>2084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2849</v>
      </c>
      <c r="S54" s="51" t="s">
        <v>2849</v>
      </c>
      <c r="T54" s="51" t="s">
        <v>2849</v>
      </c>
      <c r="U54" s="51" t="s">
        <v>2849</v>
      </c>
      <c r="V54" s="227"/>
    </row>
    <row r="55" spans="1:22" s="4" customFormat="1" ht="11.1" customHeight="1" x14ac:dyDescent="0.2">
      <c r="A55" s="224"/>
      <c r="B55" s="227"/>
      <c r="C55" s="197" t="s">
        <v>2651</v>
      </c>
      <c r="D55" s="227"/>
      <c r="E55" s="236" t="s">
        <v>2550</v>
      </c>
      <c r="F55" s="193"/>
      <c r="G55" s="193"/>
      <c r="H55" s="236"/>
      <c r="I55" s="193"/>
      <c r="J55" s="193"/>
      <c r="K55" s="227"/>
      <c r="L55" s="193"/>
      <c r="M55" s="193"/>
      <c r="N55" s="193"/>
      <c r="O55" s="193"/>
      <c r="P55" s="193"/>
      <c r="Q55" s="195" t="s">
        <v>119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2903</v>
      </c>
      <c r="S57" s="48" t="s">
        <v>2904</v>
      </c>
      <c r="T57" s="460"/>
      <c r="U57" s="460"/>
      <c r="V57" s="227"/>
    </row>
    <row r="58" spans="1:22" s="4" customFormat="1" hidden="1" x14ac:dyDescent="0.2">
      <c r="A58" s="224" t="s">
        <v>2084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2850</v>
      </c>
      <c r="S60" s="51" t="s">
        <v>2849</v>
      </c>
      <c r="T60" s="461"/>
      <c r="U60" s="442"/>
      <c r="V60" s="227"/>
    </row>
    <row r="61" spans="1:22" s="4" customFormat="1" ht="11.1" customHeight="1" x14ac:dyDescent="0.2">
      <c r="A61" s="224"/>
      <c r="B61" s="227"/>
      <c r="C61" s="197" t="s">
        <v>848</v>
      </c>
      <c r="D61" s="227"/>
      <c r="E61" s="236" t="s">
        <v>2467</v>
      </c>
      <c r="F61" s="193"/>
      <c r="G61" s="193"/>
      <c r="H61" s="236"/>
      <c r="I61" s="193"/>
      <c r="J61" s="193"/>
      <c r="K61" s="227"/>
      <c r="L61" s="193"/>
      <c r="M61" s="193"/>
      <c r="N61" s="193"/>
      <c r="O61" s="193"/>
      <c r="P61" s="193"/>
      <c r="Q61" s="195" t="s">
        <v>119</v>
      </c>
      <c r="R61" s="111">
        <v>72</v>
      </c>
      <c r="S61" s="111">
        <v>107159359</v>
      </c>
      <c r="T61" s="462"/>
      <c r="U61" s="228"/>
      <c r="V61" s="227"/>
    </row>
    <row r="62" spans="1:22" s="4" customFormat="1" ht="11.1" customHeight="1" x14ac:dyDescent="0.2">
      <c r="A62" s="224"/>
      <c r="B62" s="227"/>
      <c r="C62" s="197" t="s">
        <v>849</v>
      </c>
      <c r="D62" s="227"/>
      <c r="E62" s="236" t="s">
        <v>514</v>
      </c>
      <c r="F62" s="193"/>
      <c r="G62" s="193"/>
      <c r="H62" s="236"/>
      <c r="I62" s="193"/>
      <c r="J62" s="193"/>
      <c r="K62" s="227"/>
      <c r="L62" s="193"/>
      <c r="M62" s="193"/>
      <c r="N62" s="193"/>
      <c r="O62" s="193"/>
      <c r="P62" s="193"/>
      <c r="Q62" s="195" t="s">
        <v>119</v>
      </c>
      <c r="R62" s="111">
        <v>65</v>
      </c>
      <c r="S62" s="111">
        <v>106829002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1706</v>
      </c>
      <c r="S64" s="48" t="s">
        <v>1707</v>
      </c>
      <c r="T64" s="10" t="s">
        <v>2809</v>
      </c>
      <c r="U64" s="229"/>
      <c r="V64" s="227"/>
    </row>
    <row r="65" spans="1:22" s="4" customFormat="1" hidden="1" x14ac:dyDescent="0.2">
      <c r="A65" s="224" t="s">
        <v>2084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2850</v>
      </c>
      <c r="S67" s="49" t="s">
        <v>2849</v>
      </c>
      <c r="T67" s="49" t="s">
        <v>120</v>
      </c>
      <c r="U67" s="229"/>
      <c r="V67" s="227"/>
    </row>
    <row r="68" spans="1:22" s="4" customFormat="1" ht="9.9499999999999993" hidden="1" customHeight="1" x14ac:dyDescent="0.2">
      <c r="A68" s="224" t="s">
        <v>2084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2439</v>
      </c>
      <c r="D69" s="227"/>
      <c r="E69" s="236" t="s">
        <v>922</v>
      </c>
      <c r="F69" s="193"/>
      <c r="G69" s="193"/>
      <c r="H69" s="236"/>
      <c r="I69" s="193"/>
      <c r="J69" s="193"/>
      <c r="K69" s="227"/>
      <c r="L69" s="193"/>
      <c r="M69" s="193"/>
      <c r="N69" s="193"/>
      <c r="O69" s="193"/>
      <c r="P69" s="193"/>
      <c r="Q69" s="195" t="s">
        <v>119</v>
      </c>
      <c r="R69" s="111">
        <v>3057</v>
      </c>
      <c r="S69" s="111">
        <v>407331942</v>
      </c>
      <c r="T69" s="117"/>
      <c r="U69" s="463"/>
      <c r="V69" s="227"/>
    </row>
    <row r="70" spans="1:22" s="4" customFormat="1" ht="11.1" customHeight="1" x14ac:dyDescent="0.2">
      <c r="A70" s="224"/>
      <c r="B70" s="227"/>
      <c r="C70" s="197" t="s">
        <v>2440</v>
      </c>
      <c r="D70" s="227"/>
      <c r="E70" s="236" t="s">
        <v>1184</v>
      </c>
      <c r="F70" s="193"/>
      <c r="G70" s="193"/>
      <c r="H70" s="236"/>
      <c r="I70" s="193"/>
      <c r="J70" s="193"/>
      <c r="K70" s="227"/>
      <c r="L70" s="193"/>
      <c r="M70" s="193"/>
      <c r="N70" s="193"/>
      <c r="O70" s="193"/>
      <c r="P70" s="193"/>
      <c r="Q70" s="195" t="s">
        <v>119</v>
      </c>
      <c r="R70" s="111"/>
      <c r="S70" s="111"/>
      <c r="T70" s="117"/>
      <c r="U70" s="463"/>
      <c r="V70" s="227"/>
    </row>
    <row r="71" spans="1:22" s="4" customFormat="1" ht="11.1" customHeight="1" x14ac:dyDescent="0.2">
      <c r="A71" s="224"/>
      <c r="B71" s="227"/>
      <c r="C71" s="197" t="s">
        <v>2520</v>
      </c>
      <c r="D71" s="227"/>
      <c r="E71" s="236" t="s">
        <v>2535</v>
      </c>
      <c r="F71" s="193"/>
      <c r="G71" s="193"/>
      <c r="H71" s="236"/>
      <c r="I71" s="193"/>
      <c r="J71" s="193"/>
      <c r="K71" s="227"/>
      <c r="L71" s="193"/>
      <c r="M71" s="193"/>
      <c r="N71" s="193"/>
      <c r="O71" s="193"/>
      <c r="P71" s="193"/>
      <c r="Q71" s="195" t="s">
        <v>119</v>
      </c>
      <c r="R71" s="111">
        <v>1179</v>
      </c>
      <c r="S71" s="111">
        <v>275215872</v>
      </c>
      <c r="T71" s="111"/>
      <c r="U71" s="408"/>
      <c r="V71" s="227"/>
    </row>
    <row r="72" spans="1:22" s="4" customFormat="1" ht="11.1" customHeight="1" x14ac:dyDescent="0.2">
      <c r="A72" s="224"/>
      <c r="B72" s="227"/>
      <c r="C72" s="197" t="s">
        <v>504</v>
      </c>
      <c r="D72" s="227"/>
      <c r="E72" s="193"/>
      <c r="F72" s="193"/>
      <c r="G72" s="193"/>
      <c r="H72" s="193"/>
      <c r="I72" s="193"/>
      <c r="J72" s="193"/>
      <c r="K72" s="227"/>
      <c r="L72" s="193"/>
      <c r="M72" s="193"/>
      <c r="N72" s="193"/>
      <c r="O72" s="196" t="s">
        <v>1145</v>
      </c>
      <c r="P72" s="196"/>
      <c r="Q72" s="196"/>
      <c r="R72" s="334">
        <v>4236</v>
      </c>
      <c r="S72" s="334">
        <v>682547814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1192</v>
      </c>
      <c r="U73" s="395"/>
      <c r="V73" s="227"/>
    </row>
    <row r="74" spans="1:22" s="4" customFormat="1" ht="9.9499999999999993" customHeight="1" x14ac:dyDescent="0.2">
      <c r="A74" s="224"/>
      <c r="B74" s="227"/>
      <c r="C74" s="197"/>
      <c r="D74" s="227"/>
      <c r="E74" s="194" t="s">
        <v>1870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2849</v>
      </c>
      <c r="S75" s="227"/>
      <c r="T75" s="227"/>
      <c r="U75" s="442"/>
      <c r="V75" s="227"/>
    </row>
    <row r="76" spans="1:22" s="4" customFormat="1" ht="11.1" customHeight="1" x14ac:dyDescent="0.2">
      <c r="A76" s="224"/>
      <c r="B76" s="227"/>
      <c r="C76" s="197" t="s">
        <v>1787</v>
      </c>
      <c r="D76" s="227"/>
      <c r="E76" s="236" t="s">
        <v>695</v>
      </c>
      <c r="F76" s="193"/>
      <c r="G76" s="193"/>
      <c r="H76" s="236"/>
      <c r="I76" s="193"/>
      <c r="J76" s="193"/>
      <c r="K76" s="227"/>
      <c r="L76" s="193"/>
      <c r="M76" s="193"/>
      <c r="N76" s="193"/>
      <c r="O76" s="193"/>
      <c r="P76" s="193"/>
      <c r="Q76" s="195" t="s">
        <v>119</v>
      </c>
      <c r="R76" s="117">
        <v>1772532420</v>
      </c>
      <c r="S76" s="227"/>
      <c r="T76" s="233"/>
      <c r="U76" s="395"/>
      <c r="V76" s="227"/>
    </row>
    <row r="77" spans="1:22" s="4" customFormat="1" ht="11.1" customHeight="1" x14ac:dyDescent="0.2">
      <c r="A77" s="224"/>
      <c r="B77" s="227"/>
      <c r="C77" s="197" t="s">
        <v>1785</v>
      </c>
      <c r="D77" s="227"/>
      <c r="E77" s="236" t="s">
        <v>575</v>
      </c>
      <c r="F77" s="193"/>
      <c r="G77" s="193"/>
      <c r="H77" s="236"/>
      <c r="I77" s="193"/>
      <c r="J77" s="193"/>
      <c r="K77" s="227"/>
      <c r="L77" s="193"/>
      <c r="M77" s="193"/>
      <c r="N77" s="193"/>
      <c r="O77" s="193"/>
      <c r="P77" s="193"/>
      <c r="Q77" s="195" t="s">
        <v>119</v>
      </c>
      <c r="R77" s="117">
        <v>93291180</v>
      </c>
      <c r="S77" s="227"/>
      <c r="T77" s="233"/>
      <c r="U77" s="395"/>
      <c r="V77" s="227"/>
    </row>
    <row r="78" spans="1:22" s="4" customFormat="1" ht="11.1" customHeight="1" x14ac:dyDescent="0.2">
      <c r="A78" s="224"/>
      <c r="B78" s="227"/>
      <c r="C78" s="197" t="s">
        <v>2686</v>
      </c>
      <c r="D78" s="227"/>
      <c r="E78" s="236" t="s">
        <v>1915</v>
      </c>
      <c r="F78" s="193"/>
      <c r="G78" s="193"/>
      <c r="H78" s="236" t="s">
        <v>1930</v>
      </c>
      <c r="I78" s="193"/>
      <c r="J78" s="193"/>
      <c r="K78" s="110"/>
      <c r="L78" s="193" t="s">
        <v>2877</v>
      </c>
      <c r="M78" s="193"/>
      <c r="N78" s="193"/>
      <c r="O78" s="193"/>
      <c r="P78" s="193"/>
      <c r="Q78" s="195" t="s">
        <v>119</v>
      </c>
      <c r="R78" s="117"/>
      <c r="S78" s="227"/>
      <c r="T78" s="233"/>
      <c r="U78" s="395"/>
      <c r="V78" s="227"/>
    </row>
    <row r="79" spans="1:22" s="4" customFormat="1" ht="11.1" customHeight="1" x14ac:dyDescent="0.2">
      <c r="A79" s="224"/>
      <c r="B79" s="227"/>
      <c r="C79" s="197" t="s">
        <v>762</v>
      </c>
      <c r="D79" s="227"/>
      <c r="E79" s="193"/>
      <c r="F79" s="193"/>
      <c r="G79" s="193"/>
      <c r="H79" s="193"/>
      <c r="I79" s="193"/>
      <c r="J79" s="193"/>
      <c r="K79" s="227"/>
      <c r="L79" s="193"/>
      <c r="M79" s="193"/>
      <c r="N79" s="193"/>
      <c r="O79" s="196" t="s">
        <v>1145</v>
      </c>
      <c r="P79" s="196"/>
      <c r="Q79" s="196"/>
      <c r="R79" s="447">
        <v>1865823600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2849</v>
      </c>
      <c r="S82" s="227"/>
      <c r="T82" s="237"/>
      <c r="U82" s="464"/>
      <c r="V82" s="227"/>
    </row>
    <row r="83" spans="1:22" s="4" customFormat="1" ht="11.1" customHeight="1" x14ac:dyDescent="0.2">
      <c r="A83" s="224"/>
      <c r="B83" s="227"/>
      <c r="C83" s="197" t="s">
        <v>1978</v>
      </c>
      <c r="D83" s="227"/>
      <c r="E83" s="236" t="s">
        <v>1546</v>
      </c>
      <c r="F83" s="193"/>
      <c r="G83" s="193"/>
      <c r="H83" s="236"/>
      <c r="I83" s="193"/>
      <c r="J83" s="193"/>
      <c r="K83" s="227"/>
      <c r="L83" s="193"/>
      <c r="M83" s="193"/>
      <c r="N83" s="193"/>
      <c r="O83" s="196"/>
      <c r="P83" s="196"/>
      <c r="Q83" s="196" t="s">
        <v>119</v>
      </c>
      <c r="R83" s="1122">
        <v>12361730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1556</v>
      </c>
      <c r="G1" s="203" t="s">
        <v>1556</v>
      </c>
      <c r="H1" s="162" t="s">
        <v>2084</v>
      </c>
      <c r="I1" s="203" t="s">
        <v>1556</v>
      </c>
      <c r="J1" s="203" t="s">
        <v>1556</v>
      </c>
      <c r="K1" s="203"/>
      <c r="L1" s="203"/>
      <c r="M1" s="203"/>
      <c r="N1" s="203"/>
      <c r="O1" s="824">
        <v>42892.538473726854</v>
      </c>
      <c r="P1" s="203"/>
      <c r="V1" s="206" t="s">
        <v>1556</v>
      </c>
      <c r="W1" s="206" t="s">
        <v>1556</v>
      </c>
      <c r="X1" s="206" t="s">
        <v>1556</v>
      </c>
    </row>
    <row r="2" spans="1:30" s="175" customFormat="1" ht="6" customHeight="1" x14ac:dyDescent="0.15">
      <c r="A2" s="213"/>
      <c r="B2" s="1180"/>
      <c r="C2" s="1140" t="s">
        <v>1673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2956</v>
      </c>
      <c r="D3" s="1187"/>
      <c r="E3" s="1186"/>
      <c r="F3" s="1188"/>
      <c r="G3" s="1190"/>
      <c r="H3" s="1189"/>
      <c r="I3" s="1188"/>
      <c r="J3" s="1190"/>
      <c r="K3" s="1188"/>
      <c r="L3" s="1189"/>
      <c r="M3" s="1189"/>
      <c r="N3" s="1189"/>
      <c r="O3" s="1165" t="s">
        <v>225</v>
      </c>
      <c r="P3" s="1189"/>
    </row>
    <row r="4" spans="1:30" s="183" customFormat="1" ht="15" customHeight="1" x14ac:dyDescent="0.25">
      <c r="A4" s="162"/>
      <c r="B4" s="1166"/>
      <c r="C4" s="1167" t="s">
        <v>2957</v>
      </c>
      <c r="D4" s="1168"/>
      <c r="E4" s="1169"/>
      <c r="F4" s="1191"/>
      <c r="G4" s="1193"/>
      <c r="H4" s="1192"/>
      <c r="I4" s="1191"/>
      <c r="J4" s="1193"/>
      <c r="K4" s="1194"/>
      <c r="L4" s="1191"/>
      <c r="M4" s="1191"/>
      <c r="N4" s="1191"/>
      <c r="O4" s="1171" t="s">
        <v>1933</v>
      </c>
      <c r="P4" s="1194"/>
      <c r="AD4" s="187"/>
    </row>
    <row r="5" spans="1:30" s="183" customFormat="1" ht="11.1" customHeight="1" x14ac:dyDescent="0.2">
      <c r="A5" s="162"/>
      <c r="B5" s="1169"/>
      <c r="C5" s="1172" t="s">
        <v>2958</v>
      </c>
      <c r="D5" s="1169"/>
      <c r="E5" s="1169"/>
      <c r="F5" s="1192"/>
      <c r="G5" s="1195"/>
      <c r="H5" s="1192"/>
      <c r="I5" s="1192"/>
      <c r="J5" s="1192"/>
      <c r="K5" s="1192"/>
      <c r="L5" s="1191"/>
      <c r="M5" s="1191"/>
      <c r="N5" s="1191"/>
      <c r="O5" s="1175" t="s">
        <v>2959</v>
      </c>
      <c r="P5" s="1194"/>
      <c r="AD5" s="173"/>
    </row>
    <row r="6" spans="1:30" s="181" customFormat="1" ht="17.100000000000001" hidden="1" customHeight="1" x14ac:dyDescent="0.25">
      <c r="A6" s="209"/>
      <c r="B6" s="1186"/>
      <c r="C6" s="1162" t="s">
        <v>2960</v>
      </c>
      <c r="D6" s="1187"/>
      <c r="E6" s="1186"/>
      <c r="F6" s="1188"/>
      <c r="G6" s="1202"/>
      <c r="H6" s="1189"/>
      <c r="I6" s="1188"/>
      <c r="J6" s="1196"/>
      <c r="K6" s="1188"/>
      <c r="L6" s="1189"/>
      <c r="M6" s="1189"/>
      <c r="N6" s="1189"/>
      <c r="O6" s="1165" t="s">
        <v>224</v>
      </c>
      <c r="P6" s="1189"/>
    </row>
    <row r="7" spans="1:30" s="185" customFormat="1" ht="15" hidden="1" customHeight="1" x14ac:dyDescent="0.25">
      <c r="A7" s="162"/>
      <c r="B7" s="1166"/>
      <c r="C7" s="1167" t="s">
        <v>2961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2962</v>
      </c>
      <c r="D8" s="1169"/>
      <c r="E8" s="1169"/>
      <c r="F8" s="1192"/>
      <c r="G8" s="1195"/>
      <c r="H8" s="1192"/>
      <c r="I8" s="1192"/>
      <c r="J8" s="1192"/>
      <c r="K8" s="1192"/>
      <c r="L8" s="1191"/>
      <c r="M8" s="1191"/>
      <c r="N8" s="1191"/>
      <c r="O8" s="1175" t="s">
        <v>2963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1963</v>
      </c>
      <c r="L15" s="10" t="s">
        <v>1129</v>
      </c>
      <c r="M15" s="10" t="s">
        <v>1128</v>
      </c>
      <c r="N15" s="10" t="s">
        <v>2293</v>
      </c>
      <c r="O15" s="48" t="s">
        <v>1253</v>
      </c>
      <c r="P15" s="234"/>
      <c r="R15" s="465" t="s">
        <v>804</v>
      </c>
    </row>
    <row r="16" spans="1:30" s="4" customFormat="1" ht="9" hidden="1" x14ac:dyDescent="0.2">
      <c r="A16" s="224" t="s">
        <v>2084</v>
      </c>
      <c r="B16" s="227"/>
      <c r="C16" s="312"/>
      <c r="D16" s="227"/>
      <c r="E16" s="227"/>
      <c r="F16" s="227"/>
      <c r="G16" s="227"/>
      <c r="H16" s="227"/>
      <c r="I16" s="227"/>
      <c r="J16" s="227"/>
      <c r="K16" s="37"/>
      <c r="L16" s="37"/>
      <c r="M16" s="37"/>
      <c r="N16" s="37"/>
      <c r="O16" s="49" t="s">
        <v>119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2543</v>
      </c>
      <c r="T17" s="1208"/>
      <c r="U17" s="1208"/>
      <c r="V17" s="875"/>
      <c r="W17" s="875"/>
      <c r="X17" s="875"/>
    </row>
    <row r="18" spans="1:24" s="4" customFormat="1" ht="9" x14ac:dyDescent="0.2">
      <c r="A18" s="224"/>
      <c r="B18" s="227"/>
      <c r="C18" s="312"/>
      <c r="D18" s="227"/>
      <c r="E18" s="227"/>
      <c r="F18" s="227"/>
      <c r="G18" s="227"/>
      <c r="H18" s="227"/>
      <c r="I18" s="227"/>
      <c r="J18" s="227"/>
      <c r="K18" s="58"/>
      <c r="L18" s="58" t="s">
        <v>147</v>
      </c>
      <c r="M18" s="58"/>
      <c r="N18" s="58" t="s">
        <v>2849</v>
      </c>
      <c r="O18" s="51"/>
      <c r="P18" s="227"/>
      <c r="R18" s="1208" t="s">
        <v>2225</v>
      </c>
      <c r="T18" s="1208" t="s">
        <v>2474</v>
      </c>
      <c r="U18" s="1208" t="s">
        <v>2228</v>
      </c>
      <c r="V18" s="875" t="s">
        <v>2226</v>
      </c>
      <c r="W18" s="875" t="s">
        <v>2227</v>
      </c>
      <c r="X18" s="875" t="s">
        <v>1040</v>
      </c>
    </row>
    <row r="19" spans="1:24" s="4" customFormat="1" ht="11.1" customHeight="1" x14ac:dyDescent="0.2">
      <c r="A19" s="224"/>
      <c r="B19" s="227"/>
      <c r="C19" s="197" t="s">
        <v>1337</v>
      </c>
      <c r="D19" s="227"/>
      <c r="E19" s="227"/>
      <c r="F19" s="227"/>
      <c r="G19" s="227"/>
      <c r="H19" s="227"/>
      <c r="I19" s="227"/>
      <c r="J19" s="227"/>
      <c r="K19" s="110" t="s">
        <v>2001</v>
      </c>
      <c r="L19" s="110" t="s">
        <v>1402</v>
      </c>
      <c r="M19" s="466" t="s">
        <v>2653</v>
      </c>
      <c r="N19" s="111">
        <v>8673997</v>
      </c>
      <c r="O19" s="256" t="s">
        <v>2002</v>
      </c>
      <c r="P19" s="227"/>
      <c r="R19" s="93" t="s">
        <v>2965</v>
      </c>
      <c r="T19" s="81" t="s">
        <v>1337</v>
      </c>
      <c r="U19" s="4" t="s">
        <v>2001</v>
      </c>
      <c r="V19" s="94">
        <v>1</v>
      </c>
      <c r="W19" s="94">
        <v>0</v>
      </c>
      <c r="X19" s="92">
        <v>0</v>
      </c>
    </row>
    <row r="20" spans="1:24" s="4" customFormat="1" ht="11.1" customHeight="1" x14ac:dyDescent="0.2">
      <c r="A20" s="224"/>
      <c r="B20" s="227"/>
      <c r="C20" s="197" t="s">
        <v>1338</v>
      </c>
      <c r="D20" s="227"/>
      <c r="E20" s="227"/>
      <c r="F20" s="227"/>
      <c r="G20" s="227"/>
      <c r="H20" s="227"/>
      <c r="I20" s="227"/>
      <c r="J20" s="227"/>
      <c r="K20" s="110" t="s">
        <v>978</v>
      </c>
      <c r="L20" s="110" t="s">
        <v>978</v>
      </c>
      <c r="M20" s="466" t="s">
        <v>2431</v>
      </c>
      <c r="N20" s="111">
        <v>7017091</v>
      </c>
      <c r="O20" s="256" t="s">
        <v>2003</v>
      </c>
      <c r="P20" s="227"/>
      <c r="R20" s="93" t="s">
        <v>2965</v>
      </c>
      <c r="T20" s="81" t="s">
        <v>1338</v>
      </c>
      <c r="U20" s="4" t="s">
        <v>978</v>
      </c>
      <c r="V20" s="94">
        <v>1</v>
      </c>
      <c r="W20" s="94">
        <v>0</v>
      </c>
      <c r="X20" s="92">
        <v>0</v>
      </c>
    </row>
    <row r="21" spans="1:24" s="4" customFormat="1" ht="11.1" customHeight="1" x14ac:dyDescent="0.2">
      <c r="A21" s="224"/>
      <c r="B21" s="227"/>
      <c r="C21" s="197" t="s">
        <v>1068</v>
      </c>
      <c r="D21" s="227"/>
      <c r="E21" s="227"/>
      <c r="F21" s="227"/>
      <c r="G21" s="227"/>
      <c r="H21" s="227"/>
      <c r="I21" s="227"/>
      <c r="J21" s="227"/>
      <c r="K21" s="110" t="s">
        <v>2004</v>
      </c>
      <c r="L21" s="110" t="s">
        <v>2005</v>
      </c>
      <c r="M21" s="466" t="s">
        <v>2861</v>
      </c>
      <c r="N21" s="111">
        <v>6473169</v>
      </c>
      <c r="O21" s="256" t="s">
        <v>2006</v>
      </c>
      <c r="P21" s="227"/>
      <c r="R21" s="93" t="s">
        <v>2965</v>
      </c>
      <c r="T21" s="81" t="s">
        <v>1068</v>
      </c>
      <c r="U21" s="4" t="s">
        <v>2004</v>
      </c>
      <c r="V21" s="94">
        <v>1</v>
      </c>
      <c r="W21" s="94">
        <v>0</v>
      </c>
      <c r="X21" s="92">
        <v>0</v>
      </c>
    </row>
    <row r="22" spans="1:24" s="4" customFormat="1" ht="11.1" customHeight="1" x14ac:dyDescent="0.2">
      <c r="A22" s="224"/>
      <c r="B22" s="227"/>
      <c r="C22" s="197" t="s">
        <v>1069</v>
      </c>
      <c r="D22" s="227"/>
      <c r="E22" s="227"/>
      <c r="F22" s="227"/>
      <c r="G22" s="227"/>
      <c r="H22" s="227"/>
      <c r="I22" s="227"/>
      <c r="J22" s="227"/>
      <c r="K22" s="110" t="s">
        <v>2008</v>
      </c>
      <c r="L22" s="110" t="s">
        <v>2007</v>
      </c>
      <c r="M22" s="466" t="s">
        <v>2860</v>
      </c>
      <c r="N22" s="111">
        <v>5239003</v>
      </c>
      <c r="O22" s="256" t="s">
        <v>2006</v>
      </c>
      <c r="P22" s="227"/>
      <c r="R22" s="93" t="s">
        <v>2965</v>
      </c>
      <c r="T22" s="81" t="s">
        <v>1069</v>
      </c>
      <c r="U22" s="4" t="s">
        <v>2008</v>
      </c>
      <c r="V22" s="94">
        <v>1</v>
      </c>
      <c r="W22" s="94">
        <v>0</v>
      </c>
      <c r="X22" s="92">
        <v>0</v>
      </c>
    </row>
    <row r="23" spans="1:24" s="4" customFormat="1" ht="11.1" customHeight="1" x14ac:dyDescent="0.2">
      <c r="A23" s="224"/>
      <c r="B23" s="227"/>
      <c r="C23" s="197" t="s">
        <v>1070</v>
      </c>
      <c r="D23" s="227"/>
      <c r="E23" s="227"/>
      <c r="F23" s="227"/>
      <c r="G23" s="227"/>
      <c r="H23" s="227"/>
      <c r="I23" s="227"/>
      <c r="J23" s="227"/>
      <c r="K23" s="110" t="s">
        <v>2009</v>
      </c>
      <c r="L23" s="110" t="s">
        <v>2277</v>
      </c>
      <c r="M23" s="466" t="s">
        <v>2908</v>
      </c>
      <c r="N23" s="111">
        <v>5020133</v>
      </c>
      <c r="O23" s="256" t="s">
        <v>2010</v>
      </c>
      <c r="P23" s="227"/>
      <c r="R23" s="93" t="s">
        <v>2965</v>
      </c>
      <c r="T23" s="81" t="s">
        <v>1070</v>
      </c>
      <c r="U23" s="4" t="s">
        <v>2009</v>
      </c>
      <c r="V23" s="94">
        <v>1</v>
      </c>
      <c r="W23" s="94">
        <v>0</v>
      </c>
      <c r="X23" s="92">
        <v>0</v>
      </c>
    </row>
    <row r="24" spans="1:24" s="4" customFormat="1" ht="11.1" customHeight="1" x14ac:dyDescent="0.2">
      <c r="A24" s="224"/>
      <c r="B24" s="227"/>
      <c r="C24" s="197" t="s">
        <v>1071</v>
      </c>
      <c r="D24" s="227"/>
      <c r="E24" s="227"/>
      <c r="F24" s="227"/>
      <c r="G24" s="227"/>
      <c r="H24" s="227"/>
      <c r="I24" s="227"/>
      <c r="J24" s="227"/>
      <c r="K24" s="110" t="s">
        <v>2011</v>
      </c>
      <c r="L24" s="110" t="s">
        <v>333</v>
      </c>
      <c r="M24" s="466" t="s">
        <v>2520</v>
      </c>
      <c r="N24" s="111">
        <v>3983300</v>
      </c>
      <c r="O24" s="256" t="s">
        <v>2012</v>
      </c>
      <c r="P24" s="227"/>
      <c r="R24" s="93" t="s">
        <v>2965</v>
      </c>
      <c r="T24" s="81" t="s">
        <v>1071</v>
      </c>
      <c r="U24" s="4" t="s">
        <v>2011</v>
      </c>
      <c r="V24" s="94">
        <v>1</v>
      </c>
      <c r="W24" s="94">
        <v>0</v>
      </c>
      <c r="X24" s="92">
        <v>0</v>
      </c>
    </row>
    <row r="25" spans="1:24" s="4" customFormat="1" ht="11.1" customHeight="1" x14ac:dyDescent="0.2">
      <c r="A25" s="224"/>
      <c r="B25" s="227"/>
      <c r="C25" s="197" t="s">
        <v>2127</v>
      </c>
      <c r="D25" s="227"/>
      <c r="E25" s="227"/>
      <c r="F25" s="227"/>
      <c r="G25" s="227"/>
      <c r="H25" s="227"/>
      <c r="I25" s="227"/>
      <c r="J25" s="227"/>
      <c r="K25" s="110" t="s">
        <v>2013</v>
      </c>
      <c r="L25" s="110" t="s">
        <v>2014</v>
      </c>
      <c r="M25" s="466" t="s">
        <v>2652</v>
      </c>
      <c r="N25" s="111">
        <v>3456758</v>
      </c>
      <c r="O25" s="256" t="s">
        <v>2015</v>
      </c>
      <c r="P25" s="227"/>
      <c r="R25" s="93" t="s">
        <v>2965</v>
      </c>
      <c r="T25" s="81" t="s">
        <v>2127</v>
      </c>
      <c r="U25" s="4" t="s">
        <v>2013</v>
      </c>
      <c r="V25" s="94">
        <v>1</v>
      </c>
      <c r="W25" s="94">
        <v>0</v>
      </c>
      <c r="X25" s="92">
        <v>0</v>
      </c>
    </row>
    <row r="26" spans="1:24" s="4" customFormat="1" ht="11.1" customHeight="1" x14ac:dyDescent="0.2">
      <c r="A26" s="224"/>
      <c r="B26" s="227"/>
      <c r="C26" s="197" t="s">
        <v>2128</v>
      </c>
      <c r="D26" s="227"/>
      <c r="E26" s="227"/>
      <c r="F26" s="227"/>
      <c r="G26" s="227"/>
      <c r="H26" s="227"/>
      <c r="I26" s="227"/>
      <c r="J26" s="227"/>
      <c r="K26" s="110" t="s">
        <v>2016</v>
      </c>
      <c r="L26" s="110" t="s">
        <v>2017</v>
      </c>
      <c r="M26" s="466" t="s">
        <v>2859</v>
      </c>
      <c r="N26" s="111">
        <v>2900729</v>
      </c>
      <c r="O26" s="256" t="s">
        <v>2018</v>
      </c>
      <c r="P26" s="227"/>
      <c r="R26" s="93" t="s">
        <v>2965</v>
      </c>
      <c r="T26" s="81" t="s">
        <v>2128</v>
      </c>
      <c r="U26" s="4" t="s">
        <v>2016</v>
      </c>
      <c r="V26" s="94">
        <v>1</v>
      </c>
      <c r="W26" s="94">
        <v>0</v>
      </c>
      <c r="X26" s="92">
        <v>0</v>
      </c>
    </row>
    <row r="27" spans="1:24" s="4" customFormat="1" ht="11.1" customHeight="1" x14ac:dyDescent="0.2">
      <c r="A27" s="224"/>
      <c r="B27" s="227"/>
      <c r="C27" s="197" t="s">
        <v>2129</v>
      </c>
      <c r="D27" s="227"/>
      <c r="E27" s="227"/>
      <c r="F27" s="227"/>
      <c r="G27" s="227"/>
      <c r="H27" s="227"/>
      <c r="I27" s="227"/>
      <c r="J27" s="227"/>
      <c r="K27" s="110" t="s">
        <v>978</v>
      </c>
      <c r="L27" s="110" t="s">
        <v>978</v>
      </c>
      <c r="M27" s="466" t="s">
        <v>2431</v>
      </c>
      <c r="N27" s="111">
        <v>2618986</v>
      </c>
      <c r="O27" s="256" t="s">
        <v>2019</v>
      </c>
      <c r="P27" s="227"/>
      <c r="R27" s="93" t="s">
        <v>2965</v>
      </c>
      <c r="T27" s="81" t="s">
        <v>2129</v>
      </c>
      <c r="U27" s="4" t="s">
        <v>978</v>
      </c>
      <c r="V27" s="94">
        <v>1</v>
      </c>
      <c r="W27" s="94">
        <v>0</v>
      </c>
      <c r="X27" s="92">
        <v>0</v>
      </c>
    </row>
    <row r="28" spans="1:24" s="4" customFormat="1" ht="11.1" customHeight="1" x14ac:dyDescent="0.2">
      <c r="A28" s="224"/>
      <c r="B28" s="227"/>
      <c r="C28" s="197" t="s">
        <v>1767</v>
      </c>
      <c r="D28" s="227"/>
      <c r="E28" s="227"/>
      <c r="F28" s="227"/>
      <c r="G28" s="227"/>
      <c r="H28" s="227"/>
      <c r="I28" s="227"/>
      <c r="J28" s="227"/>
      <c r="K28" s="110" t="s">
        <v>2020</v>
      </c>
      <c r="L28" s="110" t="s">
        <v>2021</v>
      </c>
      <c r="M28" s="466" t="s">
        <v>2655</v>
      </c>
      <c r="N28" s="111">
        <v>2546546</v>
      </c>
      <c r="O28" s="256" t="s">
        <v>2022</v>
      </c>
      <c r="P28" s="227"/>
      <c r="R28" s="93" t="s">
        <v>2965</v>
      </c>
      <c r="T28" s="81" t="s">
        <v>1767</v>
      </c>
      <c r="U28" s="4" t="s">
        <v>2020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1556</v>
      </c>
      <c r="G1" s="203" t="s">
        <v>1556</v>
      </c>
      <c r="H1" s="162" t="s">
        <v>2084</v>
      </c>
      <c r="I1" s="203" t="s">
        <v>1556</v>
      </c>
      <c r="J1" s="203" t="s">
        <v>1556</v>
      </c>
      <c r="K1" s="203"/>
      <c r="L1" s="203"/>
      <c r="M1" s="203"/>
      <c r="N1" s="203"/>
      <c r="O1" s="203"/>
      <c r="P1" s="824">
        <v>42892.538473842593</v>
      </c>
      <c r="Q1" s="203"/>
      <c r="W1" s="206" t="s">
        <v>1556</v>
      </c>
      <c r="X1" s="206" t="s">
        <v>1556</v>
      </c>
      <c r="Y1" s="206" t="s">
        <v>1556</v>
      </c>
    </row>
    <row r="2" spans="1:30" s="175" customFormat="1" ht="6" customHeight="1" x14ac:dyDescent="0.15">
      <c r="A2" s="213"/>
      <c r="B2" s="1180"/>
      <c r="C2" s="1140" t="s">
        <v>1673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2956</v>
      </c>
      <c r="D3" s="1187"/>
      <c r="E3" s="1186"/>
      <c r="F3" s="1188"/>
      <c r="G3" s="1190"/>
      <c r="H3" s="1189"/>
      <c r="I3" s="1188"/>
      <c r="J3" s="1190"/>
      <c r="K3" s="1188"/>
      <c r="L3" s="1189"/>
      <c r="M3" s="1189"/>
      <c r="N3" s="1189"/>
      <c r="O3" s="1189"/>
      <c r="P3" s="1165" t="s">
        <v>225</v>
      </c>
      <c r="Q3" s="1189"/>
    </row>
    <row r="4" spans="1:30" s="183" customFormat="1" ht="15" customHeight="1" x14ac:dyDescent="0.25">
      <c r="A4" s="162"/>
      <c r="B4" s="1166"/>
      <c r="C4" s="1167" t="s">
        <v>2957</v>
      </c>
      <c r="D4" s="1168"/>
      <c r="E4" s="1169"/>
      <c r="F4" s="1191"/>
      <c r="G4" s="1193"/>
      <c r="H4" s="1192"/>
      <c r="I4" s="1191"/>
      <c r="J4" s="1193"/>
      <c r="K4" s="1194"/>
      <c r="L4" s="1191"/>
      <c r="M4" s="1191"/>
      <c r="N4" s="1191"/>
      <c r="O4" s="1191"/>
      <c r="P4" s="1171" t="s">
        <v>1933</v>
      </c>
      <c r="Q4" s="1194"/>
      <c r="AD4" s="187"/>
    </row>
    <row r="5" spans="1:30" s="183" customFormat="1" ht="11.1" customHeight="1" x14ac:dyDescent="0.2">
      <c r="A5" s="162"/>
      <c r="B5" s="1169"/>
      <c r="C5" s="1172" t="s">
        <v>2958</v>
      </c>
      <c r="D5" s="1169"/>
      <c r="E5" s="1169"/>
      <c r="F5" s="1192"/>
      <c r="G5" s="1195"/>
      <c r="H5" s="1192"/>
      <c r="I5" s="1192"/>
      <c r="J5" s="1192"/>
      <c r="K5" s="1192"/>
      <c r="L5" s="1191"/>
      <c r="M5" s="1191"/>
      <c r="N5" s="1191"/>
      <c r="O5" s="1191"/>
      <c r="P5" s="1175" t="s">
        <v>2959</v>
      </c>
      <c r="Q5" s="1194"/>
      <c r="AD5" s="173"/>
    </row>
    <row r="6" spans="1:30" s="181" customFormat="1" ht="17.100000000000001" hidden="1" customHeight="1" x14ac:dyDescent="0.25">
      <c r="A6" s="209"/>
      <c r="B6" s="1186"/>
      <c r="C6" s="1162" t="s">
        <v>2960</v>
      </c>
      <c r="D6" s="1187"/>
      <c r="E6" s="1186"/>
      <c r="F6" s="1188"/>
      <c r="G6" s="1202"/>
      <c r="H6" s="1189"/>
      <c r="I6" s="1188"/>
      <c r="J6" s="1196"/>
      <c r="K6" s="1188"/>
      <c r="L6" s="1189"/>
      <c r="M6" s="1189"/>
      <c r="N6" s="1189"/>
      <c r="O6" s="1189"/>
      <c r="P6" s="1165" t="s">
        <v>224</v>
      </c>
      <c r="Q6" s="1189"/>
    </row>
    <row r="7" spans="1:30" s="185" customFormat="1" ht="15" hidden="1" customHeight="1" x14ac:dyDescent="0.25">
      <c r="A7" s="162"/>
      <c r="B7" s="1166"/>
      <c r="C7" s="1167" t="s">
        <v>2961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2962</v>
      </c>
      <c r="D8" s="1169"/>
      <c r="E8" s="1169"/>
      <c r="F8" s="1192"/>
      <c r="G8" s="1195"/>
      <c r="H8" s="1192"/>
      <c r="I8" s="1192"/>
      <c r="J8" s="1192"/>
      <c r="K8" s="1192"/>
      <c r="L8" s="1191"/>
      <c r="M8" s="1191"/>
      <c r="N8" s="1191"/>
      <c r="O8" s="1191"/>
      <c r="P8" s="1175" t="s">
        <v>2963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646</v>
      </c>
      <c r="L15" s="10" t="s">
        <v>1922</v>
      </c>
      <c r="M15" s="10" t="s">
        <v>1921</v>
      </c>
      <c r="N15" s="48" t="s">
        <v>950</v>
      </c>
      <c r="O15" s="48" t="s">
        <v>951</v>
      </c>
      <c r="P15" s="48" t="s">
        <v>952</v>
      </c>
      <c r="Q15" s="227"/>
      <c r="S15" s="4" t="s">
        <v>1127</v>
      </c>
    </row>
    <row r="16" spans="1:30" s="4" customFormat="1" ht="9" hidden="1" x14ac:dyDescent="0.2">
      <c r="A16" s="224" t="s">
        <v>2084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2543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147</v>
      </c>
      <c r="M18" s="38"/>
      <c r="N18" s="255" t="s">
        <v>2842</v>
      </c>
      <c r="O18" s="255" t="s">
        <v>2849</v>
      </c>
      <c r="P18" s="255" t="s">
        <v>2849</v>
      </c>
      <c r="Q18" s="227"/>
      <c r="S18" s="1208" t="s">
        <v>2225</v>
      </c>
      <c r="U18" s="1208" t="s">
        <v>2474</v>
      </c>
      <c r="V18" s="1208" t="s">
        <v>2426</v>
      </c>
      <c r="W18" s="875" t="s">
        <v>2226</v>
      </c>
      <c r="X18" s="875" t="s">
        <v>2227</v>
      </c>
      <c r="Y18" s="875" t="s">
        <v>1040</v>
      </c>
    </row>
    <row r="19" spans="1:25" s="4" customFormat="1" ht="12" customHeight="1" x14ac:dyDescent="0.2">
      <c r="A19" s="224"/>
      <c r="B19" s="227"/>
      <c r="C19" s="197" t="s">
        <v>1324</v>
      </c>
      <c r="D19" s="227"/>
      <c r="E19" s="227"/>
      <c r="F19" s="227"/>
      <c r="G19" s="227"/>
      <c r="H19" s="227"/>
      <c r="I19" s="227"/>
      <c r="J19" s="227"/>
      <c r="K19" s="110"/>
      <c r="L19" s="110"/>
      <c r="M19" s="466" t="s">
        <v>1926</v>
      </c>
      <c r="N19" s="244"/>
      <c r="O19" s="111"/>
      <c r="P19" s="111"/>
      <c r="Q19" s="227"/>
      <c r="S19" s="93" t="s">
        <v>2965</v>
      </c>
      <c r="U19" s="81" t="s">
        <v>1324</v>
      </c>
      <c r="V19" s="468"/>
      <c r="W19" s="94">
        <v>0</v>
      </c>
      <c r="X19" s="94">
        <v>1</v>
      </c>
      <c r="Y19" s="92">
        <v>0</v>
      </c>
    </row>
    <row r="20" spans="1:25" s="4" customFormat="1" ht="12" customHeight="1" x14ac:dyDescent="0.2">
      <c r="A20" s="224"/>
      <c r="B20" s="227"/>
      <c r="C20" s="197" t="s">
        <v>1325</v>
      </c>
      <c r="D20" s="227"/>
      <c r="E20" s="227"/>
      <c r="F20" s="227"/>
      <c r="G20" s="227"/>
      <c r="H20" s="227"/>
      <c r="I20" s="227"/>
      <c r="J20" s="227"/>
      <c r="K20" s="110"/>
      <c r="L20" s="110"/>
      <c r="M20" s="466" t="s">
        <v>1926</v>
      </c>
      <c r="N20" s="244"/>
      <c r="O20" s="111"/>
      <c r="P20" s="111"/>
      <c r="Q20" s="227"/>
      <c r="S20" s="93" t="s">
        <v>2965</v>
      </c>
      <c r="U20" s="81" t="s">
        <v>1325</v>
      </c>
      <c r="V20" s="468" t="s">
        <v>1926</v>
      </c>
      <c r="W20" s="94">
        <v>0</v>
      </c>
      <c r="X20" s="94">
        <v>1</v>
      </c>
      <c r="Y20" s="92">
        <v>0</v>
      </c>
    </row>
    <row r="21" spans="1:25" s="4" customFormat="1" ht="12" customHeight="1" x14ac:dyDescent="0.2">
      <c r="A21" s="224"/>
      <c r="B21" s="227"/>
      <c r="C21" s="197" t="s">
        <v>1326</v>
      </c>
      <c r="D21" s="227"/>
      <c r="E21" s="227"/>
      <c r="F21" s="227"/>
      <c r="G21" s="227"/>
      <c r="H21" s="227"/>
      <c r="I21" s="227"/>
      <c r="J21" s="227"/>
      <c r="K21" s="110"/>
      <c r="L21" s="110"/>
      <c r="M21" s="466" t="s">
        <v>1926</v>
      </c>
      <c r="N21" s="244"/>
      <c r="O21" s="111"/>
      <c r="P21" s="111"/>
      <c r="Q21" s="227"/>
      <c r="S21" s="93" t="s">
        <v>2965</v>
      </c>
      <c r="U21" s="81" t="s">
        <v>1326</v>
      </c>
      <c r="V21" s="468" t="s">
        <v>1926</v>
      </c>
      <c r="W21" s="94">
        <v>0</v>
      </c>
      <c r="X21" s="94">
        <v>1</v>
      </c>
      <c r="Y21" s="92">
        <v>0</v>
      </c>
    </row>
    <row r="22" spans="1:25" s="4" customFormat="1" ht="12" customHeight="1" x14ac:dyDescent="0.2">
      <c r="A22" s="224"/>
      <c r="B22" s="227"/>
      <c r="C22" s="197" t="s">
        <v>1327</v>
      </c>
      <c r="D22" s="227"/>
      <c r="E22" s="227"/>
      <c r="F22" s="227"/>
      <c r="G22" s="227"/>
      <c r="H22" s="227"/>
      <c r="I22" s="227"/>
      <c r="J22" s="227"/>
      <c r="K22" s="110"/>
      <c r="L22" s="110"/>
      <c r="M22" s="466" t="s">
        <v>1926</v>
      </c>
      <c r="N22" s="244"/>
      <c r="O22" s="111"/>
      <c r="P22" s="111"/>
      <c r="Q22" s="227"/>
      <c r="S22" s="93" t="s">
        <v>2965</v>
      </c>
      <c r="U22" s="81" t="s">
        <v>1327</v>
      </c>
      <c r="V22" s="468" t="s">
        <v>1926</v>
      </c>
      <c r="W22" s="94">
        <v>0</v>
      </c>
      <c r="X22" s="94">
        <v>1</v>
      </c>
      <c r="Y22" s="92">
        <v>0</v>
      </c>
    </row>
    <row r="23" spans="1:25" s="4" customFormat="1" ht="12" customHeight="1" x14ac:dyDescent="0.2">
      <c r="A23" s="224"/>
      <c r="B23" s="227"/>
      <c r="C23" s="197" t="s">
        <v>1614</v>
      </c>
      <c r="D23" s="227"/>
      <c r="E23" s="227"/>
      <c r="F23" s="227"/>
      <c r="G23" s="227"/>
      <c r="H23" s="227"/>
      <c r="I23" s="227"/>
      <c r="J23" s="227"/>
      <c r="K23" s="110"/>
      <c r="L23" s="110"/>
      <c r="M23" s="466" t="s">
        <v>1926</v>
      </c>
      <c r="N23" s="244"/>
      <c r="O23" s="111"/>
      <c r="P23" s="111"/>
      <c r="Q23" s="227"/>
      <c r="S23" s="93" t="s">
        <v>2965</v>
      </c>
      <c r="U23" s="81" t="s">
        <v>1614</v>
      </c>
      <c r="V23" s="468" t="s">
        <v>1926</v>
      </c>
      <c r="W23" s="94">
        <v>0</v>
      </c>
      <c r="X23" s="94">
        <v>1</v>
      </c>
      <c r="Y23" s="92">
        <v>0</v>
      </c>
    </row>
    <row r="24" spans="1:25" s="4" customFormat="1" ht="12" customHeight="1" x14ac:dyDescent="0.2">
      <c r="A24" s="224"/>
      <c r="B24" s="227"/>
      <c r="C24" s="197" t="s">
        <v>1328</v>
      </c>
      <c r="D24" s="227"/>
      <c r="E24" s="227"/>
      <c r="F24" s="227"/>
      <c r="G24" s="227"/>
      <c r="H24" s="227"/>
      <c r="I24" s="227"/>
      <c r="J24" s="227"/>
      <c r="K24" s="110"/>
      <c r="L24" s="110"/>
      <c r="M24" s="466" t="s">
        <v>1926</v>
      </c>
      <c r="N24" s="244"/>
      <c r="O24" s="111"/>
      <c r="P24" s="111"/>
      <c r="Q24" s="227"/>
      <c r="S24" s="93" t="s">
        <v>2965</v>
      </c>
      <c r="U24" s="81" t="s">
        <v>1328</v>
      </c>
      <c r="V24" s="468" t="s">
        <v>1926</v>
      </c>
      <c r="W24" s="94">
        <v>0</v>
      </c>
      <c r="X24" s="94">
        <v>1</v>
      </c>
      <c r="Y24" s="92">
        <v>0</v>
      </c>
    </row>
    <row r="25" spans="1:25" s="4" customFormat="1" ht="12" customHeight="1" x14ac:dyDescent="0.2">
      <c r="A25" s="224"/>
      <c r="B25" s="227"/>
      <c r="C25" s="197" t="s">
        <v>1329</v>
      </c>
      <c r="D25" s="227"/>
      <c r="E25" s="227"/>
      <c r="F25" s="227"/>
      <c r="G25" s="227"/>
      <c r="H25" s="227"/>
      <c r="I25" s="227"/>
      <c r="J25" s="227"/>
      <c r="K25" s="110"/>
      <c r="L25" s="110"/>
      <c r="M25" s="466" t="s">
        <v>1926</v>
      </c>
      <c r="N25" s="244"/>
      <c r="O25" s="111"/>
      <c r="P25" s="111"/>
      <c r="Q25" s="227"/>
      <c r="S25" s="93" t="s">
        <v>2965</v>
      </c>
      <c r="U25" s="81" t="s">
        <v>1329</v>
      </c>
      <c r="V25" s="468" t="s">
        <v>1926</v>
      </c>
      <c r="W25" s="94">
        <v>0</v>
      </c>
      <c r="X25" s="94">
        <v>1</v>
      </c>
      <c r="Y25" s="92">
        <v>0</v>
      </c>
    </row>
    <row r="26" spans="1:25" s="4" customFormat="1" ht="12" customHeight="1" x14ac:dyDescent="0.2">
      <c r="A26" s="224"/>
      <c r="B26" s="227"/>
      <c r="C26" s="197" t="s">
        <v>2108</v>
      </c>
      <c r="D26" s="227"/>
      <c r="E26" s="227"/>
      <c r="F26" s="227"/>
      <c r="G26" s="227"/>
      <c r="H26" s="227"/>
      <c r="I26" s="227"/>
      <c r="J26" s="227"/>
      <c r="K26" s="110"/>
      <c r="L26" s="110"/>
      <c r="M26" s="466" t="s">
        <v>1926</v>
      </c>
      <c r="N26" s="244"/>
      <c r="O26" s="111"/>
      <c r="P26" s="111"/>
      <c r="Q26" s="227"/>
      <c r="S26" s="93" t="s">
        <v>2965</v>
      </c>
      <c r="U26" s="81" t="s">
        <v>2108</v>
      </c>
      <c r="V26" s="468" t="s">
        <v>1926</v>
      </c>
      <c r="W26" s="94">
        <v>0</v>
      </c>
      <c r="X26" s="94">
        <v>1</v>
      </c>
      <c r="Y26" s="92">
        <v>0</v>
      </c>
    </row>
    <row r="27" spans="1:25" s="4" customFormat="1" ht="12" customHeight="1" x14ac:dyDescent="0.2">
      <c r="A27" s="224"/>
      <c r="B27" s="227"/>
      <c r="C27" s="197" t="s">
        <v>497</v>
      </c>
      <c r="D27" s="227"/>
      <c r="E27" s="227"/>
      <c r="F27" s="227"/>
      <c r="G27" s="227"/>
      <c r="H27" s="227"/>
      <c r="I27" s="227"/>
      <c r="J27" s="227"/>
      <c r="K27" s="110"/>
      <c r="L27" s="110"/>
      <c r="M27" s="466" t="s">
        <v>1926</v>
      </c>
      <c r="N27" s="244"/>
      <c r="O27" s="111"/>
      <c r="P27" s="111"/>
      <c r="Q27" s="227"/>
      <c r="S27" s="93" t="s">
        <v>2965</v>
      </c>
      <c r="U27" s="81" t="s">
        <v>497</v>
      </c>
      <c r="V27" s="468" t="s">
        <v>1926</v>
      </c>
      <c r="W27" s="94">
        <v>0</v>
      </c>
      <c r="X27" s="94">
        <v>1</v>
      </c>
      <c r="Y27" s="92">
        <v>0</v>
      </c>
    </row>
    <row r="28" spans="1:25" s="4" customFormat="1" ht="12" customHeight="1" x14ac:dyDescent="0.2">
      <c r="A28" s="224"/>
      <c r="B28" s="227"/>
      <c r="C28" s="197" t="s">
        <v>2655</v>
      </c>
      <c r="D28" s="227"/>
      <c r="E28" s="227"/>
      <c r="F28" s="227"/>
      <c r="G28" s="227"/>
      <c r="H28" s="227"/>
      <c r="I28" s="227"/>
      <c r="J28" s="227"/>
      <c r="K28" s="110"/>
      <c r="L28" s="110"/>
      <c r="M28" s="466" t="s">
        <v>1926</v>
      </c>
      <c r="N28" s="244"/>
      <c r="O28" s="111"/>
      <c r="P28" s="111"/>
      <c r="Q28" s="227"/>
      <c r="S28" s="93" t="s">
        <v>2965</v>
      </c>
      <c r="U28" s="81" t="s">
        <v>2655</v>
      </c>
      <c r="V28" s="468" t="s">
        <v>1926</v>
      </c>
      <c r="W28" s="94">
        <v>0</v>
      </c>
      <c r="X28" s="94">
        <v>1</v>
      </c>
      <c r="Y28" s="92">
        <v>0</v>
      </c>
    </row>
    <row r="29" spans="1:25" s="4" customFormat="1" ht="12" customHeight="1" x14ac:dyDescent="0.2">
      <c r="A29" s="224"/>
      <c r="B29" s="227"/>
      <c r="C29" s="197" t="s">
        <v>2109</v>
      </c>
      <c r="D29" s="227"/>
      <c r="E29" s="227"/>
      <c r="F29" s="227"/>
      <c r="G29" s="227"/>
      <c r="H29" s="227"/>
      <c r="I29" s="227"/>
      <c r="J29" s="227"/>
      <c r="K29" s="110"/>
      <c r="L29" s="110"/>
      <c r="M29" s="466" t="s">
        <v>1926</v>
      </c>
      <c r="N29" s="244"/>
      <c r="O29" s="111"/>
      <c r="P29" s="111"/>
      <c r="Q29" s="227"/>
      <c r="S29" s="93" t="s">
        <v>2965</v>
      </c>
      <c r="U29" s="81" t="s">
        <v>2109</v>
      </c>
      <c r="V29" s="468" t="s">
        <v>1926</v>
      </c>
      <c r="W29" s="94">
        <v>0</v>
      </c>
      <c r="X29" s="94">
        <v>1</v>
      </c>
      <c r="Y29" s="92">
        <v>0</v>
      </c>
    </row>
    <row r="30" spans="1:25" s="4" customFormat="1" ht="12" customHeight="1" x14ac:dyDescent="0.2">
      <c r="A30" s="224"/>
      <c r="B30" s="227"/>
      <c r="C30" s="197" t="s">
        <v>498</v>
      </c>
      <c r="D30" s="227"/>
      <c r="E30" s="227"/>
      <c r="F30" s="227"/>
      <c r="G30" s="227"/>
      <c r="H30" s="227"/>
      <c r="I30" s="227"/>
      <c r="J30" s="227"/>
      <c r="K30" s="110"/>
      <c r="L30" s="110"/>
      <c r="M30" s="466" t="s">
        <v>1926</v>
      </c>
      <c r="N30" s="244"/>
      <c r="O30" s="111"/>
      <c r="P30" s="111"/>
      <c r="Q30" s="227"/>
      <c r="S30" s="93" t="s">
        <v>2965</v>
      </c>
      <c r="U30" s="81" t="s">
        <v>498</v>
      </c>
      <c r="V30" s="468" t="s">
        <v>1926</v>
      </c>
      <c r="W30" s="94">
        <v>0</v>
      </c>
      <c r="X30" s="94">
        <v>1</v>
      </c>
      <c r="Y30" s="92">
        <v>0</v>
      </c>
    </row>
    <row r="31" spans="1:25" s="4" customFormat="1" ht="12" customHeight="1" x14ac:dyDescent="0.2">
      <c r="A31" s="224"/>
      <c r="B31" s="227"/>
      <c r="C31" s="197" t="s">
        <v>2110</v>
      </c>
      <c r="D31" s="227"/>
      <c r="E31" s="227"/>
      <c r="F31" s="227"/>
      <c r="G31" s="227"/>
      <c r="H31" s="227"/>
      <c r="I31" s="227"/>
      <c r="J31" s="227"/>
      <c r="K31" s="110"/>
      <c r="L31" s="110"/>
      <c r="M31" s="466" t="s">
        <v>1926</v>
      </c>
      <c r="N31" s="244"/>
      <c r="O31" s="111"/>
      <c r="P31" s="111"/>
      <c r="Q31" s="227"/>
      <c r="S31" s="93" t="s">
        <v>2965</v>
      </c>
      <c r="U31" s="81" t="s">
        <v>2110</v>
      </c>
      <c r="V31" s="468" t="s">
        <v>1926</v>
      </c>
      <c r="W31" s="94">
        <v>0</v>
      </c>
      <c r="X31" s="94">
        <v>1</v>
      </c>
      <c r="Y31" s="92">
        <v>0</v>
      </c>
    </row>
    <row r="32" spans="1:25" s="4" customFormat="1" ht="12" customHeight="1" x14ac:dyDescent="0.2">
      <c r="A32" s="224"/>
      <c r="B32" s="227"/>
      <c r="C32" s="197" t="s">
        <v>499</v>
      </c>
      <c r="D32" s="227"/>
      <c r="E32" s="227"/>
      <c r="F32" s="227"/>
      <c r="G32" s="227"/>
      <c r="H32" s="227"/>
      <c r="I32" s="227"/>
      <c r="J32" s="227"/>
      <c r="K32" s="110"/>
      <c r="L32" s="110"/>
      <c r="M32" s="466" t="s">
        <v>1926</v>
      </c>
      <c r="N32" s="244"/>
      <c r="O32" s="111"/>
      <c r="P32" s="111"/>
      <c r="Q32" s="227"/>
      <c r="S32" s="93" t="s">
        <v>2965</v>
      </c>
      <c r="U32" s="81" t="s">
        <v>499</v>
      </c>
      <c r="V32" s="468" t="s">
        <v>1926</v>
      </c>
      <c r="W32" s="94">
        <v>0</v>
      </c>
      <c r="X32" s="94">
        <v>1</v>
      </c>
      <c r="Y32" s="92">
        <v>0</v>
      </c>
    </row>
    <row r="33" spans="1:25" s="4" customFormat="1" ht="12" customHeight="1" x14ac:dyDescent="0.2">
      <c r="A33" s="224"/>
      <c r="B33" s="227"/>
      <c r="C33" s="197" t="s">
        <v>1615</v>
      </c>
      <c r="D33" s="227"/>
      <c r="E33" s="227"/>
      <c r="F33" s="227"/>
      <c r="G33" s="227"/>
      <c r="H33" s="227"/>
      <c r="I33" s="227"/>
      <c r="J33" s="227"/>
      <c r="K33" s="110"/>
      <c r="L33" s="110"/>
      <c r="M33" s="466" t="s">
        <v>1926</v>
      </c>
      <c r="N33" s="244"/>
      <c r="O33" s="111"/>
      <c r="P33" s="111"/>
      <c r="Q33" s="227"/>
      <c r="S33" s="93" t="s">
        <v>2965</v>
      </c>
      <c r="U33" s="81" t="s">
        <v>1615</v>
      </c>
      <c r="V33" s="468" t="s">
        <v>1926</v>
      </c>
      <c r="W33" s="94">
        <v>0</v>
      </c>
      <c r="X33" s="94">
        <v>1</v>
      </c>
      <c r="Y33" s="92">
        <v>0</v>
      </c>
    </row>
    <row r="34" spans="1:25" s="4" customFormat="1" ht="12" customHeight="1" x14ac:dyDescent="0.2">
      <c r="A34" s="224"/>
      <c r="B34" s="227"/>
      <c r="C34" s="197" t="s">
        <v>500</v>
      </c>
      <c r="D34" s="227"/>
      <c r="E34" s="227"/>
      <c r="F34" s="227"/>
      <c r="G34" s="227"/>
      <c r="H34" s="227"/>
      <c r="I34" s="227"/>
      <c r="J34" s="227"/>
      <c r="K34" s="110"/>
      <c r="L34" s="110"/>
      <c r="M34" s="466" t="s">
        <v>1926</v>
      </c>
      <c r="N34" s="244"/>
      <c r="O34" s="111"/>
      <c r="P34" s="111"/>
      <c r="Q34" s="227"/>
      <c r="S34" s="93" t="s">
        <v>2965</v>
      </c>
      <c r="U34" s="81" t="s">
        <v>500</v>
      </c>
      <c r="V34" s="468" t="s">
        <v>1926</v>
      </c>
      <c r="W34" s="94">
        <v>0</v>
      </c>
      <c r="X34" s="94">
        <v>1</v>
      </c>
      <c r="Y34" s="92">
        <v>0</v>
      </c>
    </row>
    <row r="35" spans="1:25" s="4" customFormat="1" ht="12" customHeight="1" x14ac:dyDescent="0.2">
      <c r="A35" s="224"/>
      <c r="B35" s="227"/>
      <c r="C35" s="197" t="s">
        <v>1443</v>
      </c>
      <c r="D35" s="227"/>
      <c r="E35" s="227"/>
      <c r="F35" s="227"/>
      <c r="G35" s="227"/>
      <c r="H35" s="227"/>
      <c r="I35" s="227"/>
      <c r="J35" s="227"/>
      <c r="K35" s="110"/>
      <c r="L35" s="110"/>
      <c r="M35" s="466" t="s">
        <v>1926</v>
      </c>
      <c r="N35" s="244"/>
      <c r="O35" s="111"/>
      <c r="P35" s="111"/>
      <c r="Q35" s="227"/>
      <c r="S35" s="93" t="s">
        <v>2965</v>
      </c>
      <c r="U35" s="81" t="s">
        <v>1443</v>
      </c>
      <c r="V35" s="468" t="s">
        <v>1926</v>
      </c>
      <c r="W35" s="94">
        <v>0</v>
      </c>
      <c r="X35" s="94">
        <v>1</v>
      </c>
      <c r="Y35" s="92">
        <v>0</v>
      </c>
    </row>
    <row r="36" spans="1:25" s="4" customFormat="1" ht="12" customHeight="1" x14ac:dyDescent="0.2">
      <c r="A36" s="224"/>
      <c r="B36" s="227"/>
      <c r="C36" s="197" t="s">
        <v>1444</v>
      </c>
      <c r="D36" s="227"/>
      <c r="E36" s="227"/>
      <c r="F36" s="227"/>
      <c r="G36" s="227"/>
      <c r="H36" s="227"/>
      <c r="I36" s="227"/>
      <c r="J36" s="227"/>
      <c r="K36" s="110"/>
      <c r="L36" s="110"/>
      <c r="M36" s="466" t="s">
        <v>1926</v>
      </c>
      <c r="N36" s="244"/>
      <c r="O36" s="111"/>
      <c r="P36" s="111"/>
      <c r="Q36" s="227"/>
      <c r="S36" s="93" t="s">
        <v>2965</v>
      </c>
      <c r="U36" s="81" t="s">
        <v>1444</v>
      </c>
      <c r="V36" s="468" t="s">
        <v>1926</v>
      </c>
      <c r="W36" s="94">
        <v>0</v>
      </c>
      <c r="X36" s="94">
        <v>1</v>
      </c>
      <c r="Y36" s="92">
        <v>0</v>
      </c>
    </row>
    <row r="37" spans="1:25" s="4" customFormat="1" ht="12" customHeight="1" x14ac:dyDescent="0.2">
      <c r="A37" s="224"/>
      <c r="B37" s="227"/>
      <c r="C37" s="197" t="s">
        <v>1626</v>
      </c>
      <c r="D37" s="227"/>
      <c r="E37" s="227"/>
      <c r="F37" s="227"/>
      <c r="G37" s="227"/>
      <c r="H37" s="227"/>
      <c r="I37" s="227"/>
      <c r="J37" s="227"/>
      <c r="K37" s="110"/>
      <c r="L37" s="110"/>
      <c r="M37" s="466" t="s">
        <v>1926</v>
      </c>
      <c r="N37" s="244"/>
      <c r="O37" s="111"/>
      <c r="P37" s="111"/>
      <c r="Q37" s="227"/>
      <c r="S37" s="93" t="s">
        <v>2965</v>
      </c>
      <c r="U37" s="81" t="s">
        <v>1626</v>
      </c>
      <c r="V37" s="468" t="s">
        <v>1926</v>
      </c>
      <c r="W37" s="94">
        <v>0</v>
      </c>
      <c r="X37" s="94">
        <v>1</v>
      </c>
      <c r="Y37" s="92">
        <v>0</v>
      </c>
    </row>
    <row r="38" spans="1:25" s="4" customFormat="1" ht="12" customHeight="1" x14ac:dyDescent="0.2">
      <c r="A38" s="224"/>
      <c r="B38" s="227"/>
      <c r="C38" s="197" t="s">
        <v>2858</v>
      </c>
      <c r="D38" s="227"/>
      <c r="E38" s="227"/>
      <c r="F38" s="227"/>
      <c r="G38" s="227"/>
      <c r="H38" s="227"/>
      <c r="I38" s="227"/>
      <c r="J38" s="227"/>
      <c r="K38" s="110"/>
      <c r="L38" s="110"/>
      <c r="M38" s="466" t="s">
        <v>1926</v>
      </c>
      <c r="N38" s="244"/>
      <c r="O38" s="111"/>
      <c r="P38" s="111"/>
      <c r="Q38" s="227"/>
      <c r="S38" s="93" t="s">
        <v>2965</v>
      </c>
      <c r="U38" s="81" t="s">
        <v>2858</v>
      </c>
      <c r="V38" s="468" t="s">
        <v>1926</v>
      </c>
      <c r="W38" s="94">
        <v>0</v>
      </c>
      <c r="X38" s="94">
        <v>1</v>
      </c>
      <c r="Y38" s="92">
        <v>0</v>
      </c>
    </row>
    <row r="39" spans="1:25" s="4" customFormat="1" ht="12" customHeight="1" x14ac:dyDescent="0.2">
      <c r="A39" s="224"/>
      <c r="B39" s="227"/>
      <c r="C39" s="197" t="s">
        <v>1627</v>
      </c>
      <c r="D39" s="227"/>
      <c r="E39" s="227"/>
      <c r="F39" s="227"/>
      <c r="G39" s="227"/>
      <c r="H39" s="227"/>
      <c r="I39" s="227"/>
      <c r="J39" s="227"/>
      <c r="K39" s="110"/>
      <c r="L39" s="110"/>
      <c r="M39" s="466" t="s">
        <v>1926</v>
      </c>
      <c r="N39" s="244"/>
      <c r="O39" s="111"/>
      <c r="P39" s="111"/>
      <c r="Q39" s="227"/>
      <c r="S39" s="93" t="s">
        <v>2965</v>
      </c>
      <c r="U39" s="81" t="s">
        <v>1627</v>
      </c>
      <c r="V39" s="468" t="s">
        <v>1926</v>
      </c>
      <c r="W39" s="94">
        <v>0</v>
      </c>
      <c r="X39" s="94">
        <v>1</v>
      </c>
      <c r="Y39" s="92">
        <v>0</v>
      </c>
    </row>
    <row r="40" spans="1:25" s="4" customFormat="1" ht="12" customHeight="1" x14ac:dyDescent="0.2">
      <c r="A40" s="224"/>
      <c r="B40" s="227"/>
      <c r="C40" s="197" t="s">
        <v>1445</v>
      </c>
      <c r="D40" s="227"/>
      <c r="E40" s="227"/>
      <c r="F40" s="227"/>
      <c r="G40" s="227"/>
      <c r="H40" s="227"/>
      <c r="I40" s="227"/>
      <c r="J40" s="227"/>
      <c r="K40" s="110"/>
      <c r="L40" s="110"/>
      <c r="M40" s="466" t="s">
        <v>1926</v>
      </c>
      <c r="N40" s="244"/>
      <c r="O40" s="111"/>
      <c r="P40" s="111"/>
      <c r="Q40" s="227"/>
      <c r="S40" s="93" t="s">
        <v>2965</v>
      </c>
      <c r="U40" s="81" t="s">
        <v>1445</v>
      </c>
      <c r="V40" s="468" t="s">
        <v>1926</v>
      </c>
      <c r="W40" s="94">
        <v>0</v>
      </c>
      <c r="X40" s="94">
        <v>1</v>
      </c>
      <c r="Y40" s="92">
        <v>0</v>
      </c>
    </row>
    <row r="41" spans="1:25" s="4" customFormat="1" ht="12" customHeight="1" x14ac:dyDescent="0.2">
      <c r="A41" s="224"/>
      <c r="B41" s="227"/>
      <c r="C41" s="197" t="s">
        <v>1446</v>
      </c>
      <c r="D41" s="227"/>
      <c r="E41" s="227"/>
      <c r="F41" s="227"/>
      <c r="G41" s="227"/>
      <c r="H41" s="227"/>
      <c r="I41" s="227"/>
      <c r="J41" s="227"/>
      <c r="K41" s="110"/>
      <c r="L41" s="110"/>
      <c r="M41" s="466" t="s">
        <v>1926</v>
      </c>
      <c r="N41" s="244"/>
      <c r="O41" s="111"/>
      <c r="P41" s="111"/>
      <c r="Q41" s="227"/>
      <c r="S41" s="93" t="s">
        <v>2965</v>
      </c>
      <c r="U41" s="81" t="s">
        <v>1446</v>
      </c>
      <c r="V41" s="468" t="s">
        <v>1926</v>
      </c>
      <c r="W41" s="94">
        <v>0</v>
      </c>
      <c r="X41" s="94">
        <v>1</v>
      </c>
      <c r="Y41" s="92">
        <v>0</v>
      </c>
    </row>
    <row r="42" spans="1:25" s="4" customFormat="1" ht="12" customHeight="1" x14ac:dyDescent="0.2">
      <c r="A42" s="224"/>
      <c r="B42" s="227"/>
      <c r="C42" s="197" t="s">
        <v>1628</v>
      </c>
      <c r="D42" s="227"/>
      <c r="E42" s="227"/>
      <c r="F42" s="227"/>
      <c r="G42" s="227"/>
      <c r="H42" s="227"/>
      <c r="I42" s="227"/>
      <c r="J42" s="227"/>
      <c r="K42" s="110"/>
      <c r="L42" s="110"/>
      <c r="M42" s="466" t="s">
        <v>1926</v>
      </c>
      <c r="N42" s="244"/>
      <c r="O42" s="111"/>
      <c r="P42" s="111"/>
      <c r="Q42" s="227"/>
      <c r="S42" s="93" t="s">
        <v>2965</v>
      </c>
      <c r="U42" s="81" t="s">
        <v>1628</v>
      </c>
      <c r="V42" s="468" t="s">
        <v>1926</v>
      </c>
      <c r="W42" s="94">
        <v>0</v>
      </c>
      <c r="X42" s="94">
        <v>1</v>
      </c>
      <c r="Y42" s="92">
        <v>0</v>
      </c>
    </row>
    <row r="43" spans="1:25" s="4" customFormat="1" ht="12" customHeight="1" x14ac:dyDescent="0.2">
      <c r="A43" s="224"/>
      <c r="B43" s="227"/>
      <c r="C43" s="197" t="s">
        <v>1616</v>
      </c>
      <c r="D43" s="227"/>
      <c r="E43" s="227"/>
      <c r="F43" s="227"/>
      <c r="G43" s="227"/>
      <c r="H43" s="227"/>
      <c r="I43" s="227"/>
      <c r="J43" s="227"/>
      <c r="K43" s="110"/>
      <c r="L43" s="110"/>
      <c r="M43" s="466" t="s">
        <v>1926</v>
      </c>
      <c r="N43" s="244"/>
      <c r="O43" s="111"/>
      <c r="P43" s="111"/>
      <c r="Q43" s="227"/>
      <c r="S43" s="93" t="s">
        <v>2965</v>
      </c>
      <c r="U43" s="81" t="s">
        <v>1616</v>
      </c>
      <c r="V43" s="468" t="s">
        <v>1926</v>
      </c>
      <c r="W43" s="94">
        <v>0</v>
      </c>
      <c r="X43" s="94">
        <v>1</v>
      </c>
      <c r="Y43" s="92">
        <v>0</v>
      </c>
    </row>
    <row r="44" spans="1:25" s="4" customFormat="1" ht="12" customHeight="1" x14ac:dyDescent="0.2">
      <c r="A44" s="224"/>
      <c r="B44" s="227"/>
      <c r="C44" s="197" t="s">
        <v>1447</v>
      </c>
      <c r="D44" s="227"/>
      <c r="E44" s="227"/>
      <c r="F44" s="227"/>
      <c r="G44" s="227"/>
      <c r="H44" s="227"/>
      <c r="I44" s="227"/>
      <c r="J44" s="227"/>
      <c r="K44" s="110"/>
      <c r="L44" s="110"/>
      <c r="M44" s="466" t="s">
        <v>1926</v>
      </c>
      <c r="N44" s="244"/>
      <c r="O44" s="111"/>
      <c r="P44" s="111"/>
      <c r="Q44" s="227"/>
      <c r="S44" s="93" t="s">
        <v>2965</v>
      </c>
      <c r="U44" s="81" t="s">
        <v>1447</v>
      </c>
      <c r="V44" s="468" t="s">
        <v>1926</v>
      </c>
      <c r="W44" s="94">
        <v>0</v>
      </c>
      <c r="X44" s="94">
        <v>1</v>
      </c>
      <c r="Y44" s="92">
        <v>0</v>
      </c>
    </row>
    <row r="45" spans="1:25" s="4" customFormat="1" ht="12" customHeight="1" x14ac:dyDescent="0.2">
      <c r="A45" s="224"/>
      <c r="B45" s="227"/>
      <c r="C45" s="197" t="s">
        <v>1448</v>
      </c>
      <c r="D45" s="227"/>
      <c r="E45" s="227"/>
      <c r="F45" s="227"/>
      <c r="G45" s="227"/>
      <c r="H45" s="227"/>
      <c r="I45" s="227"/>
      <c r="J45" s="227"/>
      <c r="K45" s="110"/>
      <c r="L45" s="110"/>
      <c r="M45" s="466" t="s">
        <v>1926</v>
      </c>
      <c r="N45" s="244"/>
      <c r="O45" s="111"/>
      <c r="P45" s="111"/>
      <c r="Q45" s="227"/>
      <c r="S45" s="93" t="s">
        <v>2965</v>
      </c>
      <c r="U45" s="81" t="s">
        <v>1448</v>
      </c>
      <c r="V45" s="468" t="s">
        <v>1926</v>
      </c>
      <c r="W45" s="94">
        <v>0</v>
      </c>
      <c r="X45" s="94">
        <v>1</v>
      </c>
      <c r="Y45" s="92">
        <v>0</v>
      </c>
    </row>
    <row r="46" spans="1:25" s="4" customFormat="1" ht="12" customHeight="1" x14ac:dyDescent="0.2">
      <c r="A46" s="224"/>
      <c r="B46" s="227"/>
      <c r="C46" s="197" t="s">
        <v>1266</v>
      </c>
      <c r="D46" s="227"/>
      <c r="E46" s="227"/>
      <c r="F46" s="227"/>
      <c r="G46" s="227"/>
      <c r="H46" s="227"/>
      <c r="I46" s="227"/>
      <c r="J46" s="227"/>
      <c r="K46" s="110"/>
      <c r="L46" s="110"/>
      <c r="M46" s="466" t="s">
        <v>1926</v>
      </c>
      <c r="N46" s="244"/>
      <c r="O46" s="111"/>
      <c r="P46" s="111"/>
      <c r="Q46" s="227"/>
      <c r="S46" s="93" t="s">
        <v>2965</v>
      </c>
      <c r="U46" s="81" t="s">
        <v>1266</v>
      </c>
      <c r="V46" s="468" t="s">
        <v>1926</v>
      </c>
      <c r="W46" s="94">
        <v>0</v>
      </c>
      <c r="X46" s="94">
        <v>1</v>
      </c>
      <c r="Y46" s="92">
        <v>0</v>
      </c>
    </row>
    <row r="47" spans="1:25" s="4" customFormat="1" ht="12" customHeight="1" x14ac:dyDescent="0.2">
      <c r="A47" s="224"/>
      <c r="B47" s="227"/>
      <c r="C47" s="197" t="s">
        <v>1449</v>
      </c>
      <c r="D47" s="227"/>
      <c r="E47" s="227"/>
      <c r="F47" s="227"/>
      <c r="G47" s="227"/>
      <c r="H47" s="227"/>
      <c r="I47" s="227"/>
      <c r="J47" s="227"/>
      <c r="K47" s="110"/>
      <c r="L47" s="110"/>
      <c r="M47" s="466" t="s">
        <v>1926</v>
      </c>
      <c r="N47" s="244"/>
      <c r="O47" s="111"/>
      <c r="P47" s="111"/>
      <c r="Q47" s="227"/>
      <c r="S47" s="93" t="s">
        <v>2965</v>
      </c>
      <c r="U47" s="81" t="s">
        <v>1449</v>
      </c>
      <c r="V47" s="468" t="s">
        <v>1926</v>
      </c>
      <c r="W47" s="94">
        <v>0</v>
      </c>
      <c r="X47" s="94">
        <v>1</v>
      </c>
      <c r="Y47" s="92">
        <v>0</v>
      </c>
    </row>
    <row r="48" spans="1:25" s="4" customFormat="1" ht="12" customHeight="1" x14ac:dyDescent="0.2">
      <c r="A48" s="224"/>
      <c r="B48" s="227"/>
      <c r="C48" s="197" t="s">
        <v>2859</v>
      </c>
      <c r="D48" s="227"/>
      <c r="E48" s="227"/>
      <c r="F48" s="227"/>
      <c r="G48" s="227"/>
      <c r="H48" s="227"/>
      <c r="I48" s="227"/>
      <c r="J48" s="227"/>
      <c r="K48" s="110"/>
      <c r="L48" s="110"/>
      <c r="M48" s="466" t="s">
        <v>1926</v>
      </c>
      <c r="N48" s="244"/>
      <c r="O48" s="111"/>
      <c r="P48" s="111"/>
      <c r="Q48" s="227"/>
      <c r="S48" s="93" t="s">
        <v>2965</v>
      </c>
      <c r="U48" s="81" t="s">
        <v>2859</v>
      </c>
      <c r="V48" s="468" t="s">
        <v>1926</v>
      </c>
      <c r="W48" s="94">
        <v>0</v>
      </c>
      <c r="X48" s="94">
        <v>1</v>
      </c>
      <c r="Y48" s="92">
        <v>0</v>
      </c>
    </row>
    <row r="49" spans="1:25" s="4" customFormat="1" ht="12" customHeight="1" x14ac:dyDescent="0.2">
      <c r="A49" s="224"/>
      <c r="B49" s="227"/>
      <c r="C49" s="197" t="s">
        <v>1629</v>
      </c>
      <c r="D49" s="227"/>
      <c r="E49" s="227"/>
      <c r="F49" s="227"/>
      <c r="G49" s="227"/>
      <c r="H49" s="227"/>
      <c r="I49" s="227"/>
      <c r="J49" s="227"/>
      <c r="K49" s="110"/>
      <c r="L49" s="110"/>
      <c r="M49" s="466" t="s">
        <v>1926</v>
      </c>
      <c r="N49" s="244"/>
      <c r="O49" s="111"/>
      <c r="P49" s="111"/>
      <c r="Q49" s="227"/>
      <c r="S49" s="93" t="s">
        <v>2965</v>
      </c>
      <c r="U49" s="81" t="s">
        <v>1629</v>
      </c>
      <c r="V49" s="468" t="s">
        <v>1926</v>
      </c>
      <c r="W49" s="94">
        <v>0</v>
      </c>
      <c r="X49" s="94">
        <v>1</v>
      </c>
      <c r="Y49" s="92">
        <v>0</v>
      </c>
    </row>
    <row r="50" spans="1:25" s="4" customFormat="1" ht="12" customHeight="1" x14ac:dyDescent="0.2">
      <c r="A50" s="224"/>
      <c r="B50" s="227"/>
      <c r="C50" s="197" t="s">
        <v>1450</v>
      </c>
      <c r="D50" s="227"/>
      <c r="E50" s="227"/>
      <c r="F50" s="227"/>
      <c r="G50" s="227"/>
      <c r="H50" s="227"/>
      <c r="I50" s="227"/>
      <c r="J50" s="227"/>
      <c r="K50" s="110"/>
      <c r="L50" s="110"/>
      <c r="M50" s="466" t="s">
        <v>1926</v>
      </c>
      <c r="N50" s="244"/>
      <c r="O50" s="111"/>
      <c r="P50" s="111"/>
      <c r="Q50" s="227"/>
      <c r="S50" s="93" t="s">
        <v>2965</v>
      </c>
      <c r="U50" s="81" t="s">
        <v>1450</v>
      </c>
      <c r="V50" s="468" t="s">
        <v>1926</v>
      </c>
      <c r="W50" s="94">
        <v>0</v>
      </c>
      <c r="X50" s="94">
        <v>1</v>
      </c>
      <c r="Y50" s="92">
        <v>0</v>
      </c>
    </row>
    <row r="51" spans="1:25" s="4" customFormat="1" ht="12" customHeight="1" x14ac:dyDescent="0.2">
      <c r="A51" s="224"/>
      <c r="B51" s="227"/>
      <c r="C51" s="197" t="s">
        <v>1451</v>
      </c>
      <c r="D51" s="227"/>
      <c r="E51" s="227"/>
      <c r="F51" s="227"/>
      <c r="G51" s="227"/>
      <c r="H51" s="227"/>
      <c r="I51" s="227"/>
      <c r="J51" s="227"/>
      <c r="K51" s="110"/>
      <c r="L51" s="110"/>
      <c r="M51" s="466" t="s">
        <v>1926</v>
      </c>
      <c r="N51" s="244"/>
      <c r="O51" s="111"/>
      <c r="P51" s="111"/>
      <c r="Q51" s="227"/>
      <c r="S51" s="93" t="s">
        <v>2965</v>
      </c>
      <c r="U51" s="81" t="s">
        <v>1451</v>
      </c>
      <c r="V51" s="468" t="s">
        <v>1926</v>
      </c>
      <c r="W51" s="94">
        <v>0</v>
      </c>
      <c r="X51" s="94">
        <v>1</v>
      </c>
      <c r="Y51" s="92">
        <v>0</v>
      </c>
    </row>
    <row r="52" spans="1:25" s="4" customFormat="1" ht="12" customHeight="1" x14ac:dyDescent="0.2">
      <c r="A52" s="224"/>
      <c r="B52" s="227"/>
      <c r="C52" s="197" t="s">
        <v>1452</v>
      </c>
      <c r="D52" s="227"/>
      <c r="E52" s="227"/>
      <c r="F52" s="227"/>
      <c r="G52" s="227"/>
      <c r="H52" s="227"/>
      <c r="I52" s="227"/>
      <c r="J52" s="227"/>
      <c r="K52" s="110"/>
      <c r="L52" s="110"/>
      <c r="M52" s="466" t="s">
        <v>1926</v>
      </c>
      <c r="N52" s="244"/>
      <c r="O52" s="111"/>
      <c r="P52" s="111"/>
      <c r="Q52" s="227"/>
      <c r="S52" s="93" t="s">
        <v>2965</v>
      </c>
      <c r="U52" s="81" t="s">
        <v>1452</v>
      </c>
      <c r="V52" s="468" t="s">
        <v>1926</v>
      </c>
      <c r="W52" s="94">
        <v>0</v>
      </c>
      <c r="X52" s="94">
        <v>1</v>
      </c>
      <c r="Y52" s="92">
        <v>0</v>
      </c>
    </row>
    <row r="53" spans="1:25" s="4" customFormat="1" ht="12" customHeight="1" x14ac:dyDescent="0.2">
      <c r="A53" s="224"/>
      <c r="B53" s="227"/>
      <c r="C53" s="197" t="s">
        <v>1220</v>
      </c>
      <c r="D53" s="227"/>
      <c r="E53" s="227"/>
      <c r="F53" s="227"/>
      <c r="G53" s="227"/>
      <c r="H53" s="227"/>
      <c r="I53" s="227"/>
      <c r="J53" s="227"/>
      <c r="K53" s="110"/>
      <c r="L53" s="110"/>
      <c r="M53" s="466" t="s">
        <v>1926</v>
      </c>
      <c r="N53" s="244"/>
      <c r="O53" s="111"/>
      <c r="P53" s="111"/>
      <c r="Q53" s="227"/>
      <c r="S53" s="93" t="s">
        <v>2965</v>
      </c>
      <c r="U53" s="81" t="s">
        <v>1220</v>
      </c>
      <c r="V53" s="468" t="s">
        <v>1926</v>
      </c>
      <c r="W53" s="94">
        <v>0</v>
      </c>
      <c r="X53" s="94">
        <v>1</v>
      </c>
      <c r="Y53" s="92">
        <v>0</v>
      </c>
    </row>
    <row r="54" spans="1:25" s="4" customFormat="1" ht="12" customHeight="1" x14ac:dyDescent="0.2">
      <c r="A54" s="224"/>
      <c r="B54" s="227"/>
      <c r="C54" s="197" t="s">
        <v>1453</v>
      </c>
      <c r="D54" s="227"/>
      <c r="E54" s="227"/>
      <c r="F54" s="227"/>
      <c r="G54" s="227"/>
      <c r="H54" s="227"/>
      <c r="I54" s="227"/>
      <c r="J54" s="227"/>
      <c r="K54" s="110"/>
      <c r="L54" s="110"/>
      <c r="M54" s="466" t="s">
        <v>1926</v>
      </c>
      <c r="N54" s="244"/>
      <c r="O54" s="111"/>
      <c r="P54" s="111"/>
      <c r="Q54" s="227"/>
      <c r="S54" s="93" t="s">
        <v>2965</v>
      </c>
      <c r="U54" s="81" t="s">
        <v>1453</v>
      </c>
      <c r="V54" s="468" t="s">
        <v>1926</v>
      </c>
      <c r="W54" s="94">
        <v>0</v>
      </c>
      <c r="X54" s="94">
        <v>1</v>
      </c>
      <c r="Y54" s="92">
        <v>0</v>
      </c>
    </row>
    <row r="55" spans="1:25" s="4" customFormat="1" ht="12" customHeight="1" x14ac:dyDescent="0.2">
      <c r="A55" s="224"/>
      <c r="B55" s="227"/>
      <c r="C55" s="197" t="s">
        <v>1454</v>
      </c>
      <c r="D55" s="227"/>
      <c r="E55" s="227"/>
      <c r="F55" s="227"/>
      <c r="G55" s="227"/>
      <c r="H55" s="227"/>
      <c r="I55" s="227"/>
      <c r="J55" s="227"/>
      <c r="K55" s="110"/>
      <c r="L55" s="110"/>
      <c r="M55" s="466" t="s">
        <v>1926</v>
      </c>
      <c r="N55" s="244"/>
      <c r="O55" s="111"/>
      <c r="P55" s="111"/>
      <c r="Q55" s="227"/>
      <c r="S55" s="93" t="s">
        <v>2965</v>
      </c>
      <c r="U55" s="81" t="s">
        <v>1454</v>
      </c>
      <c r="V55" s="468" t="s">
        <v>1926</v>
      </c>
      <c r="W55" s="94">
        <v>0</v>
      </c>
      <c r="X55" s="94">
        <v>1</v>
      </c>
      <c r="Y55" s="92">
        <v>0</v>
      </c>
    </row>
    <row r="56" spans="1:25" s="4" customFormat="1" ht="12" customHeight="1" x14ac:dyDescent="0.2">
      <c r="A56" s="224"/>
      <c r="B56" s="227"/>
      <c r="C56" s="197" t="s">
        <v>1634</v>
      </c>
      <c r="D56" s="227"/>
      <c r="E56" s="227"/>
      <c r="F56" s="227"/>
      <c r="G56" s="227"/>
      <c r="H56" s="227"/>
      <c r="I56" s="227"/>
      <c r="J56" s="227"/>
      <c r="K56" s="110"/>
      <c r="L56" s="110"/>
      <c r="M56" s="466" t="s">
        <v>1926</v>
      </c>
      <c r="N56" s="244"/>
      <c r="O56" s="111"/>
      <c r="P56" s="111"/>
      <c r="Q56" s="227"/>
      <c r="S56" s="93" t="s">
        <v>2965</v>
      </c>
      <c r="U56" s="81" t="s">
        <v>1634</v>
      </c>
      <c r="V56" s="468" t="s">
        <v>1926</v>
      </c>
      <c r="W56" s="94">
        <v>0</v>
      </c>
      <c r="X56" s="94">
        <v>1</v>
      </c>
      <c r="Y56" s="92">
        <v>0</v>
      </c>
    </row>
    <row r="57" spans="1:25" s="4" customFormat="1" ht="12" customHeight="1" x14ac:dyDescent="0.2">
      <c r="A57" s="224"/>
      <c r="B57" s="227"/>
      <c r="C57" s="197" t="s">
        <v>1635</v>
      </c>
      <c r="D57" s="227"/>
      <c r="E57" s="227"/>
      <c r="F57" s="227"/>
      <c r="G57" s="227"/>
      <c r="H57" s="227"/>
      <c r="I57" s="227"/>
      <c r="J57" s="227"/>
      <c r="K57" s="110"/>
      <c r="L57" s="110"/>
      <c r="M57" s="466" t="s">
        <v>1926</v>
      </c>
      <c r="N57" s="244"/>
      <c r="O57" s="111"/>
      <c r="P57" s="111"/>
      <c r="Q57" s="227"/>
      <c r="S57" s="93" t="s">
        <v>2965</v>
      </c>
      <c r="U57" s="81" t="s">
        <v>1635</v>
      </c>
      <c r="V57" s="468" t="s">
        <v>1926</v>
      </c>
      <c r="W57" s="94">
        <v>0</v>
      </c>
      <c r="X57" s="94">
        <v>1</v>
      </c>
      <c r="Y57" s="92">
        <v>0</v>
      </c>
    </row>
    <row r="58" spans="1:25" s="4" customFormat="1" ht="12" customHeight="1" x14ac:dyDescent="0.2">
      <c r="A58" s="224"/>
      <c r="B58" s="227"/>
      <c r="C58" s="197" t="s">
        <v>2860</v>
      </c>
      <c r="D58" s="227"/>
      <c r="E58" s="227"/>
      <c r="F58" s="227"/>
      <c r="G58" s="227"/>
      <c r="H58" s="227"/>
      <c r="I58" s="227"/>
      <c r="J58" s="227"/>
      <c r="K58" s="110"/>
      <c r="L58" s="110"/>
      <c r="M58" s="466" t="s">
        <v>1926</v>
      </c>
      <c r="N58" s="244"/>
      <c r="O58" s="111"/>
      <c r="P58" s="111"/>
      <c r="Q58" s="227"/>
      <c r="S58" s="93" t="s">
        <v>2965</v>
      </c>
      <c r="U58" s="81" t="s">
        <v>2860</v>
      </c>
      <c r="V58" s="468" t="s">
        <v>1926</v>
      </c>
      <c r="W58" s="94">
        <v>0</v>
      </c>
      <c r="X58" s="94">
        <v>1</v>
      </c>
      <c r="Y58" s="92">
        <v>0</v>
      </c>
    </row>
    <row r="59" spans="1:25" s="4" customFormat="1" ht="12" customHeight="1" x14ac:dyDescent="0.2">
      <c r="A59" s="224"/>
      <c r="B59" s="227"/>
      <c r="C59" s="197" t="s">
        <v>1636</v>
      </c>
      <c r="D59" s="227"/>
      <c r="E59" s="227"/>
      <c r="F59" s="227"/>
      <c r="G59" s="227"/>
      <c r="H59" s="227"/>
      <c r="I59" s="227"/>
      <c r="J59" s="227"/>
      <c r="K59" s="110"/>
      <c r="L59" s="110"/>
      <c r="M59" s="466" t="s">
        <v>1926</v>
      </c>
      <c r="N59" s="244"/>
      <c r="O59" s="111"/>
      <c r="P59" s="111"/>
      <c r="Q59" s="227"/>
      <c r="S59" s="93" t="s">
        <v>2965</v>
      </c>
      <c r="U59" s="81" t="s">
        <v>1636</v>
      </c>
      <c r="V59" s="468" t="s">
        <v>1926</v>
      </c>
      <c r="W59" s="94">
        <v>0</v>
      </c>
      <c r="X59" s="94">
        <v>1</v>
      </c>
      <c r="Y59" s="92">
        <v>0</v>
      </c>
    </row>
    <row r="60" spans="1:25" s="4" customFormat="1" ht="12" customHeight="1" x14ac:dyDescent="0.2">
      <c r="A60" s="224"/>
      <c r="B60" s="227"/>
      <c r="C60" s="197" t="s">
        <v>1829</v>
      </c>
      <c r="D60" s="227"/>
      <c r="E60" s="227"/>
      <c r="F60" s="227"/>
      <c r="G60" s="227"/>
      <c r="H60" s="227"/>
      <c r="I60" s="227"/>
      <c r="J60" s="227"/>
      <c r="K60" s="110"/>
      <c r="L60" s="110"/>
      <c r="M60" s="466" t="s">
        <v>1926</v>
      </c>
      <c r="N60" s="244"/>
      <c r="O60" s="111"/>
      <c r="P60" s="111"/>
      <c r="Q60" s="227"/>
      <c r="S60" s="93" t="s">
        <v>2965</v>
      </c>
      <c r="U60" s="81" t="s">
        <v>1829</v>
      </c>
      <c r="V60" s="468" t="s">
        <v>1926</v>
      </c>
      <c r="W60" s="94">
        <v>0</v>
      </c>
      <c r="X60" s="94">
        <v>1</v>
      </c>
      <c r="Y60" s="92">
        <v>0</v>
      </c>
    </row>
    <row r="61" spans="1:25" s="4" customFormat="1" ht="12" customHeight="1" x14ac:dyDescent="0.2">
      <c r="A61" s="224"/>
      <c r="B61" s="227"/>
      <c r="C61" s="197" t="s">
        <v>1637</v>
      </c>
      <c r="D61" s="227"/>
      <c r="E61" s="227"/>
      <c r="F61" s="227"/>
      <c r="G61" s="227"/>
      <c r="H61" s="227"/>
      <c r="I61" s="227"/>
      <c r="J61" s="227"/>
      <c r="K61" s="110"/>
      <c r="L61" s="110"/>
      <c r="M61" s="466" t="s">
        <v>1926</v>
      </c>
      <c r="N61" s="244"/>
      <c r="O61" s="111"/>
      <c r="P61" s="111"/>
      <c r="Q61" s="227"/>
      <c r="S61" s="93" t="s">
        <v>2965</v>
      </c>
      <c r="U61" s="81" t="s">
        <v>1637</v>
      </c>
      <c r="V61" s="468" t="s">
        <v>1926</v>
      </c>
      <c r="W61" s="94">
        <v>0</v>
      </c>
      <c r="X61" s="94">
        <v>1</v>
      </c>
      <c r="Y61" s="92">
        <v>0</v>
      </c>
    </row>
    <row r="62" spans="1:25" s="4" customFormat="1" ht="12" customHeight="1" x14ac:dyDescent="0.2">
      <c r="A62" s="224"/>
      <c r="B62" s="227"/>
      <c r="C62" s="197" t="s">
        <v>1638</v>
      </c>
      <c r="D62" s="227"/>
      <c r="E62" s="227"/>
      <c r="F62" s="227"/>
      <c r="G62" s="227"/>
      <c r="H62" s="227"/>
      <c r="I62" s="227"/>
      <c r="J62" s="227"/>
      <c r="K62" s="110"/>
      <c r="L62" s="110"/>
      <c r="M62" s="466" t="s">
        <v>1926</v>
      </c>
      <c r="N62" s="244"/>
      <c r="O62" s="111"/>
      <c r="P62" s="111"/>
      <c r="Q62" s="227"/>
      <c r="S62" s="93" t="s">
        <v>2965</v>
      </c>
      <c r="U62" s="81" t="s">
        <v>1638</v>
      </c>
      <c r="V62" s="468" t="s">
        <v>1926</v>
      </c>
      <c r="W62" s="94">
        <v>0</v>
      </c>
      <c r="X62" s="94">
        <v>1</v>
      </c>
      <c r="Y62" s="92">
        <v>0</v>
      </c>
    </row>
    <row r="63" spans="1:25" s="4" customFormat="1" ht="12" customHeight="1" x14ac:dyDescent="0.2">
      <c r="A63" s="224"/>
      <c r="B63" s="227"/>
      <c r="C63" s="197" t="s">
        <v>1221</v>
      </c>
      <c r="D63" s="227"/>
      <c r="E63" s="227"/>
      <c r="F63" s="227"/>
      <c r="G63" s="227"/>
      <c r="H63" s="227"/>
      <c r="I63" s="227"/>
      <c r="J63" s="227"/>
      <c r="K63" s="110"/>
      <c r="L63" s="110"/>
      <c r="M63" s="466" t="s">
        <v>1926</v>
      </c>
      <c r="N63" s="244"/>
      <c r="O63" s="111"/>
      <c r="P63" s="111"/>
      <c r="Q63" s="227"/>
      <c r="S63" s="93" t="s">
        <v>2965</v>
      </c>
      <c r="U63" s="81" t="s">
        <v>1221</v>
      </c>
      <c r="V63" s="468" t="s">
        <v>1926</v>
      </c>
      <c r="W63" s="94">
        <v>0</v>
      </c>
      <c r="X63" s="94">
        <v>1</v>
      </c>
      <c r="Y63" s="92">
        <v>0</v>
      </c>
    </row>
    <row r="64" spans="1:25" s="4" customFormat="1" ht="12" customHeight="1" x14ac:dyDescent="0.2">
      <c r="A64" s="224"/>
      <c r="B64" s="227"/>
      <c r="C64" s="197" t="s">
        <v>1639</v>
      </c>
      <c r="D64" s="227"/>
      <c r="E64" s="227"/>
      <c r="F64" s="227"/>
      <c r="G64" s="227"/>
      <c r="H64" s="227"/>
      <c r="I64" s="227"/>
      <c r="J64" s="227"/>
      <c r="K64" s="110"/>
      <c r="L64" s="110"/>
      <c r="M64" s="466" t="s">
        <v>1926</v>
      </c>
      <c r="N64" s="244"/>
      <c r="O64" s="111"/>
      <c r="P64" s="111"/>
      <c r="Q64" s="227"/>
      <c r="S64" s="93" t="s">
        <v>2965</v>
      </c>
      <c r="U64" s="81" t="s">
        <v>1639</v>
      </c>
      <c r="V64" s="468" t="s">
        <v>1926</v>
      </c>
      <c r="W64" s="94">
        <v>0</v>
      </c>
      <c r="X64" s="94">
        <v>1</v>
      </c>
      <c r="Y64" s="92">
        <v>0</v>
      </c>
    </row>
    <row r="65" spans="1:25" s="4" customFormat="1" ht="12" customHeight="1" x14ac:dyDescent="0.2">
      <c r="A65" s="224"/>
      <c r="B65" s="227"/>
      <c r="C65" s="197" t="s">
        <v>1640</v>
      </c>
      <c r="D65" s="227"/>
      <c r="E65" s="227"/>
      <c r="F65" s="227"/>
      <c r="G65" s="227"/>
      <c r="H65" s="227"/>
      <c r="I65" s="227"/>
      <c r="J65" s="227"/>
      <c r="K65" s="110"/>
      <c r="L65" s="110"/>
      <c r="M65" s="466" t="s">
        <v>1926</v>
      </c>
      <c r="N65" s="244"/>
      <c r="O65" s="111"/>
      <c r="P65" s="111"/>
      <c r="Q65" s="227"/>
      <c r="S65" s="93" t="s">
        <v>2965</v>
      </c>
      <c r="U65" s="81" t="s">
        <v>1640</v>
      </c>
      <c r="V65" s="468" t="s">
        <v>1926</v>
      </c>
      <c r="W65" s="94">
        <v>0</v>
      </c>
      <c r="X65" s="94">
        <v>1</v>
      </c>
      <c r="Y65" s="92">
        <v>0</v>
      </c>
    </row>
    <row r="66" spans="1:25" s="4" customFormat="1" ht="12" customHeight="1" x14ac:dyDescent="0.2">
      <c r="A66" s="224"/>
      <c r="B66" s="227"/>
      <c r="C66" s="197" t="s">
        <v>1641</v>
      </c>
      <c r="D66" s="227"/>
      <c r="E66" s="227"/>
      <c r="F66" s="227"/>
      <c r="G66" s="227"/>
      <c r="H66" s="227"/>
      <c r="I66" s="227"/>
      <c r="J66" s="227"/>
      <c r="K66" s="110"/>
      <c r="L66" s="110"/>
      <c r="M66" s="466" t="s">
        <v>1926</v>
      </c>
      <c r="N66" s="244"/>
      <c r="O66" s="111"/>
      <c r="P66" s="111"/>
      <c r="Q66" s="227"/>
      <c r="S66" s="93" t="s">
        <v>2965</v>
      </c>
      <c r="U66" s="81" t="s">
        <v>1641</v>
      </c>
      <c r="V66" s="468" t="s">
        <v>1926</v>
      </c>
      <c r="W66" s="94">
        <v>0</v>
      </c>
      <c r="X66" s="94">
        <v>1</v>
      </c>
      <c r="Y66" s="92">
        <v>0</v>
      </c>
    </row>
    <row r="67" spans="1:25" s="4" customFormat="1" ht="12" customHeight="1" x14ac:dyDescent="0.2">
      <c r="A67" s="224"/>
      <c r="B67" s="227"/>
      <c r="C67" s="197" t="s">
        <v>1642</v>
      </c>
      <c r="D67" s="227"/>
      <c r="E67" s="227"/>
      <c r="F67" s="227"/>
      <c r="G67" s="227"/>
      <c r="H67" s="227"/>
      <c r="I67" s="227"/>
      <c r="J67" s="227"/>
      <c r="K67" s="110"/>
      <c r="L67" s="110"/>
      <c r="M67" s="466" t="s">
        <v>1926</v>
      </c>
      <c r="N67" s="244"/>
      <c r="O67" s="111"/>
      <c r="P67" s="111"/>
      <c r="Q67" s="227"/>
      <c r="S67" s="93" t="s">
        <v>2965</v>
      </c>
      <c r="U67" s="81" t="s">
        <v>1642</v>
      </c>
      <c r="V67" s="468" t="s">
        <v>1926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646</v>
      </c>
      <c r="L72" s="10" t="s">
        <v>1922</v>
      </c>
      <c r="M72" s="10" t="s">
        <v>1921</v>
      </c>
      <c r="N72" s="48" t="s">
        <v>950</v>
      </c>
      <c r="O72" s="48" t="s">
        <v>951</v>
      </c>
      <c r="P72" s="48" t="s">
        <v>952</v>
      </c>
      <c r="Q72" s="227"/>
      <c r="S72" s="4" t="s">
        <v>1126</v>
      </c>
    </row>
    <row r="73" spans="1:25" s="4" customFormat="1" ht="9" hidden="1" x14ac:dyDescent="0.2">
      <c r="A73" s="224" t="s">
        <v>2084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2543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147</v>
      </c>
      <c r="M75" s="38"/>
      <c r="N75" s="255" t="s">
        <v>2842</v>
      </c>
      <c r="O75" s="255" t="s">
        <v>2849</v>
      </c>
      <c r="P75" s="255" t="s">
        <v>2849</v>
      </c>
      <c r="Q75" s="227"/>
      <c r="S75" s="1208" t="s">
        <v>2225</v>
      </c>
      <c r="U75" s="1208" t="s">
        <v>2474</v>
      </c>
      <c r="V75" s="1208" t="s">
        <v>2426</v>
      </c>
      <c r="W75" s="875" t="s">
        <v>2226</v>
      </c>
      <c r="X75" s="875" t="s">
        <v>2227</v>
      </c>
      <c r="Y75" s="875" t="s">
        <v>1040</v>
      </c>
    </row>
    <row r="76" spans="1:25" s="4" customFormat="1" ht="12" customHeight="1" x14ac:dyDescent="0.2">
      <c r="A76" s="224"/>
      <c r="B76" s="227"/>
      <c r="C76" s="197" t="s">
        <v>1923</v>
      </c>
      <c r="D76" s="227"/>
      <c r="E76" s="312"/>
      <c r="F76" s="312"/>
      <c r="G76" s="227"/>
      <c r="H76" s="227"/>
      <c r="I76" s="227"/>
      <c r="J76" s="227"/>
      <c r="K76" s="110"/>
      <c r="L76" s="110"/>
      <c r="M76" s="466" t="s">
        <v>1926</v>
      </c>
      <c r="N76" s="469">
        <v>1</v>
      </c>
      <c r="O76" s="100"/>
      <c r="P76" s="42"/>
      <c r="Q76" s="227"/>
      <c r="S76" s="93" t="s">
        <v>2965</v>
      </c>
      <c r="U76" s="81" t="s">
        <v>1923</v>
      </c>
      <c r="V76" s="468" t="s">
        <v>1926</v>
      </c>
      <c r="W76" s="94">
        <v>0</v>
      </c>
      <c r="X76" s="94">
        <v>1</v>
      </c>
      <c r="Y76" s="92">
        <v>0</v>
      </c>
    </row>
    <row r="77" spans="1:25" s="4" customFormat="1" ht="12" customHeight="1" x14ac:dyDescent="0.2">
      <c r="A77" s="224"/>
      <c r="B77" s="227"/>
      <c r="C77" s="197" t="s">
        <v>2857</v>
      </c>
      <c r="D77" s="227"/>
      <c r="E77" s="227"/>
      <c r="F77" s="227"/>
      <c r="G77" s="227"/>
      <c r="H77" s="227"/>
      <c r="I77" s="227"/>
      <c r="J77" s="227"/>
      <c r="K77" s="110"/>
      <c r="L77" s="110"/>
      <c r="M77" s="466" t="s">
        <v>1926</v>
      </c>
      <c r="N77" s="469">
        <v>1</v>
      </c>
      <c r="O77" s="100"/>
      <c r="P77" s="42"/>
      <c r="Q77" s="227"/>
      <c r="S77" s="93" t="s">
        <v>2965</v>
      </c>
      <c r="U77" s="81" t="s">
        <v>2857</v>
      </c>
      <c r="V77" s="468" t="s">
        <v>1926</v>
      </c>
      <c r="W77" s="94">
        <v>0</v>
      </c>
      <c r="X77" s="94">
        <v>1</v>
      </c>
      <c r="Y77" s="92">
        <v>0</v>
      </c>
    </row>
    <row r="78" spans="1:25" s="4" customFormat="1" ht="12" customHeight="1" x14ac:dyDescent="0.2">
      <c r="A78" s="224"/>
      <c r="B78" s="227"/>
      <c r="C78" s="197" t="s">
        <v>2131</v>
      </c>
      <c r="D78" s="227"/>
      <c r="E78" s="227"/>
      <c r="F78" s="227"/>
      <c r="G78" s="227"/>
      <c r="H78" s="227"/>
      <c r="I78" s="227"/>
      <c r="J78" s="227"/>
      <c r="K78" s="110"/>
      <c r="L78" s="110"/>
      <c r="M78" s="466" t="s">
        <v>1926</v>
      </c>
      <c r="N78" s="469">
        <v>1</v>
      </c>
      <c r="O78" s="100"/>
      <c r="P78" s="42"/>
      <c r="Q78" s="227"/>
      <c r="S78" s="93" t="s">
        <v>2965</v>
      </c>
      <c r="U78" s="81" t="s">
        <v>2131</v>
      </c>
      <c r="V78" s="468" t="s">
        <v>1926</v>
      </c>
      <c r="W78" s="94">
        <v>0</v>
      </c>
      <c r="X78" s="94">
        <v>1</v>
      </c>
      <c r="Y78" s="92">
        <v>0</v>
      </c>
    </row>
    <row r="79" spans="1:25" s="4" customFormat="1" ht="12" customHeight="1" x14ac:dyDescent="0.2">
      <c r="A79" s="224"/>
      <c r="B79" s="227"/>
      <c r="C79" s="197" t="s">
        <v>2132</v>
      </c>
      <c r="D79" s="227"/>
      <c r="E79" s="227"/>
      <c r="F79" s="227"/>
      <c r="G79" s="227"/>
      <c r="H79" s="227"/>
      <c r="I79" s="227"/>
      <c r="J79" s="227"/>
      <c r="K79" s="110"/>
      <c r="L79" s="110"/>
      <c r="M79" s="466" t="s">
        <v>1926</v>
      </c>
      <c r="N79" s="469">
        <v>1</v>
      </c>
      <c r="O79" s="100"/>
      <c r="P79" s="42"/>
      <c r="Q79" s="227"/>
      <c r="S79" s="93" t="s">
        <v>2965</v>
      </c>
      <c r="U79" s="81" t="s">
        <v>2132</v>
      </c>
      <c r="V79" s="468" t="s">
        <v>1926</v>
      </c>
      <c r="W79" s="94">
        <v>0</v>
      </c>
      <c r="X79" s="94">
        <v>1</v>
      </c>
      <c r="Y79" s="92">
        <v>0</v>
      </c>
    </row>
    <row r="80" spans="1:25" s="4" customFormat="1" ht="12" customHeight="1" x14ac:dyDescent="0.2">
      <c r="A80" s="224"/>
      <c r="B80" s="227"/>
      <c r="C80" s="197" t="s">
        <v>2854</v>
      </c>
      <c r="D80" s="227"/>
      <c r="E80" s="227"/>
      <c r="F80" s="227"/>
      <c r="G80" s="227"/>
      <c r="H80" s="227"/>
      <c r="I80" s="227"/>
      <c r="J80" s="227"/>
      <c r="K80" s="110"/>
      <c r="L80" s="110"/>
      <c r="M80" s="466" t="s">
        <v>1926</v>
      </c>
      <c r="N80" s="469">
        <v>1</v>
      </c>
      <c r="O80" s="100"/>
      <c r="P80" s="42"/>
      <c r="Q80" s="227"/>
      <c r="S80" s="93" t="s">
        <v>2965</v>
      </c>
      <c r="U80" s="81" t="s">
        <v>2854</v>
      </c>
      <c r="V80" s="468" t="s">
        <v>1926</v>
      </c>
      <c r="W80" s="94">
        <v>0</v>
      </c>
      <c r="X80" s="94">
        <v>1</v>
      </c>
      <c r="Y80" s="92">
        <v>0</v>
      </c>
    </row>
    <row r="81" spans="1:25" s="4" customFormat="1" ht="12" customHeight="1" x14ac:dyDescent="0.2">
      <c r="A81" s="224"/>
      <c r="B81" s="227"/>
      <c r="C81" s="197" t="s">
        <v>2702</v>
      </c>
      <c r="D81" s="227"/>
      <c r="E81" s="227"/>
      <c r="F81" s="227"/>
      <c r="G81" s="227"/>
      <c r="H81" s="227"/>
      <c r="I81" s="227"/>
      <c r="J81" s="227"/>
      <c r="K81" s="110"/>
      <c r="L81" s="110"/>
      <c r="M81" s="466" t="s">
        <v>1926</v>
      </c>
      <c r="N81" s="469">
        <v>1</v>
      </c>
      <c r="O81" s="100"/>
      <c r="P81" s="42"/>
      <c r="Q81" s="227"/>
      <c r="S81" s="93" t="s">
        <v>2965</v>
      </c>
      <c r="U81" s="81" t="s">
        <v>2702</v>
      </c>
      <c r="V81" s="468" t="s">
        <v>1926</v>
      </c>
      <c r="W81" s="94">
        <v>0</v>
      </c>
      <c r="X81" s="94">
        <v>1</v>
      </c>
      <c r="Y81" s="92">
        <v>0</v>
      </c>
    </row>
    <row r="82" spans="1:25" s="4" customFormat="1" ht="12" customHeight="1" x14ac:dyDescent="0.2">
      <c r="A82" s="224"/>
      <c r="B82" s="227"/>
      <c r="C82" s="197" t="s">
        <v>2703</v>
      </c>
      <c r="D82" s="227"/>
      <c r="E82" s="227"/>
      <c r="F82" s="227"/>
      <c r="G82" s="227"/>
      <c r="H82" s="227"/>
      <c r="I82" s="227"/>
      <c r="J82" s="227"/>
      <c r="K82" s="110"/>
      <c r="L82" s="110"/>
      <c r="M82" s="466" t="s">
        <v>1926</v>
      </c>
      <c r="N82" s="469">
        <v>1</v>
      </c>
      <c r="O82" s="100"/>
      <c r="P82" s="42"/>
      <c r="Q82" s="227"/>
      <c r="S82" s="93" t="s">
        <v>2965</v>
      </c>
      <c r="U82" s="81" t="s">
        <v>2703</v>
      </c>
      <c r="V82" s="468" t="s">
        <v>1926</v>
      </c>
      <c r="W82" s="94">
        <v>0</v>
      </c>
      <c r="X82" s="94">
        <v>1</v>
      </c>
      <c r="Y82" s="92">
        <v>0</v>
      </c>
    </row>
    <row r="83" spans="1:25" s="4" customFormat="1" ht="12" customHeight="1" x14ac:dyDescent="0.2">
      <c r="A83" s="224"/>
      <c r="B83" s="227"/>
      <c r="C83" s="197" t="s">
        <v>2704</v>
      </c>
      <c r="D83" s="227"/>
      <c r="E83" s="227"/>
      <c r="F83" s="227"/>
      <c r="G83" s="227"/>
      <c r="H83" s="227"/>
      <c r="I83" s="227"/>
      <c r="J83" s="227"/>
      <c r="K83" s="110"/>
      <c r="L83" s="110"/>
      <c r="M83" s="466" t="s">
        <v>1926</v>
      </c>
      <c r="N83" s="469">
        <v>1</v>
      </c>
      <c r="O83" s="100"/>
      <c r="P83" s="42"/>
      <c r="Q83" s="227"/>
      <c r="S83" s="93" t="s">
        <v>2965</v>
      </c>
      <c r="U83" s="81" t="s">
        <v>2704</v>
      </c>
      <c r="V83" s="468" t="s">
        <v>1926</v>
      </c>
      <c r="W83" s="94">
        <v>0</v>
      </c>
      <c r="X83" s="94">
        <v>1</v>
      </c>
      <c r="Y83" s="92">
        <v>0</v>
      </c>
    </row>
    <row r="84" spans="1:25" s="4" customFormat="1" ht="12" customHeight="1" x14ac:dyDescent="0.2">
      <c r="A84" s="224"/>
      <c r="B84" s="227"/>
      <c r="C84" s="197" t="s">
        <v>2705</v>
      </c>
      <c r="D84" s="227"/>
      <c r="E84" s="227"/>
      <c r="F84" s="227"/>
      <c r="G84" s="227"/>
      <c r="H84" s="227"/>
      <c r="I84" s="227"/>
      <c r="J84" s="227"/>
      <c r="K84" s="110"/>
      <c r="L84" s="110"/>
      <c r="M84" s="466" t="s">
        <v>1926</v>
      </c>
      <c r="N84" s="469">
        <v>1</v>
      </c>
      <c r="O84" s="100"/>
      <c r="P84" s="42"/>
      <c r="Q84" s="227"/>
      <c r="S84" s="93" t="s">
        <v>2965</v>
      </c>
      <c r="U84" s="81" t="s">
        <v>2705</v>
      </c>
      <c r="V84" s="468" t="s">
        <v>1926</v>
      </c>
      <c r="W84" s="94">
        <v>0</v>
      </c>
      <c r="X84" s="94">
        <v>1</v>
      </c>
      <c r="Y84" s="92">
        <v>0</v>
      </c>
    </row>
    <row r="85" spans="1:25" s="4" customFormat="1" ht="12" customHeight="1" x14ac:dyDescent="0.2">
      <c r="A85" s="224"/>
      <c r="B85" s="227"/>
      <c r="C85" s="197" t="s">
        <v>2431</v>
      </c>
      <c r="D85" s="227"/>
      <c r="E85" s="227"/>
      <c r="F85" s="227"/>
      <c r="G85" s="227"/>
      <c r="H85" s="227"/>
      <c r="I85" s="227"/>
      <c r="J85" s="227"/>
      <c r="K85" s="110"/>
      <c r="L85" s="110"/>
      <c r="M85" s="466" t="s">
        <v>1926</v>
      </c>
      <c r="N85" s="469">
        <v>1</v>
      </c>
      <c r="O85" s="100"/>
      <c r="P85" s="42"/>
      <c r="Q85" s="227"/>
      <c r="S85" s="93" t="s">
        <v>2965</v>
      </c>
      <c r="U85" s="81" t="s">
        <v>2431</v>
      </c>
      <c r="V85" s="468" t="s">
        <v>1926</v>
      </c>
      <c r="W85" s="94">
        <v>0</v>
      </c>
      <c r="X85" s="94">
        <v>1</v>
      </c>
      <c r="Y85" s="92">
        <v>0</v>
      </c>
    </row>
    <row r="86" spans="1:25" s="4" customFormat="1" ht="12" customHeight="1" x14ac:dyDescent="0.2">
      <c r="A86" s="224"/>
      <c r="B86" s="227"/>
      <c r="C86" s="197" t="s">
        <v>2706</v>
      </c>
      <c r="D86" s="227"/>
      <c r="E86" s="227"/>
      <c r="F86" s="227"/>
      <c r="G86" s="227"/>
      <c r="H86" s="227"/>
      <c r="I86" s="227"/>
      <c r="J86" s="227"/>
      <c r="K86" s="110"/>
      <c r="L86" s="110"/>
      <c r="M86" s="466" t="s">
        <v>1926</v>
      </c>
      <c r="N86" s="469">
        <v>1</v>
      </c>
      <c r="O86" s="100"/>
      <c r="P86" s="42"/>
      <c r="Q86" s="227"/>
      <c r="S86" s="93" t="s">
        <v>2965</v>
      </c>
      <c r="U86" s="81" t="s">
        <v>2706</v>
      </c>
      <c r="V86" s="468" t="s">
        <v>1926</v>
      </c>
      <c r="W86" s="94">
        <v>0</v>
      </c>
      <c r="X86" s="94">
        <v>1</v>
      </c>
      <c r="Y86" s="92">
        <v>0</v>
      </c>
    </row>
    <row r="87" spans="1:25" s="4" customFormat="1" ht="12" customHeight="1" x14ac:dyDescent="0.2">
      <c r="A87" s="224"/>
      <c r="B87" s="227"/>
      <c r="C87" s="197" t="s">
        <v>2707</v>
      </c>
      <c r="D87" s="227"/>
      <c r="E87" s="227"/>
      <c r="F87" s="227"/>
      <c r="G87" s="227"/>
      <c r="H87" s="227"/>
      <c r="I87" s="227"/>
      <c r="J87" s="227"/>
      <c r="K87" s="110"/>
      <c r="L87" s="110"/>
      <c r="M87" s="466" t="s">
        <v>1926</v>
      </c>
      <c r="N87" s="469">
        <v>1</v>
      </c>
      <c r="O87" s="100"/>
      <c r="P87" s="42"/>
      <c r="Q87" s="227"/>
      <c r="S87" s="93" t="s">
        <v>2965</v>
      </c>
      <c r="U87" s="81" t="s">
        <v>2707</v>
      </c>
      <c r="V87" s="468" t="s">
        <v>1926</v>
      </c>
      <c r="W87" s="94">
        <v>0</v>
      </c>
      <c r="X87" s="94">
        <v>1</v>
      </c>
      <c r="Y87" s="92">
        <v>0</v>
      </c>
    </row>
    <row r="88" spans="1:25" s="4" customFormat="1" ht="12" customHeight="1" x14ac:dyDescent="0.2">
      <c r="A88" s="224"/>
      <c r="B88" s="227"/>
      <c r="C88" s="197" t="s">
        <v>2708</v>
      </c>
      <c r="D88" s="227"/>
      <c r="E88" s="227"/>
      <c r="F88" s="227"/>
      <c r="G88" s="227"/>
      <c r="H88" s="227"/>
      <c r="I88" s="227"/>
      <c r="J88" s="227"/>
      <c r="K88" s="110"/>
      <c r="L88" s="110"/>
      <c r="M88" s="466" t="s">
        <v>1926</v>
      </c>
      <c r="N88" s="469">
        <v>1</v>
      </c>
      <c r="O88" s="100"/>
      <c r="P88" s="42"/>
      <c r="Q88" s="227"/>
      <c r="S88" s="93" t="s">
        <v>2965</v>
      </c>
      <c r="U88" s="81" t="s">
        <v>2708</v>
      </c>
      <c r="V88" s="468" t="s">
        <v>1926</v>
      </c>
      <c r="W88" s="94">
        <v>0</v>
      </c>
      <c r="X88" s="94">
        <v>1</v>
      </c>
      <c r="Y88" s="92">
        <v>0</v>
      </c>
    </row>
    <row r="89" spans="1:25" s="4" customFormat="1" ht="12" customHeight="1" x14ac:dyDescent="0.2">
      <c r="A89" s="224"/>
      <c r="B89" s="227"/>
      <c r="C89" s="197" t="s">
        <v>2709</v>
      </c>
      <c r="D89" s="227"/>
      <c r="E89" s="227"/>
      <c r="F89" s="227"/>
      <c r="G89" s="227"/>
      <c r="H89" s="227"/>
      <c r="I89" s="227"/>
      <c r="J89" s="227"/>
      <c r="K89" s="110"/>
      <c r="L89" s="110"/>
      <c r="M89" s="466" t="s">
        <v>1926</v>
      </c>
      <c r="N89" s="469">
        <v>1</v>
      </c>
      <c r="O89" s="100"/>
      <c r="P89" s="42"/>
      <c r="Q89" s="227"/>
      <c r="S89" s="93" t="s">
        <v>2965</v>
      </c>
      <c r="U89" s="81" t="s">
        <v>2709</v>
      </c>
      <c r="V89" s="468" t="s">
        <v>1926</v>
      </c>
      <c r="W89" s="94">
        <v>0</v>
      </c>
      <c r="X89" s="94">
        <v>1</v>
      </c>
      <c r="Y89" s="92">
        <v>0</v>
      </c>
    </row>
    <row r="90" spans="1:25" s="4" customFormat="1" ht="12" customHeight="1" x14ac:dyDescent="0.2">
      <c r="A90" s="224"/>
      <c r="B90" s="227"/>
      <c r="C90" s="197" t="s">
        <v>2775</v>
      </c>
      <c r="D90" s="227"/>
      <c r="E90" s="227"/>
      <c r="F90" s="227"/>
      <c r="G90" s="227"/>
      <c r="H90" s="227"/>
      <c r="I90" s="227"/>
      <c r="J90" s="227"/>
      <c r="K90" s="110"/>
      <c r="L90" s="110"/>
      <c r="M90" s="466" t="s">
        <v>1926</v>
      </c>
      <c r="N90" s="469">
        <v>1</v>
      </c>
      <c r="O90" s="100"/>
      <c r="P90" s="42"/>
      <c r="Q90" s="227"/>
      <c r="S90" s="93" t="s">
        <v>2965</v>
      </c>
      <c r="U90" s="81" t="s">
        <v>2775</v>
      </c>
      <c r="V90" s="468" t="s">
        <v>1926</v>
      </c>
      <c r="W90" s="94">
        <v>0</v>
      </c>
      <c r="X90" s="94">
        <v>1</v>
      </c>
      <c r="Y90" s="92">
        <v>0</v>
      </c>
    </row>
    <row r="91" spans="1:25" s="4" customFormat="1" ht="12" customHeight="1" x14ac:dyDescent="0.2">
      <c r="A91" s="224"/>
      <c r="B91" s="227"/>
      <c r="C91" s="197" t="s">
        <v>1643</v>
      </c>
      <c r="D91" s="227"/>
      <c r="E91" s="227"/>
      <c r="F91" s="227"/>
      <c r="G91" s="227"/>
      <c r="H91" s="227"/>
      <c r="I91" s="227"/>
      <c r="J91" s="227"/>
      <c r="K91" s="110"/>
      <c r="L91" s="110"/>
      <c r="M91" s="466" t="s">
        <v>1926</v>
      </c>
      <c r="N91" s="469">
        <v>1</v>
      </c>
      <c r="O91" s="100"/>
      <c r="P91" s="42"/>
      <c r="Q91" s="227"/>
      <c r="S91" s="93" t="s">
        <v>2965</v>
      </c>
      <c r="U91" s="81" t="s">
        <v>1643</v>
      </c>
      <c r="V91" s="468" t="s">
        <v>1926</v>
      </c>
      <c r="W91" s="94">
        <v>0</v>
      </c>
      <c r="X91" s="94">
        <v>1</v>
      </c>
      <c r="Y91" s="92">
        <v>0</v>
      </c>
    </row>
    <row r="92" spans="1:25" s="4" customFormat="1" ht="12" customHeight="1" x14ac:dyDescent="0.2">
      <c r="A92" s="224"/>
      <c r="B92" s="227"/>
      <c r="C92" s="197" t="s">
        <v>1644</v>
      </c>
      <c r="D92" s="227"/>
      <c r="E92" s="227"/>
      <c r="F92" s="227"/>
      <c r="G92" s="227"/>
      <c r="H92" s="227"/>
      <c r="I92" s="227"/>
      <c r="J92" s="227"/>
      <c r="K92" s="110"/>
      <c r="L92" s="110"/>
      <c r="M92" s="466" t="s">
        <v>1926</v>
      </c>
      <c r="N92" s="469">
        <v>1</v>
      </c>
      <c r="O92" s="100"/>
      <c r="P92" s="42"/>
      <c r="Q92" s="227"/>
      <c r="S92" s="93" t="s">
        <v>2965</v>
      </c>
      <c r="U92" s="81" t="s">
        <v>1644</v>
      </c>
      <c r="V92" s="468" t="s">
        <v>1926</v>
      </c>
      <c r="W92" s="94">
        <v>0</v>
      </c>
      <c r="X92" s="94">
        <v>1</v>
      </c>
      <c r="Y92" s="92">
        <v>0</v>
      </c>
    </row>
    <row r="93" spans="1:25" s="4" customFormat="1" ht="12" customHeight="1" x14ac:dyDescent="0.2">
      <c r="A93" s="224"/>
      <c r="B93" s="227"/>
      <c r="C93" s="197" t="s">
        <v>1645</v>
      </c>
      <c r="D93" s="227"/>
      <c r="E93" s="227"/>
      <c r="F93" s="227"/>
      <c r="G93" s="227"/>
      <c r="H93" s="227"/>
      <c r="I93" s="227"/>
      <c r="J93" s="227"/>
      <c r="K93" s="110"/>
      <c r="L93" s="110"/>
      <c r="M93" s="466" t="s">
        <v>1926</v>
      </c>
      <c r="N93" s="469">
        <v>1</v>
      </c>
      <c r="O93" s="100"/>
      <c r="P93" s="42"/>
      <c r="Q93" s="227"/>
      <c r="S93" s="93" t="s">
        <v>2965</v>
      </c>
      <c r="U93" s="81" t="s">
        <v>1645</v>
      </c>
      <c r="V93" s="468" t="s">
        <v>1926</v>
      </c>
      <c r="W93" s="94">
        <v>0</v>
      </c>
      <c r="X93" s="94">
        <v>1</v>
      </c>
      <c r="Y93" s="92">
        <v>0</v>
      </c>
    </row>
    <row r="94" spans="1:25" s="4" customFormat="1" ht="12" customHeight="1" x14ac:dyDescent="0.2">
      <c r="A94" s="224"/>
      <c r="B94" s="227"/>
      <c r="C94" s="197" t="s">
        <v>343</v>
      </c>
      <c r="D94" s="227"/>
      <c r="E94" s="227"/>
      <c r="F94" s="227"/>
      <c r="G94" s="227"/>
      <c r="H94" s="227"/>
      <c r="I94" s="227"/>
      <c r="J94" s="227"/>
      <c r="K94" s="110"/>
      <c r="L94" s="110"/>
      <c r="M94" s="466" t="s">
        <v>1926</v>
      </c>
      <c r="N94" s="469">
        <v>1</v>
      </c>
      <c r="O94" s="100"/>
      <c r="P94" s="42"/>
      <c r="Q94" s="227"/>
      <c r="S94" s="93" t="s">
        <v>2965</v>
      </c>
      <c r="U94" s="81" t="s">
        <v>343</v>
      </c>
      <c r="V94" s="468" t="s">
        <v>1926</v>
      </c>
      <c r="W94" s="94">
        <v>0</v>
      </c>
      <c r="X94" s="94">
        <v>1</v>
      </c>
      <c r="Y94" s="92">
        <v>0</v>
      </c>
    </row>
    <row r="95" spans="1:25" s="4" customFormat="1" ht="12" customHeight="1" x14ac:dyDescent="0.2">
      <c r="A95" s="224"/>
      <c r="B95" s="227"/>
      <c r="C95" s="197" t="s">
        <v>2432</v>
      </c>
      <c r="D95" s="227"/>
      <c r="E95" s="227"/>
      <c r="F95" s="227"/>
      <c r="G95" s="227"/>
      <c r="H95" s="227"/>
      <c r="I95" s="227"/>
      <c r="J95" s="227"/>
      <c r="K95" s="110"/>
      <c r="L95" s="110"/>
      <c r="M95" s="466" t="s">
        <v>1926</v>
      </c>
      <c r="N95" s="469">
        <v>1</v>
      </c>
      <c r="O95" s="100"/>
      <c r="P95" s="42"/>
      <c r="Q95" s="227"/>
      <c r="S95" s="93" t="s">
        <v>2965</v>
      </c>
      <c r="U95" s="81" t="s">
        <v>2432</v>
      </c>
      <c r="V95" s="468" t="s">
        <v>1926</v>
      </c>
      <c r="W95" s="94">
        <v>0</v>
      </c>
      <c r="X95" s="94">
        <v>1</v>
      </c>
      <c r="Y95" s="92">
        <v>0</v>
      </c>
    </row>
    <row r="96" spans="1:25" s="4" customFormat="1" ht="12" customHeight="1" x14ac:dyDescent="0.2">
      <c r="A96" s="224"/>
      <c r="B96" s="227"/>
      <c r="C96" s="197" t="s">
        <v>344</v>
      </c>
      <c r="D96" s="227"/>
      <c r="E96" s="227"/>
      <c r="F96" s="227"/>
      <c r="G96" s="227"/>
      <c r="H96" s="227"/>
      <c r="I96" s="227"/>
      <c r="J96" s="227"/>
      <c r="K96" s="110"/>
      <c r="L96" s="110"/>
      <c r="M96" s="466" t="s">
        <v>1926</v>
      </c>
      <c r="N96" s="469">
        <v>1</v>
      </c>
      <c r="O96" s="100"/>
      <c r="P96" s="42"/>
      <c r="Q96" s="227"/>
      <c r="S96" s="93" t="s">
        <v>2965</v>
      </c>
      <c r="U96" s="81" t="s">
        <v>344</v>
      </c>
      <c r="V96" s="468" t="s">
        <v>1926</v>
      </c>
      <c r="W96" s="94">
        <v>0</v>
      </c>
      <c r="X96" s="94">
        <v>1</v>
      </c>
      <c r="Y96" s="92">
        <v>0</v>
      </c>
    </row>
    <row r="97" spans="1:25" s="4" customFormat="1" ht="12" customHeight="1" x14ac:dyDescent="0.2">
      <c r="A97" s="224"/>
      <c r="B97" s="227"/>
      <c r="C97" s="197" t="s">
        <v>345</v>
      </c>
      <c r="D97" s="227"/>
      <c r="E97" s="227"/>
      <c r="F97" s="227"/>
      <c r="G97" s="227"/>
      <c r="H97" s="227"/>
      <c r="I97" s="227"/>
      <c r="J97" s="227"/>
      <c r="K97" s="110"/>
      <c r="L97" s="110"/>
      <c r="M97" s="466" t="s">
        <v>1926</v>
      </c>
      <c r="N97" s="469">
        <v>1</v>
      </c>
      <c r="O97" s="100"/>
      <c r="P97" s="42"/>
      <c r="Q97" s="227"/>
      <c r="S97" s="93" t="s">
        <v>2965</v>
      </c>
      <c r="U97" s="81" t="s">
        <v>345</v>
      </c>
      <c r="V97" s="468" t="s">
        <v>1926</v>
      </c>
      <c r="W97" s="94">
        <v>0</v>
      </c>
      <c r="X97" s="94">
        <v>1</v>
      </c>
      <c r="Y97" s="92">
        <v>0</v>
      </c>
    </row>
    <row r="98" spans="1:25" s="4" customFormat="1" ht="12" customHeight="1" x14ac:dyDescent="0.2">
      <c r="A98" s="224"/>
      <c r="B98" s="227"/>
      <c r="C98" s="197" t="s">
        <v>346</v>
      </c>
      <c r="D98" s="227"/>
      <c r="E98" s="227"/>
      <c r="F98" s="227"/>
      <c r="G98" s="227"/>
      <c r="H98" s="227"/>
      <c r="I98" s="227"/>
      <c r="J98" s="227"/>
      <c r="K98" s="110"/>
      <c r="L98" s="110"/>
      <c r="M98" s="466" t="s">
        <v>1926</v>
      </c>
      <c r="N98" s="469">
        <v>1</v>
      </c>
      <c r="O98" s="100"/>
      <c r="P98" s="42"/>
      <c r="Q98" s="227"/>
      <c r="S98" s="93" t="s">
        <v>2965</v>
      </c>
      <c r="U98" s="81" t="s">
        <v>346</v>
      </c>
      <c r="V98" s="468" t="s">
        <v>1926</v>
      </c>
      <c r="W98" s="94">
        <v>0</v>
      </c>
      <c r="X98" s="94">
        <v>1</v>
      </c>
      <c r="Y98" s="92">
        <v>0</v>
      </c>
    </row>
    <row r="99" spans="1:25" s="4" customFormat="1" ht="12" customHeight="1" x14ac:dyDescent="0.2">
      <c r="A99" s="224"/>
      <c r="B99" s="227"/>
      <c r="C99" s="197" t="s">
        <v>347</v>
      </c>
      <c r="D99" s="227"/>
      <c r="E99" s="227"/>
      <c r="F99" s="227"/>
      <c r="G99" s="227"/>
      <c r="H99" s="227"/>
      <c r="I99" s="227"/>
      <c r="J99" s="227"/>
      <c r="K99" s="110"/>
      <c r="L99" s="110"/>
      <c r="M99" s="466" t="s">
        <v>1926</v>
      </c>
      <c r="N99" s="469">
        <v>1</v>
      </c>
      <c r="O99" s="100"/>
      <c r="P99" s="42"/>
      <c r="Q99" s="227"/>
      <c r="S99" s="93" t="s">
        <v>2965</v>
      </c>
      <c r="U99" s="81" t="s">
        <v>347</v>
      </c>
      <c r="V99" s="468" t="s">
        <v>1926</v>
      </c>
      <c r="W99" s="94">
        <v>0</v>
      </c>
      <c r="X99" s="94">
        <v>1</v>
      </c>
      <c r="Y99" s="92">
        <v>0</v>
      </c>
    </row>
    <row r="100" spans="1:25" s="4" customFormat="1" ht="12" customHeight="1" x14ac:dyDescent="0.2">
      <c r="A100" s="224"/>
      <c r="B100" s="227"/>
      <c r="C100" s="197" t="s">
        <v>348</v>
      </c>
      <c r="D100" s="227"/>
      <c r="E100" s="227"/>
      <c r="F100" s="227"/>
      <c r="G100" s="227"/>
      <c r="H100" s="227"/>
      <c r="I100" s="227"/>
      <c r="J100" s="227"/>
      <c r="K100" s="110"/>
      <c r="L100" s="110"/>
      <c r="M100" s="466" t="s">
        <v>1926</v>
      </c>
      <c r="N100" s="469">
        <v>1</v>
      </c>
      <c r="O100" s="100"/>
      <c r="P100" s="42"/>
      <c r="Q100" s="227"/>
      <c r="S100" s="93" t="s">
        <v>2965</v>
      </c>
      <c r="U100" s="81" t="s">
        <v>348</v>
      </c>
      <c r="V100" s="468" t="s">
        <v>1926</v>
      </c>
      <c r="W100" s="94">
        <v>0</v>
      </c>
      <c r="X100" s="94">
        <v>1</v>
      </c>
      <c r="Y100" s="92">
        <v>0</v>
      </c>
    </row>
    <row r="101" spans="1:25" s="4" customFormat="1" ht="12" customHeight="1" x14ac:dyDescent="0.2">
      <c r="A101" s="224"/>
      <c r="B101" s="227"/>
      <c r="C101" s="197" t="s">
        <v>349</v>
      </c>
      <c r="D101" s="227"/>
      <c r="E101" s="227"/>
      <c r="F101" s="227"/>
      <c r="G101" s="227"/>
      <c r="H101" s="227"/>
      <c r="I101" s="227"/>
      <c r="J101" s="227"/>
      <c r="K101" s="110"/>
      <c r="L101" s="110"/>
      <c r="M101" s="466" t="s">
        <v>1926</v>
      </c>
      <c r="N101" s="469">
        <v>1</v>
      </c>
      <c r="O101" s="100"/>
      <c r="P101" s="42"/>
      <c r="Q101" s="227"/>
      <c r="S101" s="93" t="s">
        <v>2965</v>
      </c>
      <c r="U101" s="81" t="s">
        <v>349</v>
      </c>
      <c r="V101" s="468" t="s">
        <v>1926</v>
      </c>
      <c r="W101" s="94">
        <v>0</v>
      </c>
      <c r="X101" s="94">
        <v>1</v>
      </c>
      <c r="Y101" s="92">
        <v>0</v>
      </c>
    </row>
    <row r="102" spans="1:25" s="4" customFormat="1" ht="12" customHeight="1" x14ac:dyDescent="0.2">
      <c r="A102" s="224"/>
      <c r="B102" s="227"/>
      <c r="C102" s="197" t="s">
        <v>350</v>
      </c>
      <c r="D102" s="227"/>
      <c r="E102" s="227"/>
      <c r="F102" s="227"/>
      <c r="G102" s="227"/>
      <c r="H102" s="227"/>
      <c r="I102" s="227"/>
      <c r="J102" s="227"/>
      <c r="K102" s="110"/>
      <c r="L102" s="110"/>
      <c r="M102" s="466" t="s">
        <v>1926</v>
      </c>
      <c r="N102" s="469">
        <v>1</v>
      </c>
      <c r="O102" s="100"/>
      <c r="P102" s="42"/>
      <c r="Q102" s="227"/>
      <c r="S102" s="93" t="s">
        <v>2965</v>
      </c>
      <c r="U102" s="81" t="s">
        <v>350</v>
      </c>
      <c r="V102" s="468" t="s">
        <v>1926</v>
      </c>
      <c r="W102" s="94">
        <v>0</v>
      </c>
      <c r="X102" s="94">
        <v>1</v>
      </c>
      <c r="Y102" s="92">
        <v>0</v>
      </c>
    </row>
    <row r="103" spans="1:25" s="4" customFormat="1" ht="12" customHeight="1" x14ac:dyDescent="0.2">
      <c r="A103" s="224"/>
      <c r="B103" s="227"/>
      <c r="C103" s="197" t="s">
        <v>351</v>
      </c>
      <c r="D103" s="227"/>
      <c r="E103" s="227"/>
      <c r="F103" s="227"/>
      <c r="G103" s="227"/>
      <c r="H103" s="227"/>
      <c r="I103" s="227"/>
      <c r="J103" s="227"/>
      <c r="K103" s="110"/>
      <c r="L103" s="110"/>
      <c r="M103" s="466" t="s">
        <v>1926</v>
      </c>
      <c r="N103" s="469">
        <v>1</v>
      </c>
      <c r="O103" s="100"/>
      <c r="P103" s="42"/>
      <c r="Q103" s="227"/>
      <c r="S103" s="93" t="s">
        <v>2965</v>
      </c>
      <c r="U103" s="81" t="s">
        <v>351</v>
      </c>
      <c r="V103" s="468" t="s">
        <v>1926</v>
      </c>
      <c r="W103" s="94">
        <v>0</v>
      </c>
      <c r="X103" s="94">
        <v>1</v>
      </c>
      <c r="Y103" s="92">
        <v>0</v>
      </c>
    </row>
    <row r="104" spans="1:25" s="4" customFormat="1" ht="12" customHeight="1" x14ac:dyDescent="0.2">
      <c r="A104" s="224"/>
      <c r="B104" s="227"/>
      <c r="C104" s="197" t="s">
        <v>352</v>
      </c>
      <c r="D104" s="227"/>
      <c r="E104" s="227"/>
      <c r="F104" s="227"/>
      <c r="G104" s="227"/>
      <c r="H104" s="227"/>
      <c r="I104" s="227"/>
      <c r="J104" s="227"/>
      <c r="K104" s="110"/>
      <c r="L104" s="110"/>
      <c r="M104" s="466" t="s">
        <v>1926</v>
      </c>
      <c r="N104" s="469">
        <v>1</v>
      </c>
      <c r="O104" s="100"/>
      <c r="P104" s="42"/>
      <c r="Q104" s="227"/>
      <c r="S104" s="93" t="s">
        <v>2965</v>
      </c>
      <c r="U104" s="81" t="s">
        <v>352</v>
      </c>
      <c r="V104" s="468" t="s">
        <v>1926</v>
      </c>
      <c r="W104" s="94">
        <v>0</v>
      </c>
      <c r="X104" s="94">
        <v>1</v>
      </c>
      <c r="Y104" s="92">
        <v>0</v>
      </c>
    </row>
    <row r="105" spans="1:25" s="4" customFormat="1" ht="12" customHeight="1" x14ac:dyDescent="0.2">
      <c r="A105" s="224"/>
      <c r="B105" s="227"/>
      <c r="C105" s="197" t="s">
        <v>353</v>
      </c>
      <c r="D105" s="227"/>
      <c r="E105" s="227"/>
      <c r="F105" s="227"/>
      <c r="G105" s="227"/>
      <c r="H105" s="227"/>
      <c r="I105" s="227"/>
      <c r="J105" s="227"/>
      <c r="K105" s="110"/>
      <c r="L105" s="110"/>
      <c r="M105" s="466" t="s">
        <v>1926</v>
      </c>
      <c r="N105" s="469">
        <v>1</v>
      </c>
      <c r="O105" s="100"/>
      <c r="P105" s="42"/>
      <c r="Q105" s="227"/>
      <c r="S105" s="93" t="s">
        <v>2965</v>
      </c>
      <c r="U105" s="81" t="s">
        <v>353</v>
      </c>
      <c r="V105" s="468" t="s">
        <v>1926</v>
      </c>
      <c r="W105" s="94">
        <v>0</v>
      </c>
      <c r="X105" s="94">
        <v>1</v>
      </c>
      <c r="Y105" s="92">
        <v>0</v>
      </c>
    </row>
    <row r="106" spans="1:25" s="4" customFormat="1" ht="12" customHeight="1" x14ac:dyDescent="0.2">
      <c r="A106" s="224"/>
      <c r="B106" s="227"/>
      <c r="C106" s="197" t="s">
        <v>354</v>
      </c>
      <c r="D106" s="227"/>
      <c r="E106" s="227"/>
      <c r="F106" s="227"/>
      <c r="G106" s="227"/>
      <c r="H106" s="227"/>
      <c r="I106" s="227"/>
      <c r="J106" s="227"/>
      <c r="K106" s="110"/>
      <c r="L106" s="110"/>
      <c r="M106" s="466" t="s">
        <v>1926</v>
      </c>
      <c r="N106" s="469">
        <v>1</v>
      </c>
      <c r="O106" s="100"/>
      <c r="P106" s="42"/>
      <c r="Q106" s="227"/>
      <c r="S106" s="93" t="s">
        <v>2965</v>
      </c>
      <c r="U106" s="81" t="s">
        <v>354</v>
      </c>
      <c r="V106" s="468" t="s">
        <v>1926</v>
      </c>
      <c r="W106" s="94">
        <v>0</v>
      </c>
      <c r="X106" s="94">
        <v>1</v>
      </c>
      <c r="Y106" s="92">
        <v>0</v>
      </c>
    </row>
    <row r="107" spans="1:25" s="4" customFormat="1" ht="12" customHeight="1" x14ac:dyDescent="0.2">
      <c r="A107" s="224"/>
      <c r="B107" s="227"/>
      <c r="C107" s="197" t="s">
        <v>355</v>
      </c>
      <c r="D107" s="227"/>
      <c r="E107" s="227"/>
      <c r="F107" s="227"/>
      <c r="G107" s="227"/>
      <c r="H107" s="227"/>
      <c r="I107" s="227"/>
      <c r="J107" s="227"/>
      <c r="K107" s="110"/>
      <c r="L107" s="110"/>
      <c r="M107" s="466" t="s">
        <v>1926</v>
      </c>
      <c r="N107" s="469">
        <v>1</v>
      </c>
      <c r="O107" s="100"/>
      <c r="P107" s="42"/>
      <c r="Q107" s="227"/>
      <c r="S107" s="93" t="s">
        <v>2965</v>
      </c>
      <c r="U107" s="81" t="s">
        <v>355</v>
      </c>
      <c r="V107" s="468" t="s">
        <v>1926</v>
      </c>
      <c r="W107" s="94">
        <v>0</v>
      </c>
      <c r="X107" s="94">
        <v>1</v>
      </c>
      <c r="Y107" s="92">
        <v>0</v>
      </c>
    </row>
    <row r="108" spans="1:25" s="4" customFormat="1" ht="12" customHeight="1" x14ac:dyDescent="0.2">
      <c r="A108" s="224"/>
      <c r="B108" s="227"/>
      <c r="C108" s="197" t="s">
        <v>356</v>
      </c>
      <c r="D108" s="227"/>
      <c r="E108" s="227"/>
      <c r="F108" s="227"/>
      <c r="G108" s="227"/>
      <c r="H108" s="227"/>
      <c r="I108" s="227"/>
      <c r="J108" s="227"/>
      <c r="K108" s="110"/>
      <c r="L108" s="110"/>
      <c r="M108" s="466" t="s">
        <v>1926</v>
      </c>
      <c r="N108" s="469">
        <v>1</v>
      </c>
      <c r="O108" s="100"/>
      <c r="P108" s="42"/>
      <c r="Q108" s="227"/>
      <c r="S108" s="93" t="s">
        <v>2965</v>
      </c>
      <c r="U108" s="81" t="s">
        <v>356</v>
      </c>
      <c r="V108" s="468" t="s">
        <v>1926</v>
      </c>
      <c r="W108" s="94">
        <v>0</v>
      </c>
      <c r="X108" s="94">
        <v>1</v>
      </c>
      <c r="Y108" s="92">
        <v>0</v>
      </c>
    </row>
    <row r="109" spans="1:25" s="4" customFormat="1" ht="12" customHeight="1" x14ac:dyDescent="0.2">
      <c r="A109" s="224"/>
      <c r="B109" s="227"/>
      <c r="C109" s="197" t="s">
        <v>357</v>
      </c>
      <c r="D109" s="227"/>
      <c r="E109" s="227"/>
      <c r="F109" s="227"/>
      <c r="G109" s="227"/>
      <c r="H109" s="227"/>
      <c r="I109" s="227"/>
      <c r="J109" s="227"/>
      <c r="K109" s="110"/>
      <c r="L109" s="110"/>
      <c r="M109" s="466" t="s">
        <v>1926</v>
      </c>
      <c r="N109" s="469">
        <v>1</v>
      </c>
      <c r="O109" s="100"/>
      <c r="P109" s="42"/>
      <c r="Q109" s="227"/>
      <c r="S109" s="93" t="s">
        <v>2965</v>
      </c>
      <c r="U109" s="81" t="s">
        <v>357</v>
      </c>
      <c r="V109" s="468" t="s">
        <v>1926</v>
      </c>
      <c r="W109" s="94">
        <v>0</v>
      </c>
      <c r="X109" s="94">
        <v>1</v>
      </c>
      <c r="Y109" s="92">
        <v>0</v>
      </c>
    </row>
    <row r="110" spans="1:25" s="4" customFormat="1" ht="12" customHeight="1" x14ac:dyDescent="0.2">
      <c r="A110" s="224"/>
      <c r="B110" s="227"/>
      <c r="C110" s="197" t="s">
        <v>358</v>
      </c>
      <c r="D110" s="227"/>
      <c r="E110" s="227"/>
      <c r="F110" s="227"/>
      <c r="G110" s="227"/>
      <c r="H110" s="227"/>
      <c r="I110" s="227"/>
      <c r="J110" s="227"/>
      <c r="K110" s="110"/>
      <c r="L110" s="110"/>
      <c r="M110" s="466" t="s">
        <v>1926</v>
      </c>
      <c r="N110" s="469">
        <v>1</v>
      </c>
      <c r="O110" s="100"/>
      <c r="P110" s="42"/>
      <c r="Q110" s="227"/>
      <c r="S110" s="93" t="s">
        <v>2965</v>
      </c>
      <c r="U110" s="81" t="s">
        <v>358</v>
      </c>
      <c r="V110" s="468" t="s">
        <v>1926</v>
      </c>
      <c r="W110" s="94">
        <v>0</v>
      </c>
      <c r="X110" s="94">
        <v>1</v>
      </c>
      <c r="Y110" s="92">
        <v>0</v>
      </c>
    </row>
    <row r="111" spans="1:25" s="4" customFormat="1" ht="12" customHeight="1" x14ac:dyDescent="0.2">
      <c r="A111" s="224"/>
      <c r="B111" s="227"/>
      <c r="C111" s="197" t="s">
        <v>359</v>
      </c>
      <c r="D111" s="227"/>
      <c r="E111" s="227"/>
      <c r="F111" s="227"/>
      <c r="G111" s="227"/>
      <c r="H111" s="227"/>
      <c r="I111" s="227"/>
      <c r="J111" s="227"/>
      <c r="K111" s="110"/>
      <c r="L111" s="110"/>
      <c r="M111" s="466" t="s">
        <v>1926</v>
      </c>
      <c r="N111" s="469">
        <v>1</v>
      </c>
      <c r="O111" s="100"/>
      <c r="P111" s="42"/>
      <c r="Q111" s="227"/>
      <c r="S111" s="93" t="s">
        <v>2965</v>
      </c>
      <c r="U111" s="81" t="s">
        <v>359</v>
      </c>
      <c r="V111" s="468" t="s">
        <v>1926</v>
      </c>
      <c r="W111" s="94">
        <v>0</v>
      </c>
      <c r="X111" s="94">
        <v>1</v>
      </c>
      <c r="Y111" s="92">
        <v>0</v>
      </c>
    </row>
    <row r="112" spans="1:25" s="4" customFormat="1" ht="12" customHeight="1" x14ac:dyDescent="0.2">
      <c r="A112" s="224"/>
      <c r="B112" s="227"/>
      <c r="C112" s="197" t="s">
        <v>360</v>
      </c>
      <c r="D112" s="227"/>
      <c r="E112" s="227"/>
      <c r="F112" s="227"/>
      <c r="G112" s="227"/>
      <c r="H112" s="227"/>
      <c r="I112" s="227"/>
      <c r="J112" s="227"/>
      <c r="K112" s="110"/>
      <c r="L112" s="110"/>
      <c r="M112" s="466" t="s">
        <v>1926</v>
      </c>
      <c r="N112" s="469">
        <v>1</v>
      </c>
      <c r="O112" s="100"/>
      <c r="P112" s="42"/>
      <c r="Q112" s="227"/>
      <c r="S112" s="93" t="s">
        <v>2965</v>
      </c>
      <c r="U112" s="81" t="s">
        <v>360</v>
      </c>
      <c r="V112" s="468" t="s">
        <v>1926</v>
      </c>
      <c r="W112" s="94">
        <v>0</v>
      </c>
      <c r="X112" s="94">
        <v>1</v>
      </c>
      <c r="Y112" s="92">
        <v>0</v>
      </c>
    </row>
    <row r="113" spans="1:25" s="4" customFormat="1" ht="12" customHeight="1" x14ac:dyDescent="0.2">
      <c r="A113" s="224"/>
      <c r="B113" s="227"/>
      <c r="C113" s="197" t="s">
        <v>361</v>
      </c>
      <c r="D113" s="227"/>
      <c r="E113" s="227"/>
      <c r="F113" s="227"/>
      <c r="G113" s="227"/>
      <c r="H113" s="227"/>
      <c r="I113" s="227"/>
      <c r="J113" s="227"/>
      <c r="K113" s="110"/>
      <c r="L113" s="110"/>
      <c r="M113" s="466" t="s">
        <v>1926</v>
      </c>
      <c r="N113" s="469">
        <v>1</v>
      </c>
      <c r="O113" s="100"/>
      <c r="P113" s="42"/>
      <c r="Q113" s="227"/>
      <c r="S113" s="93" t="s">
        <v>2965</v>
      </c>
      <c r="U113" s="81" t="s">
        <v>361</v>
      </c>
      <c r="V113" s="468" t="s">
        <v>1926</v>
      </c>
      <c r="W113" s="94">
        <v>0</v>
      </c>
      <c r="X113" s="94">
        <v>1</v>
      </c>
      <c r="Y113" s="92">
        <v>0</v>
      </c>
    </row>
    <row r="114" spans="1:25" s="4" customFormat="1" ht="12" customHeight="1" x14ac:dyDescent="0.2">
      <c r="A114" s="224"/>
      <c r="B114" s="227"/>
      <c r="C114" s="197" t="s">
        <v>362</v>
      </c>
      <c r="D114" s="227"/>
      <c r="E114" s="227"/>
      <c r="F114" s="227"/>
      <c r="G114" s="227"/>
      <c r="H114" s="227"/>
      <c r="I114" s="227"/>
      <c r="J114" s="227"/>
      <c r="K114" s="110"/>
      <c r="L114" s="110"/>
      <c r="M114" s="466" t="s">
        <v>1926</v>
      </c>
      <c r="N114" s="469">
        <v>1</v>
      </c>
      <c r="O114" s="100"/>
      <c r="P114" s="42"/>
      <c r="Q114" s="227"/>
      <c r="S114" s="93" t="s">
        <v>2965</v>
      </c>
      <c r="U114" s="81" t="s">
        <v>362</v>
      </c>
      <c r="V114" s="468" t="s">
        <v>1926</v>
      </c>
      <c r="W114" s="94">
        <v>0</v>
      </c>
      <c r="X114" s="94">
        <v>1</v>
      </c>
      <c r="Y114" s="92">
        <v>0</v>
      </c>
    </row>
    <row r="115" spans="1:25" s="4" customFormat="1" ht="12" customHeight="1" x14ac:dyDescent="0.2">
      <c r="A115" s="224"/>
      <c r="B115" s="227"/>
      <c r="C115" s="197" t="s">
        <v>1613</v>
      </c>
      <c r="D115" s="227"/>
      <c r="E115" s="227"/>
      <c r="F115" s="227"/>
      <c r="G115" s="227"/>
      <c r="H115" s="227"/>
      <c r="I115" s="227"/>
      <c r="J115" s="227"/>
      <c r="K115" s="110"/>
      <c r="L115" s="110"/>
      <c r="M115" s="466" t="s">
        <v>1926</v>
      </c>
      <c r="N115" s="469">
        <v>1</v>
      </c>
      <c r="O115" s="100"/>
      <c r="P115" s="42"/>
      <c r="Q115" s="227"/>
      <c r="S115" s="93" t="s">
        <v>2965</v>
      </c>
      <c r="U115" s="81" t="s">
        <v>1613</v>
      </c>
      <c r="V115" s="468" t="s">
        <v>1926</v>
      </c>
      <c r="W115" s="94">
        <v>0</v>
      </c>
      <c r="X115" s="94">
        <v>1</v>
      </c>
      <c r="Y115" s="92">
        <v>0</v>
      </c>
    </row>
    <row r="116" spans="1:25" s="4" customFormat="1" ht="12" customHeight="1" x14ac:dyDescent="0.2">
      <c r="A116" s="224"/>
      <c r="B116" s="227"/>
      <c r="C116" s="197" t="s">
        <v>363</v>
      </c>
      <c r="D116" s="227"/>
      <c r="E116" s="227"/>
      <c r="F116" s="227"/>
      <c r="G116" s="227"/>
      <c r="H116" s="227"/>
      <c r="I116" s="227"/>
      <c r="J116" s="227"/>
      <c r="K116" s="110"/>
      <c r="L116" s="110"/>
      <c r="M116" s="466" t="s">
        <v>1926</v>
      </c>
      <c r="N116" s="469">
        <v>1</v>
      </c>
      <c r="O116" s="100"/>
      <c r="P116" s="42"/>
      <c r="Q116" s="227"/>
      <c r="S116" s="93" t="s">
        <v>2965</v>
      </c>
      <c r="U116" s="81" t="s">
        <v>363</v>
      </c>
      <c r="V116" s="468" t="s">
        <v>1926</v>
      </c>
      <c r="W116" s="94">
        <v>0</v>
      </c>
      <c r="X116" s="94">
        <v>1</v>
      </c>
      <c r="Y116" s="92">
        <v>0</v>
      </c>
    </row>
    <row r="117" spans="1:25" s="4" customFormat="1" ht="12" customHeight="1" x14ac:dyDescent="0.2">
      <c r="A117" s="224"/>
      <c r="B117" s="227"/>
      <c r="C117" s="197" t="s">
        <v>364</v>
      </c>
      <c r="D117" s="227"/>
      <c r="E117" s="227"/>
      <c r="F117" s="227"/>
      <c r="G117" s="227"/>
      <c r="H117" s="227"/>
      <c r="I117" s="227"/>
      <c r="J117" s="227"/>
      <c r="K117" s="110"/>
      <c r="L117" s="110"/>
      <c r="M117" s="466" t="s">
        <v>1926</v>
      </c>
      <c r="N117" s="469">
        <v>1</v>
      </c>
      <c r="O117" s="100"/>
      <c r="P117" s="42"/>
      <c r="Q117" s="227"/>
      <c r="S117" s="93" t="s">
        <v>2965</v>
      </c>
      <c r="U117" s="81" t="s">
        <v>364</v>
      </c>
      <c r="V117" s="468" t="s">
        <v>1926</v>
      </c>
      <c r="W117" s="94">
        <v>0</v>
      </c>
      <c r="X117" s="94">
        <v>1</v>
      </c>
      <c r="Y117" s="92">
        <v>0</v>
      </c>
    </row>
    <row r="118" spans="1:25" s="4" customFormat="1" ht="12" customHeight="1" x14ac:dyDescent="0.2">
      <c r="A118" s="224"/>
      <c r="B118" s="227"/>
      <c r="C118" s="197" t="s">
        <v>746</v>
      </c>
      <c r="D118" s="227"/>
      <c r="E118" s="227"/>
      <c r="F118" s="227"/>
      <c r="G118" s="227"/>
      <c r="H118" s="227"/>
      <c r="I118" s="227"/>
      <c r="J118" s="227"/>
      <c r="K118" s="110"/>
      <c r="L118" s="110"/>
      <c r="M118" s="466" t="s">
        <v>1926</v>
      </c>
      <c r="N118" s="469">
        <v>1</v>
      </c>
      <c r="O118" s="100"/>
      <c r="P118" s="42"/>
      <c r="Q118" s="227"/>
      <c r="S118" s="93" t="s">
        <v>2965</v>
      </c>
      <c r="U118" s="81" t="s">
        <v>746</v>
      </c>
      <c r="V118" s="468" t="s">
        <v>1926</v>
      </c>
      <c r="W118" s="94">
        <v>0</v>
      </c>
      <c r="X118" s="94">
        <v>1</v>
      </c>
      <c r="Y118" s="92">
        <v>0</v>
      </c>
    </row>
    <row r="119" spans="1:25" s="4" customFormat="1" ht="12" customHeight="1" x14ac:dyDescent="0.2">
      <c r="A119" s="224"/>
      <c r="B119" s="227"/>
      <c r="C119" s="197" t="s">
        <v>747</v>
      </c>
      <c r="D119" s="227"/>
      <c r="E119" s="227"/>
      <c r="F119" s="227"/>
      <c r="G119" s="227"/>
      <c r="H119" s="227"/>
      <c r="I119" s="227"/>
      <c r="J119" s="227"/>
      <c r="K119" s="110"/>
      <c r="L119" s="110"/>
      <c r="M119" s="466" t="s">
        <v>1926</v>
      </c>
      <c r="N119" s="469">
        <v>1</v>
      </c>
      <c r="O119" s="100"/>
      <c r="P119" s="42"/>
      <c r="Q119" s="227"/>
      <c r="S119" s="93" t="s">
        <v>2965</v>
      </c>
      <c r="U119" s="81" t="s">
        <v>747</v>
      </c>
      <c r="V119" s="468" t="s">
        <v>1926</v>
      </c>
      <c r="W119" s="94">
        <v>0</v>
      </c>
      <c r="X119" s="94">
        <v>1</v>
      </c>
      <c r="Y119" s="92">
        <v>0</v>
      </c>
    </row>
    <row r="120" spans="1:25" s="4" customFormat="1" ht="12" customHeight="1" x14ac:dyDescent="0.2">
      <c r="A120" s="224"/>
      <c r="B120" s="227"/>
      <c r="C120" s="197" t="s">
        <v>2209</v>
      </c>
      <c r="D120" s="227"/>
      <c r="E120" s="227"/>
      <c r="F120" s="227"/>
      <c r="G120" s="227"/>
      <c r="H120" s="227"/>
      <c r="I120" s="227"/>
      <c r="J120" s="227"/>
      <c r="K120" s="110"/>
      <c r="L120" s="110"/>
      <c r="M120" s="466" t="s">
        <v>1926</v>
      </c>
      <c r="N120" s="469">
        <v>1</v>
      </c>
      <c r="O120" s="100"/>
      <c r="P120" s="42"/>
      <c r="Q120" s="227"/>
      <c r="S120" s="93" t="s">
        <v>2965</v>
      </c>
      <c r="U120" s="81" t="s">
        <v>2209</v>
      </c>
      <c r="V120" s="468" t="s">
        <v>1926</v>
      </c>
      <c r="W120" s="94">
        <v>0</v>
      </c>
      <c r="X120" s="94">
        <v>1</v>
      </c>
      <c r="Y120" s="92">
        <v>0</v>
      </c>
    </row>
    <row r="121" spans="1:25" s="4" customFormat="1" ht="12" customHeight="1" x14ac:dyDescent="0.2">
      <c r="A121" s="224"/>
      <c r="B121" s="227"/>
      <c r="C121" s="197" t="s">
        <v>2208</v>
      </c>
      <c r="D121" s="227"/>
      <c r="E121" s="227"/>
      <c r="F121" s="227"/>
      <c r="G121" s="227"/>
      <c r="H121" s="227"/>
      <c r="I121" s="227"/>
      <c r="J121" s="227"/>
      <c r="K121" s="110"/>
      <c r="L121" s="110"/>
      <c r="M121" s="466" t="s">
        <v>1926</v>
      </c>
      <c r="N121" s="469">
        <v>1</v>
      </c>
      <c r="O121" s="100"/>
      <c r="P121" s="42"/>
      <c r="Q121" s="227"/>
      <c r="S121" s="93" t="s">
        <v>2965</v>
      </c>
      <c r="U121" s="81" t="s">
        <v>2208</v>
      </c>
      <c r="V121" s="468" t="s">
        <v>1926</v>
      </c>
      <c r="W121" s="94">
        <v>0</v>
      </c>
      <c r="X121" s="94">
        <v>1</v>
      </c>
      <c r="Y121" s="92">
        <v>0</v>
      </c>
    </row>
    <row r="122" spans="1:25" s="4" customFormat="1" ht="12" customHeight="1" x14ac:dyDescent="0.2">
      <c r="A122" s="224"/>
      <c r="B122" s="227"/>
      <c r="C122" s="197" t="s">
        <v>2685</v>
      </c>
      <c r="D122" s="227"/>
      <c r="E122" s="227"/>
      <c r="F122" s="227"/>
      <c r="G122" s="227"/>
      <c r="H122" s="227"/>
      <c r="I122" s="227"/>
      <c r="J122" s="227"/>
      <c r="K122" s="110"/>
      <c r="L122" s="110"/>
      <c r="M122" s="466" t="s">
        <v>1926</v>
      </c>
      <c r="N122" s="469">
        <v>1</v>
      </c>
      <c r="O122" s="100"/>
      <c r="P122" s="42"/>
      <c r="Q122" s="227"/>
      <c r="S122" s="93" t="s">
        <v>2965</v>
      </c>
      <c r="U122" s="81" t="s">
        <v>2685</v>
      </c>
      <c r="V122" s="468" t="s">
        <v>1926</v>
      </c>
      <c r="W122" s="94">
        <v>0</v>
      </c>
      <c r="X122" s="94">
        <v>1</v>
      </c>
      <c r="Y122" s="92">
        <v>0</v>
      </c>
    </row>
    <row r="123" spans="1:25" s="4" customFormat="1" ht="12" customHeight="1" x14ac:dyDescent="0.2">
      <c r="A123" s="224"/>
      <c r="B123" s="227"/>
      <c r="C123" s="197" t="s">
        <v>2684</v>
      </c>
      <c r="D123" s="227"/>
      <c r="E123" s="227"/>
      <c r="F123" s="227"/>
      <c r="G123" s="227"/>
      <c r="H123" s="227"/>
      <c r="I123" s="227"/>
      <c r="J123" s="227"/>
      <c r="K123" s="110"/>
      <c r="L123" s="110"/>
      <c r="M123" s="466" t="s">
        <v>1926</v>
      </c>
      <c r="N123" s="469">
        <v>1</v>
      </c>
      <c r="O123" s="100"/>
      <c r="P123" s="42"/>
      <c r="Q123" s="227"/>
      <c r="S123" s="93" t="s">
        <v>2965</v>
      </c>
      <c r="U123" s="81" t="s">
        <v>2684</v>
      </c>
      <c r="V123" s="468" t="s">
        <v>1926</v>
      </c>
      <c r="W123" s="94">
        <v>0</v>
      </c>
      <c r="X123" s="94">
        <v>1</v>
      </c>
      <c r="Y123" s="92">
        <v>0</v>
      </c>
    </row>
    <row r="124" spans="1:25" s="4" customFormat="1" ht="12" customHeight="1" x14ac:dyDescent="0.2">
      <c r="A124" s="224"/>
      <c r="B124" s="227"/>
      <c r="C124" s="197" t="s">
        <v>502</v>
      </c>
      <c r="D124" s="227"/>
      <c r="E124" s="227"/>
      <c r="F124" s="227"/>
      <c r="G124" s="227"/>
      <c r="H124" s="227"/>
      <c r="I124" s="227"/>
      <c r="J124" s="227"/>
      <c r="K124" s="110"/>
      <c r="L124" s="110"/>
      <c r="M124" s="466" t="s">
        <v>1926</v>
      </c>
      <c r="N124" s="469">
        <v>1</v>
      </c>
      <c r="O124" s="100"/>
      <c r="P124" s="42"/>
      <c r="Q124" s="227"/>
      <c r="S124" s="93" t="s">
        <v>2965</v>
      </c>
      <c r="U124" s="81" t="s">
        <v>502</v>
      </c>
      <c r="V124" s="468" t="s">
        <v>1926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1556</v>
      </c>
      <c r="G1" s="203" t="s">
        <v>1556</v>
      </c>
      <c r="H1" s="162" t="s">
        <v>2084</v>
      </c>
      <c r="I1" s="203" t="s">
        <v>1556</v>
      </c>
      <c r="J1" s="203" t="s">
        <v>1556</v>
      </c>
      <c r="K1" s="203"/>
      <c r="L1" s="203"/>
      <c r="M1" s="204"/>
      <c r="N1" s="203"/>
      <c r="O1" s="203"/>
      <c r="P1" s="203"/>
      <c r="Q1" s="203"/>
      <c r="R1" s="203" t="s">
        <v>2084</v>
      </c>
      <c r="S1" s="203"/>
      <c r="T1" s="203"/>
      <c r="U1" s="1102">
        <f ca="1">NOW()</f>
        <v>42892.538475462963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702</v>
      </c>
      <c r="F11" s="193"/>
      <c r="G11" s="193"/>
      <c r="H11" s="193"/>
      <c r="I11" s="193"/>
      <c r="J11" s="193"/>
      <c r="K11" s="193"/>
      <c r="L11" s="193"/>
      <c r="M11" s="193"/>
      <c r="N11" s="193"/>
      <c r="O11" s="193"/>
      <c r="P11" s="193"/>
      <c r="Q11" s="195"/>
      <c r="R11" s="195"/>
      <c r="S11" s="195"/>
      <c r="T11" s="36" t="s">
        <v>700</v>
      </c>
      <c r="U11" s="36" t="s">
        <v>701</v>
      </c>
      <c r="V11" s="193"/>
    </row>
    <row r="12" spans="1:22" s="15" customFormat="1" hidden="1" x14ac:dyDescent="0.2">
      <c r="A12" s="633" t="s">
        <v>2084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2444</v>
      </c>
      <c r="D14" s="637"/>
      <c r="E14" s="236" t="s">
        <v>1241</v>
      </c>
      <c r="F14" s="193"/>
      <c r="G14" s="193"/>
      <c r="H14" s="193"/>
      <c r="I14" s="193"/>
      <c r="J14" s="193"/>
      <c r="K14" s="193"/>
      <c r="L14" s="193"/>
      <c r="M14" s="193"/>
      <c r="N14" s="193"/>
      <c r="O14" s="193"/>
      <c r="P14" s="193"/>
      <c r="Q14" s="195"/>
      <c r="R14" s="195"/>
      <c r="S14" s="195" t="s">
        <v>119</v>
      </c>
      <c r="T14" s="1094"/>
      <c r="U14" s="638">
        <f>'02'!J82</f>
        <v>200063</v>
      </c>
      <c r="V14" s="193"/>
    </row>
    <row r="15" spans="1:22" s="15" customFormat="1" ht="12.75" customHeight="1" x14ac:dyDescent="0.2">
      <c r="A15" s="633"/>
      <c r="B15" s="193"/>
      <c r="C15" s="192" t="s">
        <v>106</v>
      </c>
      <c r="D15" s="637"/>
      <c r="E15" s="236" t="s">
        <v>1239</v>
      </c>
      <c r="F15" s="193"/>
      <c r="G15" s="193"/>
      <c r="H15" s="193"/>
      <c r="I15" s="193"/>
      <c r="J15" s="193"/>
      <c r="K15" s="193"/>
      <c r="L15" s="193"/>
      <c r="M15" s="193"/>
      <c r="N15" s="193"/>
      <c r="O15" s="193"/>
      <c r="P15" s="193"/>
      <c r="Q15" s="195"/>
      <c r="R15" s="195"/>
      <c r="S15" s="195" t="s">
        <v>119</v>
      </c>
      <c r="T15" s="1095"/>
      <c r="U15" s="638">
        <f>'02'!J83</f>
        <v>515214</v>
      </c>
      <c r="V15" s="193"/>
    </row>
    <row r="16" spans="1:22" s="15" customFormat="1" ht="12.75" customHeight="1" x14ac:dyDescent="0.2">
      <c r="A16" s="633"/>
      <c r="B16" s="193"/>
      <c r="C16" s="1082" t="s">
        <v>2456</v>
      </c>
      <c r="D16" s="1261"/>
      <c r="E16" s="1001" t="s">
        <v>1664</v>
      </c>
      <c r="F16" s="1002"/>
      <c r="G16" s="1002"/>
      <c r="H16" s="1002"/>
      <c r="I16" s="1002"/>
      <c r="J16" s="1002"/>
      <c r="K16" s="1002"/>
      <c r="L16" s="1002"/>
      <c r="M16" s="1002"/>
      <c r="N16" s="1002"/>
      <c r="O16" s="1002"/>
      <c r="P16" s="1002"/>
      <c r="Q16" s="1006"/>
      <c r="R16" s="195"/>
      <c r="S16" s="1098" t="s">
        <v>1926</v>
      </c>
      <c r="T16" s="195"/>
      <c r="U16" s="1262">
        <f>'02'!J84</f>
        <v>39910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703</v>
      </c>
      <c r="F18" s="193"/>
      <c r="G18" s="193"/>
      <c r="H18" s="193"/>
      <c r="I18" s="193"/>
      <c r="J18" s="193"/>
      <c r="K18" s="193"/>
      <c r="L18" s="193"/>
      <c r="M18" s="193"/>
      <c r="N18" s="193"/>
      <c r="O18" s="193"/>
      <c r="P18" s="193"/>
      <c r="Q18" s="195"/>
      <c r="R18" s="195"/>
      <c r="S18" s="195" t="s">
        <v>119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v>
      </c>
      <c r="T19" s="35" t="s">
        <v>2849</v>
      </c>
      <c r="U19" s="636"/>
      <c r="V19" s="193"/>
    </row>
    <row r="20" spans="1:22" s="15" customFormat="1" x14ac:dyDescent="0.2">
      <c r="A20" s="633"/>
      <c r="B20" s="193"/>
      <c r="C20" s="192" t="s">
        <v>704</v>
      </c>
      <c r="D20" s="193"/>
      <c r="E20" s="236" t="s">
        <v>591</v>
      </c>
      <c r="F20" s="193"/>
      <c r="G20" s="193"/>
      <c r="H20" s="193"/>
      <c r="I20" s="193"/>
      <c r="J20" s="193"/>
      <c r="K20" s="193"/>
      <c r="L20" s="193"/>
      <c r="M20" s="193"/>
      <c r="N20" s="193"/>
      <c r="O20" s="193"/>
      <c r="P20" s="193"/>
      <c r="Q20" s="195"/>
      <c r="R20" s="195"/>
      <c r="S20" s="195" t="s">
        <v>119</v>
      </c>
      <c r="T20" s="638">
        <f>'22A'!K16</f>
        <v>38183255546</v>
      </c>
      <c r="U20" s="636"/>
      <c r="V20" s="193"/>
    </row>
    <row r="21" spans="1:22" s="15" customFormat="1" x14ac:dyDescent="0.2">
      <c r="A21" s="633"/>
      <c r="B21" s="193"/>
      <c r="C21" s="192" t="s">
        <v>705</v>
      </c>
      <c r="D21" s="193"/>
      <c r="E21" s="236" t="s">
        <v>1647</v>
      </c>
      <c r="F21" s="193"/>
      <c r="G21" s="193"/>
      <c r="H21" s="193"/>
      <c r="I21" s="193"/>
      <c r="J21" s="193"/>
      <c r="K21" s="193"/>
      <c r="L21" s="193"/>
      <c r="M21" s="193"/>
      <c r="N21" s="193"/>
      <c r="O21" s="193"/>
      <c r="P21" s="193"/>
      <c r="Q21" s="195"/>
      <c r="R21" s="195"/>
      <c r="S21" s="195" t="s">
        <v>119</v>
      </c>
      <c r="T21" s="638">
        <f>'24A'!K16</f>
        <v>241755820</v>
      </c>
      <c r="U21" s="636"/>
      <c r="V21" s="193"/>
    </row>
    <row r="22" spans="1:22" s="15" customFormat="1" x14ac:dyDescent="0.2">
      <c r="A22" s="633"/>
      <c r="B22" s="193"/>
      <c r="C22" s="192" t="s">
        <v>706</v>
      </c>
      <c r="D22" s="193"/>
      <c r="E22" s="236" t="s">
        <v>2938</v>
      </c>
      <c r="F22" s="193"/>
      <c r="G22" s="193"/>
      <c r="H22" s="193"/>
      <c r="I22" s="193"/>
      <c r="J22" s="193"/>
      <c r="K22" s="193"/>
      <c r="L22" s="193"/>
      <c r="M22" s="193"/>
      <c r="N22" s="193"/>
      <c r="O22" s="193"/>
      <c r="P22" s="193"/>
      <c r="Q22" s="195"/>
      <c r="R22" s="195"/>
      <c r="S22" s="195" t="s">
        <v>119</v>
      </c>
      <c r="T22" s="112">
        <v>3178870245</v>
      </c>
      <c r="U22" s="636"/>
      <c r="V22" s="193"/>
    </row>
    <row r="23" spans="1:22" s="15" customFormat="1" x14ac:dyDescent="0.2">
      <c r="A23" s="633"/>
      <c r="B23" s="193"/>
      <c r="C23" s="192" t="s">
        <v>707</v>
      </c>
      <c r="D23" s="193"/>
      <c r="E23" s="193"/>
      <c r="F23" s="193"/>
      <c r="G23" s="193"/>
      <c r="H23" s="193"/>
      <c r="I23" s="193"/>
      <c r="J23" s="193"/>
      <c r="K23" s="193"/>
      <c r="L23" s="193"/>
      <c r="M23" s="193"/>
      <c r="N23" s="193"/>
      <c r="O23" s="193"/>
      <c r="P23" s="193"/>
      <c r="Q23" s="196" t="s">
        <v>288</v>
      </c>
      <c r="R23" s="196"/>
      <c r="S23" s="195"/>
      <c r="T23" s="638">
        <f>SUM(T20:T22)</f>
        <v>41603881611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1539</v>
      </c>
      <c r="F26" s="1002"/>
      <c r="G26" s="1002"/>
      <c r="H26" s="1002"/>
      <c r="I26" s="1002"/>
      <c r="J26" s="1002"/>
      <c r="K26" s="1002"/>
      <c r="L26" s="1002"/>
      <c r="M26" s="1002"/>
      <c r="N26" s="1002"/>
      <c r="O26" s="1002"/>
      <c r="P26" s="1002"/>
      <c r="Q26" s="902"/>
      <c r="R26" s="902"/>
      <c r="S26" s="902" t="s">
        <v>119</v>
      </c>
      <c r="T26" s="1101">
        <v>1</v>
      </c>
      <c r="U26" s="903"/>
      <c r="V26" s="884"/>
    </row>
    <row r="27" spans="1:22" s="904" customFormat="1" x14ac:dyDescent="0.2">
      <c r="A27" s="901"/>
      <c r="B27" s="884"/>
      <c r="C27" s="1082" t="s">
        <v>2074</v>
      </c>
      <c r="D27" s="1002"/>
      <c r="E27" s="1001" t="s">
        <v>1868</v>
      </c>
      <c r="F27" s="1002"/>
      <c r="G27" s="1002"/>
      <c r="H27" s="1002"/>
      <c r="I27" s="1002"/>
      <c r="J27" s="1002"/>
      <c r="K27" s="1002"/>
      <c r="L27" s="1002"/>
      <c r="M27" s="1002"/>
      <c r="N27" s="1002"/>
      <c r="O27" s="1002"/>
      <c r="P27" s="1002"/>
      <c r="Q27" s="902"/>
      <c r="R27" s="902"/>
      <c r="S27" s="902" t="s">
        <v>119</v>
      </c>
      <c r="T27" s="1137">
        <v>111700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selection activeCell="AB108" sqref="AB10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1556</v>
      </c>
      <c r="G1" s="203" t="s">
        <v>2084</v>
      </c>
      <c r="H1" s="203"/>
      <c r="J1" s="203"/>
      <c r="K1" s="203"/>
      <c r="L1" s="203"/>
      <c r="M1" s="203"/>
      <c r="N1" s="203"/>
      <c r="O1" s="204"/>
      <c r="P1" s="204"/>
      <c r="Q1" s="203"/>
      <c r="R1" s="203"/>
      <c r="S1" s="203"/>
      <c r="T1" s="203"/>
      <c r="U1" s="203"/>
      <c r="V1" s="203" t="s">
        <v>1556</v>
      </c>
      <c r="W1" s="203"/>
      <c r="X1" s="203"/>
      <c r="Y1" s="203" t="s">
        <v>2084</v>
      </c>
      <c r="Z1" s="203"/>
      <c r="AA1" s="203"/>
      <c r="AB1" s="203"/>
      <c r="AC1" s="203"/>
      <c r="AD1" s="203"/>
      <c r="AE1" s="1102">
        <f ca="1">NOW()</f>
        <v>42892.538475462963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845</v>
      </c>
      <c r="K11" s="657" t="s">
        <v>2923</v>
      </c>
      <c r="L11" s="657" t="s">
        <v>733</v>
      </c>
      <c r="M11" s="657" t="s">
        <v>734</v>
      </c>
      <c r="N11" s="1263" t="s">
        <v>735</v>
      </c>
      <c r="O11" s="657" t="s">
        <v>2924</v>
      </c>
      <c r="P11" s="657" t="s">
        <v>920</v>
      </c>
      <c r="Q11" s="657" t="s">
        <v>2925</v>
      </c>
      <c r="R11" s="657" t="s">
        <v>2498</v>
      </c>
      <c r="S11" s="657" t="s">
        <v>874</v>
      </c>
      <c r="T11" s="657" t="s">
        <v>2679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2849</v>
      </c>
      <c r="K13" s="69" t="s">
        <v>2849</v>
      </c>
      <c r="L13" s="69" t="s">
        <v>2849</v>
      </c>
      <c r="M13" s="69" t="s">
        <v>2849</v>
      </c>
      <c r="N13" s="1265" t="s">
        <v>2849</v>
      </c>
      <c r="O13" s="69" t="s">
        <v>2849</v>
      </c>
      <c r="P13" s="69" t="s">
        <v>2849</v>
      </c>
      <c r="Q13" s="69" t="s">
        <v>2849</v>
      </c>
      <c r="R13" s="69" t="s">
        <v>2849</v>
      </c>
      <c r="S13" s="69" t="s">
        <v>2849</v>
      </c>
      <c r="T13" s="69" t="s">
        <v>2849</v>
      </c>
      <c r="U13" s="460"/>
      <c r="V13" s="460"/>
      <c r="W13" s="460"/>
      <c r="X13" s="460"/>
      <c r="Y13" s="460"/>
      <c r="Z13" s="460"/>
      <c r="AA13" s="460"/>
      <c r="AB13" s="460"/>
      <c r="AC13" s="460"/>
      <c r="AD13" s="460"/>
      <c r="AE13" s="460"/>
      <c r="AF13" s="227"/>
    </row>
    <row r="14" spans="1:32" s="4" customFormat="1" ht="12.75" hidden="1" customHeight="1" x14ac:dyDescent="0.2">
      <c r="A14" s="465" t="s">
        <v>2084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2084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2084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2088</v>
      </c>
      <c r="D17" s="1000"/>
      <c r="E17" s="1047" t="s">
        <v>872</v>
      </c>
      <c r="F17" s="1000"/>
      <c r="G17" s="1000"/>
      <c r="H17" s="1000"/>
      <c r="I17" s="1225"/>
      <c r="J17" s="1247">
        <f>'40'!O83</f>
        <v>496953204</v>
      </c>
      <c r="K17" s="1247">
        <f>'40'!Q83</f>
        <v>194146539</v>
      </c>
      <c r="L17" s="1120">
        <f>'40'!R83</f>
        <v>124616387</v>
      </c>
      <c r="M17" s="1120">
        <f>'40'!S83</f>
        <v>14602884</v>
      </c>
      <c r="N17" s="1120">
        <f>'40'!T83</f>
        <v>192400123</v>
      </c>
      <c r="O17" s="1120">
        <f>'40'!Y83</f>
        <v>0</v>
      </c>
      <c r="P17" s="1120">
        <f>'40'!Z83</f>
        <v>0</v>
      </c>
      <c r="Q17" s="1335"/>
      <c r="R17" s="1120">
        <f>'12'!T79</f>
        <v>1836627</v>
      </c>
      <c r="S17" s="1093">
        <f>'42'!V22+'42'!V19</f>
        <v>22154052</v>
      </c>
      <c r="T17" s="1121">
        <f>SUM(J17:P17)-SUM(R17:S17)</f>
        <v>998728458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2822</v>
      </c>
      <c r="F20" s="227"/>
      <c r="G20" s="227"/>
      <c r="H20" s="227"/>
      <c r="I20" s="702" t="s">
        <v>464</v>
      </c>
      <c r="J20" s="657" t="s">
        <v>845</v>
      </c>
      <c r="K20" s="657" t="s">
        <v>2923</v>
      </c>
      <c r="L20" s="657" t="s">
        <v>733</v>
      </c>
      <c r="M20" s="657" t="s">
        <v>734</v>
      </c>
      <c r="N20" s="1263" t="s">
        <v>735</v>
      </c>
      <c r="O20" s="657" t="s">
        <v>2924</v>
      </c>
      <c r="P20" s="657" t="s">
        <v>920</v>
      </c>
      <c r="Q20" s="657" t="s">
        <v>2925</v>
      </c>
      <c r="R20" s="657" t="s">
        <v>2498</v>
      </c>
      <c r="S20" s="657" t="s">
        <v>874</v>
      </c>
      <c r="T20" s="657" t="s">
        <v>1631</v>
      </c>
      <c r="U20" s="394"/>
      <c r="V20" s="394"/>
      <c r="W20" s="659"/>
      <c r="X20" s="660" t="s">
        <v>1466</v>
      </c>
      <c r="Y20" s="661"/>
      <c r="Z20" s="662"/>
      <c r="AA20" s="663"/>
      <c r="AB20" s="660" t="s">
        <v>1067</v>
      </c>
      <c r="AC20" s="662"/>
      <c r="AD20" s="657" t="s">
        <v>2922</v>
      </c>
      <c r="AE20" s="657" t="s">
        <v>2939</v>
      </c>
      <c r="AF20" s="227"/>
      <c r="AH20" s="865" t="s">
        <v>2543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2545</v>
      </c>
      <c r="Y21" s="665"/>
      <c r="Z21" s="666"/>
      <c r="AA21" s="667"/>
      <c r="AB21" s="1274" t="s">
        <v>1166</v>
      </c>
      <c r="AC21" s="666"/>
      <c r="AD21" s="70">
        <v>13</v>
      </c>
      <c r="AE21" s="70">
        <v>14</v>
      </c>
      <c r="AF21" s="227"/>
      <c r="AH21" s="700"/>
    </row>
    <row r="22" spans="1:34" s="4" customFormat="1" ht="12" customHeight="1" x14ac:dyDescent="0.2">
      <c r="A22" s="465"/>
      <c r="B22" s="227"/>
      <c r="C22" s="668"/>
      <c r="D22" s="227"/>
      <c r="E22" s="234" t="s">
        <v>1550</v>
      </c>
      <c r="F22" s="227"/>
      <c r="G22" s="227"/>
      <c r="H22" s="227"/>
      <c r="I22" s="69" t="s">
        <v>147</v>
      </c>
      <c r="J22" s="69" t="s">
        <v>2849</v>
      </c>
      <c r="K22" s="69" t="s">
        <v>2849</v>
      </c>
      <c r="L22" s="69" t="s">
        <v>2849</v>
      </c>
      <c r="M22" s="69" t="s">
        <v>2849</v>
      </c>
      <c r="N22" s="1265" t="s">
        <v>2849</v>
      </c>
      <c r="O22" s="69" t="s">
        <v>2849</v>
      </c>
      <c r="P22" s="69" t="s">
        <v>2849</v>
      </c>
      <c r="Q22" s="69" t="s">
        <v>2849</v>
      </c>
      <c r="R22" s="69" t="s">
        <v>2849</v>
      </c>
      <c r="S22" s="69" t="s">
        <v>2849</v>
      </c>
      <c r="T22" s="69" t="s">
        <v>2849</v>
      </c>
      <c r="U22" s="394"/>
      <c r="V22" s="394"/>
      <c r="W22" s="65"/>
      <c r="X22" s="66"/>
      <c r="Y22" s="66"/>
      <c r="Z22" s="67"/>
      <c r="AA22" s="68"/>
      <c r="AB22" s="66"/>
      <c r="AC22" s="67"/>
      <c r="AD22" s="69"/>
      <c r="AE22" s="69"/>
      <c r="AF22" s="227"/>
      <c r="AH22" s="700"/>
    </row>
    <row r="23" spans="1:34" s="4" customFormat="1" ht="12.75" hidden="1" customHeight="1" x14ac:dyDescent="0.2">
      <c r="A23" s="465" t="s">
        <v>2084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2084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2084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214</v>
      </c>
      <c r="F26" s="1370"/>
      <c r="G26" s="670"/>
      <c r="H26" s="670"/>
      <c r="I26" s="1383"/>
      <c r="J26" s="1372">
        <f>SUM('40'!O15:O16)</f>
        <v>13840825</v>
      </c>
      <c r="K26" s="1372">
        <f>SUM('40'!Q15:Q16)</f>
        <v>21424967</v>
      </c>
      <c r="L26" s="1372">
        <f>SUM('40'!R15:R16)</f>
        <v>6099632</v>
      </c>
      <c r="M26" s="1372">
        <f>SUM('40'!S15:S16)</f>
        <v>1225582</v>
      </c>
      <c r="N26" s="1358">
        <f>SUM('40'!T15:T16)</f>
        <v>0</v>
      </c>
      <c r="O26" s="1358">
        <f>SUM('40'!Y15:Y16)</f>
        <v>-658538</v>
      </c>
      <c r="P26" s="1358">
        <f>SUM('40'!Z15:Z16)</f>
        <v>1312838</v>
      </c>
      <c r="Q26" s="1405"/>
      <c r="R26" s="1372">
        <f>'12'!T15</f>
        <v>0</v>
      </c>
      <c r="S26" s="1424">
        <f>'42'!V22+'42'!V19</f>
        <v>22154052</v>
      </c>
      <c r="T26" s="1398">
        <f>SUM(J26:P29)-SUM(R26:S29)</f>
        <v>21091254</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1815</v>
      </c>
      <c r="D27" s="227"/>
      <c r="E27" s="1382"/>
      <c r="F27" s="1370"/>
      <c r="G27" s="1370"/>
      <c r="H27" s="1370"/>
      <c r="I27" s="1384"/>
      <c r="J27" s="1419"/>
      <c r="K27" s="1419"/>
      <c r="L27" s="1419"/>
      <c r="M27" s="1419"/>
      <c r="N27" s="1417"/>
      <c r="O27" s="1417"/>
      <c r="P27" s="1417"/>
      <c r="Q27" s="1412"/>
      <c r="R27" s="1419"/>
      <c r="S27" s="1425"/>
      <c r="T27" s="1399"/>
      <c r="U27" s="394"/>
      <c r="V27" s="394"/>
      <c r="W27" s="677"/>
      <c r="X27" s="678" t="s">
        <v>2156</v>
      </c>
      <c r="Y27" s="678"/>
      <c r="Z27" s="679"/>
      <c r="AA27" s="680"/>
      <c r="AB27" s="681">
        <f>T26</f>
        <v>21091254</v>
      </c>
      <c r="AC27" s="679"/>
      <c r="AD27" s="867">
        <f>IF(OR(AB27=0,AB28=0),"NA",AB27/AB28)</f>
        <v>2.1118106559450817E-2</v>
      </c>
      <c r="AE27" s="1371" t="s">
        <v>248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2499</v>
      </c>
      <c r="Y28" s="682"/>
      <c r="Z28" s="679"/>
      <c r="AA28" s="680"/>
      <c r="AB28" s="683">
        <f>T17</f>
        <v>998728458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873</v>
      </c>
      <c r="F33" s="1370"/>
      <c r="G33" s="670"/>
      <c r="H33" s="670"/>
      <c r="I33" s="1383"/>
      <c r="J33" s="1372">
        <f>'40'!O20</f>
        <v>53223016</v>
      </c>
      <c r="K33" s="1372">
        <f>'40'!Q20</f>
        <v>2915089</v>
      </c>
      <c r="L33" s="1372">
        <f>'40'!R20</f>
        <v>161118</v>
      </c>
      <c r="M33" s="1372">
        <f>'40'!S20</f>
        <v>67603</v>
      </c>
      <c r="N33" s="1358">
        <f>'40'!T20</f>
        <v>0</v>
      </c>
      <c r="O33" s="1372">
        <f>'40'!Y20</f>
        <v>258532</v>
      </c>
      <c r="P33" s="1372">
        <f>'40'!Z20</f>
        <v>1361732</v>
      </c>
      <c r="Q33" s="1363"/>
      <c r="R33" s="1372">
        <f>'12'!T18</f>
        <v>0</v>
      </c>
      <c r="S33" s="1378"/>
      <c r="T33" s="1366">
        <f>SUM(J33:P36)-SUM(Q33:S36)</f>
        <v>57987090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2089</v>
      </c>
      <c r="D34" s="1000"/>
      <c r="E34" s="1432"/>
      <c r="F34" s="1370"/>
      <c r="G34" s="1370"/>
      <c r="H34" s="1370"/>
      <c r="I34" s="1384"/>
      <c r="J34" s="1373"/>
      <c r="K34" s="1373"/>
      <c r="L34" s="1373"/>
      <c r="M34" s="1373"/>
      <c r="N34" s="1359"/>
      <c r="O34" s="1373"/>
      <c r="P34" s="1373"/>
      <c r="Q34" s="1364"/>
      <c r="R34" s="1373"/>
      <c r="S34" s="1379"/>
      <c r="T34" s="1367"/>
      <c r="U34" s="394"/>
      <c r="V34" s="394"/>
      <c r="W34" s="677"/>
      <c r="X34" s="678" t="s">
        <v>2763</v>
      </c>
      <c r="Y34" s="678"/>
      <c r="Z34" s="679"/>
      <c r="AA34" s="680"/>
      <c r="AB34" s="681">
        <f>T33</f>
        <v>57987090</v>
      </c>
      <c r="AC34" s="679"/>
      <c r="AD34" s="694">
        <f>IF(OR(AB34=0,AB35=0),"NA",AB34/AB35)</f>
        <v>1.3937903809597494</v>
      </c>
      <c r="AE34" s="1371" t="s">
        <v>83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2157</v>
      </c>
      <c r="Y35" s="682"/>
      <c r="Z35" s="679"/>
      <c r="AA35" s="680"/>
      <c r="AB35" s="718">
        <v>41603881.611000001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2525</v>
      </c>
      <c r="F37" s="1397"/>
      <c r="G37" s="1051"/>
      <c r="H37" s="1051"/>
      <c r="I37" s="1402"/>
      <c r="J37" s="1358">
        <f>'40'!O21</f>
        <v>104745598</v>
      </c>
      <c r="K37" s="1358">
        <f>'40'!Q21</f>
        <v>10374464</v>
      </c>
      <c r="L37" s="1358">
        <f>'40'!R21</f>
        <v>226017</v>
      </c>
      <c r="M37" s="1358">
        <f>'40'!S21</f>
        <v>453932</v>
      </c>
      <c r="N37" s="1358">
        <f>'40'!T21</f>
        <v>24000</v>
      </c>
      <c r="O37" s="1358">
        <f>'40'!Y21</f>
        <v>1331794</v>
      </c>
      <c r="P37" s="1358">
        <f>'40'!Z21</f>
        <v>1429366</v>
      </c>
      <c r="Q37" s="1414"/>
      <c r="R37" s="1358">
        <f>'12'!T19</f>
        <v>0</v>
      </c>
      <c r="S37" s="1427"/>
      <c r="T37" s="1421">
        <f>SUM(J37:P40)-SUM(Q37:S40)</f>
        <v>118585171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1335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2875</v>
      </c>
      <c r="Y38" s="1059"/>
      <c r="Z38" s="1060"/>
      <c r="AA38" s="1061"/>
      <c r="AB38" s="1270">
        <f>T37</f>
        <v>118585171</v>
      </c>
      <c r="AC38" s="1271"/>
      <c r="AD38" s="1272">
        <f>IF(OR(AB38=0,AB39=0),"NA",AB38/AB39)</f>
        <v>230.16682582383243</v>
      </c>
      <c r="AE38" s="1401" t="s">
        <v>2326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2391</v>
      </c>
      <c r="Y39" s="1064"/>
      <c r="Z39" s="1060"/>
      <c r="AA39" s="1061"/>
      <c r="AB39" s="114">
        <v>515214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48</v>
      </c>
      <c r="F44" s="1370"/>
      <c r="G44" s="670"/>
      <c r="H44" s="670"/>
      <c r="I44" s="1383"/>
      <c r="J44" s="1363">
        <v>9697176</v>
      </c>
      <c r="K44" s="1363">
        <v>1088355</v>
      </c>
      <c r="L44" s="1363">
        <v>1778830</v>
      </c>
      <c r="M44" s="1363">
        <v>7306</v>
      </c>
      <c r="N44" s="1363"/>
      <c r="O44" s="1363">
        <v>6104017</v>
      </c>
      <c r="P44" s="1363">
        <v>666269</v>
      </c>
      <c r="Q44" s="1405"/>
      <c r="R44" s="1363"/>
      <c r="S44" s="1405"/>
      <c r="T44" s="1366">
        <f>SUM(J44:P47)-SUM(Q44:S47)</f>
        <v>19341953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2090</v>
      </c>
      <c r="D45" s="227"/>
      <c r="E45" s="1382"/>
      <c r="F45" s="1370"/>
      <c r="G45" s="1370"/>
      <c r="H45" s="1370"/>
      <c r="I45" s="1384"/>
      <c r="J45" s="1364"/>
      <c r="K45" s="1364"/>
      <c r="L45" s="1364"/>
      <c r="M45" s="1364"/>
      <c r="N45" s="1364"/>
      <c r="O45" s="1364"/>
      <c r="P45" s="1364"/>
      <c r="Q45" s="1392"/>
      <c r="R45" s="1364"/>
      <c r="S45" s="1392"/>
      <c r="T45" s="1367"/>
      <c r="U45" s="394"/>
      <c r="V45" s="394"/>
      <c r="W45" s="677"/>
      <c r="X45" s="678" t="s">
        <v>2140</v>
      </c>
      <c r="Y45" s="678"/>
      <c r="Z45" s="679"/>
      <c r="AA45" s="680"/>
      <c r="AB45" s="681">
        <f>T44</f>
        <v>19341953</v>
      </c>
      <c r="AC45" s="679"/>
      <c r="AD45" s="694">
        <f>IF(OR(AB45=0,AB46=0),"NA",AB45/AB46)</f>
        <v>3222.5846384538486</v>
      </c>
      <c r="AE45" s="1371" t="s">
        <v>250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249</v>
      </c>
      <c r="Y46" s="682"/>
      <c r="Z46" s="679"/>
      <c r="AA46" s="680"/>
      <c r="AB46" s="114">
        <v>6002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49</v>
      </c>
      <c r="F48" s="1370"/>
      <c r="G48" s="670"/>
      <c r="H48" s="670"/>
      <c r="I48" s="1383"/>
      <c r="J48" s="1363">
        <v>559971</v>
      </c>
      <c r="K48" s="1363">
        <v>179621</v>
      </c>
      <c r="L48" s="1363">
        <v>50681</v>
      </c>
      <c r="M48" s="1363">
        <v>996</v>
      </c>
      <c r="N48" s="1363"/>
      <c r="O48" s="1363">
        <v>331670</v>
      </c>
      <c r="P48" s="1363">
        <v>90855</v>
      </c>
      <c r="Q48" s="1391"/>
      <c r="R48" s="1363"/>
      <c r="S48" s="1391"/>
      <c r="T48" s="1366">
        <f>SUM(J48:P51)-SUM(Q48:S51)</f>
        <v>1213794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2091</v>
      </c>
      <c r="D49" s="227"/>
      <c r="E49" s="1382"/>
      <c r="F49" s="1370"/>
      <c r="G49" s="1370"/>
      <c r="H49" s="1370"/>
      <c r="I49" s="1384"/>
      <c r="J49" s="1364"/>
      <c r="K49" s="1364"/>
      <c r="L49" s="1364"/>
      <c r="M49" s="1364"/>
      <c r="N49" s="1364"/>
      <c r="O49" s="1364"/>
      <c r="P49" s="1364"/>
      <c r="Q49" s="1392"/>
      <c r="R49" s="1364"/>
      <c r="S49" s="1392"/>
      <c r="T49" s="1367"/>
      <c r="U49" s="394"/>
      <c r="V49" s="394"/>
      <c r="W49" s="677"/>
      <c r="X49" s="678" t="s">
        <v>2141</v>
      </c>
      <c r="Y49" s="678"/>
      <c r="Z49" s="679"/>
      <c r="AA49" s="680"/>
      <c r="AB49" s="681">
        <f>T48</f>
        <v>1213794</v>
      </c>
      <c r="AC49" s="679"/>
      <c r="AD49" s="694">
        <f>IF(OR(AB49=0,AB50=0),"NA",AB49/AB50)</f>
        <v>6161.3908629441621</v>
      </c>
      <c r="AE49" s="1371" t="s">
        <v>251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252</v>
      </c>
      <c r="Y50" s="682"/>
      <c r="Z50" s="679"/>
      <c r="AA50" s="680"/>
      <c r="AB50" s="114">
        <v>197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1965</v>
      </c>
      <c r="F52" s="1370"/>
      <c r="G52" s="670"/>
      <c r="H52" s="670"/>
      <c r="I52" s="1383"/>
      <c r="J52" s="1363">
        <v>4044332</v>
      </c>
      <c r="K52" s="1363">
        <v>1550664</v>
      </c>
      <c r="L52" s="1363">
        <v>4510345</v>
      </c>
      <c r="M52" s="1363">
        <v>6000</v>
      </c>
      <c r="N52" s="1363"/>
      <c r="O52" s="1363">
        <v>2419977</v>
      </c>
      <c r="P52" s="1363">
        <v>220414</v>
      </c>
      <c r="Q52" s="1391"/>
      <c r="R52" s="1363"/>
      <c r="S52" s="1391"/>
      <c r="T52" s="1366">
        <f>SUM(J52:P55)-SUM(Q52:S55)</f>
        <v>12751732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2793</v>
      </c>
      <c r="D53" s="227"/>
      <c r="E53" s="1382"/>
      <c r="F53" s="1370"/>
      <c r="G53" s="1370"/>
      <c r="H53" s="1370"/>
      <c r="I53" s="1384"/>
      <c r="J53" s="1364"/>
      <c r="K53" s="1364"/>
      <c r="L53" s="1364"/>
      <c r="M53" s="1364"/>
      <c r="N53" s="1364"/>
      <c r="O53" s="1364"/>
      <c r="P53" s="1364"/>
      <c r="Q53" s="1392"/>
      <c r="R53" s="1364"/>
      <c r="S53" s="1392"/>
      <c r="T53" s="1367"/>
      <c r="U53" s="394"/>
      <c r="V53" s="394"/>
      <c r="W53" s="677"/>
      <c r="X53" s="678" t="s">
        <v>167</v>
      </c>
      <c r="Y53" s="678"/>
      <c r="Z53" s="679"/>
      <c r="AA53" s="680"/>
      <c r="AB53" s="681">
        <f>T52</f>
        <v>12751732</v>
      </c>
      <c r="AC53" s="679"/>
      <c r="AD53" s="694">
        <f>IF(OR(AB53=0,AB54=0),"NA",AB53/AB54)</f>
        <v>2057.0627520567832</v>
      </c>
      <c r="AE53" s="1371" t="s">
        <v>253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2249</v>
      </c>
      <c r="Y54" s="682"/>
      <c r="Z54" s="679"/>
      <c r="AA54" s="680"/>
      <c r="AB54" s="114">
        <v>6199</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464</v>
      </c>
      <c r="J58" s="657" t="s">
        <v>845</v>
      </c>
      <c r="K58" s="657" t="s">
        <v>2923</v>
      </c>
      <c r="L58" s="657" t="s">
        <v>733</v>
      </c>
      <c r="M58" s="657" t="s">
        <v>734</v>
      </c>
      <c r="N58" s="1263" t="s">
        <v>735</v>
      </c>
      <c r="O58" s="657" t="s">
        <v>2924</v>
      </c>
      <c r="P58" s="657" t="s">
        <v>920</v>
      </c>
      <c r="Q58" s="657" t="s">
        <v>2925</v>
      </c>
      <c r="R58" s="657" t="s">
        <v>2498</v>
      </c>
      <c r="S58" s="657" t="s">
        <v>874</v>
      </c>
      <c r="T58" s="657" t="s">
        <v>2500</v>
      </c>
      <c r="U58" s="394"/>
      <c r="V58" s="394"/>
      <c r="W58" s="659"/>
      <c r="X58" s="660" t="s">
        <v>1466</v>
      </c>
      <c r="Y58" s="661"/>
      <c r="Z58" s="662"/>
      <c r="AA58" s="663"/>
      <c r="AB58" s="660" t="s">
        <v>1067</v>
      </c>
      <c r="AC58" s="662"/>
      <c r="AD58" s="657" t="s">
        <v>2922</v>
      </c>
      <c r="AE58" s="657" t="s">
        <v>2939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2545</v>
      </c>
      <c r="Y59" s="665"/>
      <c r="Z59" s="666"/>
      <c r="AA59" s="667"/>
      <c r="AB59" s="1274" t="s">
        <v>1166</v>
      </c>
      <c r="AC59" s="666"/>
      <c r="AD59" s="70">
        <v>13</v>
      </c>
      <c r="AE59" s="70">
        <v>14</v>
      </c>
      <c r="AF59" s="227"/>
      <c r="AH59" s="700"/>
    </row>
    <row r="60" spans="1:34" s="4" customFormat="1" ht="10.5" customHeight="1" x14ac:dyDescent="0.2">
      <c r="A60" s="465"/>
      <c r="B60" s="227"/>
      <c r="C60" s="668"/>
      <c r="D60" s="227"/>
      <c r="E60" s="234" t="s">
        <v>0</v>
      </c>
      <c r="F60" s="227"/>
      <c r="G60" s="227"/>
      <c r="H60" s="227"/>
      <c r="I60" s="69" t="s">
        <v>147</v>
      </c>
      <c r="J60" s="69" t="s">
        <v>2849</v>
      </c>
      <c r="K60" s="69" t="s">
        <v>2849</v>
      </c>
      <c r="L60" s="69" t="s">
        <v>2849</v>
      </c>
      <c r="M60" s="69" t="s">
        <v>2849</v>
      </c>
      <c r="N60" s="1265" t="s">
        <v>2849</v>
      </c>
      <c r="O60" s="69" t="s">
        <v>2849</v>
      </c>
      <c r="P60" s="69" t="s">
        <v>2849</v>
      </c>
      <c r="Q60" s="69" t="s">
        <v>2849</v>
      </c>
      <c r="R60" s="69" t="s">
        <v>2849</v>
      </c>
      <c r="S60" s="69" t="s">
        <v>2849</v>
      </c>
      <c r="T60" s="69" t="s">
        <v>2849</v>
      </c>
      <c r="U60" s="394"/>
      <c r="V60" s="394"/>
      <c r="W60" s="65"/>
      <c r="X60" s="66"/>
      <c r="Y60" s="66"/>
      <c r="Z60" s="67"/>
      <c r="AA60" s="68"/>
      <c r="AB60" s="66"/>
      <c r="AC60" s="67"/>
      <c r="AD60" s="69"/>
      <c r="AE60" s="69"/>
      <c r="AF60" s="227"/>
      <c r="AH60" s="700"/>
    </row>
    <row r="61" spans="1:34" s="4" customFormat="1" ht="12.75" hidden="1" customHeight="1" x14ac:dyDescent="0.2">
      <c r="A61" s="465" t="s">
        <v>2084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1966</v>
      </c>
      <c r="F64" s="1370"/>
      <c r="G64" s="670"/>
      <c r="H64" s="670"/>
      <c r="I64" s="1383"/>
      <c r="J64" s="1363">
        <v>38649798</v>
      </c>
      <c r="K64" s="1363">
        <v>14252795</v>
      </c>
      <c r="L64" s="1363">
        <v>1052815</v>
      </c>
      <c r="M64" s="1363">
        <v>348160</v>
      </c>
      <c r="N64" s="1363"/>
      <c r="O64" s="1363">
        <v>1457316</v>
      </c>
      <c r="P64" s="1363">
        <v>865082</v>
      </c>
      <c r="Q64" s="1405"/>
      <c r="R64" s="1363"/>
      <c r="S64" s="1405"/>
      <c r="T64" s="1366">
        <f>SUM(J64:P67)-SUM(Q64:S67)</f>
        <v>56625966</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2092</v>
      </c>
      <c r="D65" s="227"/>
      <c r="E65" s="1382"/>
      <c r="F65" s="1370"/>
      <c r="G65" s="1370"/>
      <c r="H65" s="1370"/>
      <c r="I65" s="1384"/>
      <c r="J65" s="1364"/>
      <c r="K65" s="1364"/>
      <c r="L65" s="1364"/>
      <c r="M65" s="1364"/>
      <c r="N65" s="1364"/>
      <c r="O65" s="1364"/>
      <c r="P65" s="1364"/>
      <c r="Q65" s="1392"/>
      <c r="R65" s="1364"/>
      <c r="S65" s="1392"/>
      <c r="T65" s="1367"/>
      <c r="U65" s="394"/>
      <c r="V65" s="394"/>
      <c r="W65" s="677"/>
      <c r="X65" s="678" t="s">
        <v>2142</v>
      </c>
      <c r="Y65" s="678"/>
      <c r="Z65" s="679"/>
      <c r="AA65" s="680"/>
      <c r="AB65" s="681">
        <f>T64</f>
        <v>56625966</v>
      </c>
      <c r="AC65" s="679"/>
      <c r="AD65" s="694">
        <f>IF(OR(AB65=0,AB66=0),"NA",AB65/AB66)</f>
        <v>2.6754149787231953</v>
      </c>
      <c r="AE65" s="1371" t="s">
        <v>406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405</v>
      </c>
      <c r="Y66" s="682"/>
      <c r="Z66" s="679"/>
      <c r="AA66" s="680"/>
      <c r="AB66" s="114">
        <v>21165302</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1021</v>
      </c>
      <c r="F71" s="1370"/>
      <c r="G71" s="670"/>
      <c r="H71" s="670"/>
      <c r="I71" s="1383"/>
      <c r="J71" s="1363">
        <v>3905524</v>
      </c>
      <c r="K71" s="1363">
        <v>1210138</v>
      </c>
      <c r="L71" s="1363">
        <v>2125012</v>
      </c>
      <c r="M71" s="1363">
        <v>213924</v>
      </c>
      <c r="N71" s="1363"/>
      <c r="O71" s="1363">
        <v>9063233</v>
      </c>
      <c r="P71" s="1363">
        <v>-84475</v>
      </c>
      <c r="Q71" s="1405"/>
      <c r="R71" s="1363"/>
      <c r="S71" s="1405"/>
      <c r="T71" s="1366">
        <f>SUM(J71:P74)-SUM(Q71:S74)</f>
        <v>16433356</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2206</v>
      </c>
      <c r="D72" s="227"/>
      <c r="E72" s="1432"/>
      <c r="F72" s="1370"/>
      <c r="G72" s="1370"/>
      <c r="H72" s="1388"/>
      <c r="I72" s="1384"/>
      <c r="J72" s="1364"/>
      <c r="K72" s="1364"/>
      <c r="L72" s="1364"/>
      <c r="M72" s="1364"/>
      <c r="N72" s="1364"/>
      <c r="O72" s="1364"/>
      <c r="P72" s="1364"/>
      <c r="Q72" s="1392"/>
      <c r="R72" s="1364"/>
      <c r="S72" s="1392"/>
      <c r="T72" s="1367"/>
      <c r="U72" s="394"/>
      <c r="V72" s="394"/>
      <c r="W72" s="677"/>
      <c r="X72" s="678" t="s">
        <v>844</v>
      </c>
      <c r="Y72" s="678"/>
      <c r="Z72" s="679"/>
      <c r="AA72" s="680"/>
      <c r="AB72" s="681">
        <f>T71</f>
        <v>16433356</v>
      </c>
      <c r="AC72" s="679"/>
      <c r="AD72" s="694">
        <f>IF(OR(AB72=0,AB73=0),"NA",AB72/AB73)</f>
        <v>9917.5353047676526</v>
      </c>
      <c r="AE72" s="1371" t="s">
        <v>1010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1167</v>
      </c>
      <c r="Y73" s="682"/>
      <c r="Z73" s="679"/>
      <c r="AA73" s="680"/>
      <c r="AB73" s="114">
        <v>1657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168</v>
      </c>
      <c r="F75" s="1370"/>
      <c r="G75" s="670"/>
      <c r="H75" s="670"/>
      <c r="I75" s="1383"/>
      <c r="J75" s="1363">
        <v>5346471</v>
      </c>
      <c r="K75" s="1363">
        <v>10558059</v>
      </c>
      <c r="L75" s="1363">
        <v>2967063</v>
      </c>
      <c r="M75" s="1363">
        <v>249720</v>
      </c>
      <c r="N75" s="1363"/>
      <c r="O75" s="1363">
        <v>-3228047</v>
      </c>
      <c r="P75" s="1363">
        <v>-84475</v>
      </c>
      <c r="Q75" s="1391"/>
      <c r="R75" s="1363"/>
      <c r="S75" s="1391"/>
      <c r="T75" s="1366">
        <f>SUM(J75:P78)-SUM(Q75:S78)</f>
        <v>15808791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2093</v>
      </c>
      <c r="D76" s="227"/>
      <c r="E76" s="1382"/>
      <c r="F76" s="1370"/>
      <c r="G76" s="1370"/>
      <c r="H76" s="1388"/>
      <c r="I76" s="1384"/>
      <c r="J76" s="1364"/>
      <c r="K76" s="1364"/>
      <c r="L76" s="1364"/>
      <c r="M76" s="1364"/>
      <c r="N76" s="1364"/>
      <c r="O76" s="1364"/>
      <c r="P76" s="1364"/>
      <c r="Q76" s="1392"/>
      <c r="R76" s="1364"/>
      <c r="S76" s="1392"/>
      <c r="T76" s="1367"/>
      <c r="U76" s="394"/>
      <c r="V76" s="394"/>
      <c r="W76" s="677"/>
      <c r="X76" s="678" t="s">
        <v>672</v>
      </c>
      <c r="Y76" s="678"/>
      <c r="Z76" s="679"/>
      <c r="AA76" s="680"/>
      <c r="AB76" s="681">
        <f>T75</f>
        <v>15808791</v>
      </c>
      <c r="AC76" s="679"/>
      <c r="AD76" s="694">
        <f>IF(OR(AB76=0,AB77=0),"NA",AB76/AB77)</f>
        <v>110.11560584932025</v>
      </c>
      <c r="AE76" s="1371" t="s">
        <v>255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254</v>
      </c>
      <c r="Y77" s="682"/>
      <c r="Z77" s="679"/>
      <c r="AA77" s="680"/>
      <c r="AB77" s="718">
        <v>143565.4</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510</v>
      </c>
      <c r="F79" s="1370"/>
      <c r="G79" s="670"/>
      <c r="H79" s="670"/>
      <c r="I79" s="1383"/>
      <c r="J79" s="1372">
        <f>IF(OR(T71=0,T75=0),"",'40'!O38)</f>
        <v>9251995</v>
      </c>
      <c r="K79" s="1372">
        <f>IF(OR(T71=0,T75=0),"",'40'!Q38)</f>
        <v>11768197</v>
      </c>
      <c r="L79" s="1372">
        <f>IF(OR(T71=0,T75=0),"",'40'!R38)</f>
        <v>5092075</v>
      </c>
      <c r="M79" s="1372">
        <f>IF(OR(T71=0,T75=0),"",'40'!S38)</f>
        <v>463643</v>
      </c>
      <c r="N79" s="1358">
        <f>IF(OR(T71=0,T75=0),"",'40'!T38)</f>
        <v>0</v>
      </c>
      <c r="O79" s="1372">
        <f>IF(OR(T71=0,T75=0),"",'40'!Y38)</f>
        <v>5835186</v>
      </c>
      <c r="P79" s="1372">
        <f>IF(OR(T71=0,T75=0),"",'40'!Z38)</f>
        <v>-168949</v>
      </c>
      <c r="Q79" s="1391"/>
      <c r="R79" s="1372">
        <f>IF(OR(T71=0,T75=0),"",'12'!T36)</f>
        <v>0</v>
      </c>
      <c r="S79" s="1391"/>
      <c r="T79" s="1366">
        <f>SUM(J79:P82)-SUM(Q79:S82)</f>
        <v>32242147</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2094</v>
      </c>
      <c r="D80" s="227"/>
      <c r="E80" s="1382"/>
      <c r="F80" s="1370"/>
      <c r="G80" s="1370"/>
      <c r="H80" s="1388"/>
      <c r="I80" s="1384"/>
      <c r="J80" s="1373"/>
      <c r="K80" s="1373"/>
      <c r="L80" s="1373"/>
      <c r="M80" s="1373"/>
      <c r="N80" s="1359"/>
      <c r="O80" s="1373"/>
      <c r="P80" s="1373"/>
      <c r="Q80" s="1392"/>
      <c r="R80" s="1373"/>
      <c r="S80" s="1392"/>
      <c r="T80" s="1367"/>
      <c r="U80" s="394"/>
      <c r="V80" s="394"/>
      <c r="W80" s="677"/>
      <c r="X80" s="678" t="s">
        <v>2160</v>
      </c>
      <c r="Y80" s="678"/>
      <c r="Z80" s="679"/>
      <c r="AA80" s="680"/>
      <c r="AB80" s="681">
        <f>T79</f>
        <v>32242147</v>
      </c>
      <c r="AC80" s="679"/>
      <c r="AD80" s="694">
        <f>IF(OR(AB80=0,AB81=0),"NA",AB80/AB81)</f>
        <v>224.58159835169198</v>
      </c>
      <c r="AE80" s="1371" t="s">
        <v>255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256</v>
      </c>
      <c r="Y81" s="682"/>
      <c r="Z81" s="679"/>
      <c r="AA81" s="680"/>
      <c r="AB81" s="718">
        <v>143565.4</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1208</v>
      </c>
      <c r="F83" s="670"/>
      <c r="G83" s="670"/>
      <c r="H83" s="670"/>
      <c r="I83" s="227"/>
      <c r="J83" s="394"/>
      <c r="K83" s="394"/>
      <c r="L83" s="394"/>
      <c r="M83" s="394"/>
      <c r="N83" s="394"/>
      <c r="O83" s="394"/>
      <c r="P83" s="394"/>
      <c r="Q83" s="394"/>
      <c r="R83" s="394"/>
      <c r="S83" s="394"/>
      <c r="T83" s="394"/>
      <c r="U83" s="227"/>
      <c r="V83" s="227"/>
      <c r="W83" s="227"/>
      <c r="X83" s="227" t="s">
        <v>553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1022</v>
      </c>
      <c r="F86" s="1370"/>
      <c r="G86" s="670"/>
      <c r="H86" s="670"/>
      <c r="I86" s="1383"/>
      <c r="J86" s="1363">
        <v>513786</v>
      </c>
      <c r="K86" s="1363">
        <v>176129</v>
      </c>
      <c r="L86" s="1363">
        <v>307813</v>
      </c>
      <c r="M86" s="1363">
        <v>2867</v>
      </c>
      <c r="N86" s="1363"/>
      <c r="O86" s="1363">
        <v>340797</v>
      </c>
      <c r="P86" s="1363">
        <v>181706</v>
      </c>
      <c r="Q86" s="1405"/>
      <c r="R86" s="1363"/>
      <c r="S86" s="1387"/>
      <c r="T86" s="1366">
        <f>SUM(J86:P89)-SUM(Q86:S89)</f>
        <v>1523098</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v>
      </c>
      <c r="D87" s="1081"/>
      <c r="E87" s="1432"/>
      <c r="F87" s="1370"/>
      <c r="G87" s="1370"/>
      <c r="H87" s="1370"/>
      <c r="I87" s="1384"/>
      <c r="J87" s="1364"/>
      <c r="K87" s="1364"/>
      <c r="L87" s="1364"/>
      <c r="M87" s="1364"/>
      <c r="N87" s="1364"/>
      <c r="O87" s="1364"/>
      <c r="P87" s="1364"/>
      <c r="Q87" s="1392"/>
      <c r="R87" s="1364"/>
      <c r="S87" s="1379"/>
      <c r="T87" s="1367"/>
      <c r="U87" s="394"/>
      <c r="V87" s="394"/>
      <c r="W87" s="677"/>
      <c r="X87" s="678" t="s">
        <v>2161</v>
      </c>
      <c r="Y87" s="678"/>
      <c r="Z87" s="679"/>
      <c r="AA87" s="680"/>
      <c r="AB87" s="681">
        <f>T86</f>
        <v>1523098</v>
      </c>
      <c r="AC87" s="679"/>
      <c r="AD87" s="694">
        <f>IF(OR(AB87=0,AB88=0),"NA",AB87/AB88)</f>
        <v>1544.7241379310344</v>
      </c>
      <c r="AE87" s="1371" t="s">
        <v>1011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1025</v>
      </c>
      <c r="Y88" s="682"/>
      <c r="Z88" s="679"/>
      <c r="AA88" s="680"/>
      <c r="AB88" s="114">
        <v>986</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753</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v>
      </c>
      <c r="D91" s="1081"/>
      <c r="E91" s="1432"/>
      <c r="F91" s="1370"/>
      <c r="G91" s="1370"/>
      <c r="H91" s="1370"/>
      <c r="I91" s="1384"/>
      <c r="J91" s="1364"/>
      <c r="K91" s="1364"/>
      <c r="L91" s="1364"/>
      <c r="M91" s="1364"/>
      <c r="N91" s="1364"/>
      <c r="O91" s="1364"/>
      <c r="P91" s="1364"/>
      <c r="Q91" s="1392"/>
      <c r="R91" s="1364"/>
      <c r="S91" s="1379"/>
      <c r="T91" s="1367"/>
      <c r="U91" s="394"/>
      <c r="V91" s="394"/>
      <c r="W91" s="677"/>
      <c r="X91" s="678" t="s">
        <v>2162</v>
      </c>
      <c r="Y91" s="678"/>
      <c r="Z91" s="679"/>
      <c r="AA91" s="680"/>
      <c r="AB91" s="681">
        <f>T90</f>
        <v>0</v>
      </c>
      <c r="AC91" s="679"/>
      <c r="AD91" s="694" t="str">
        <f>IF(OR(AB91=0,AB92=0),"NA",AB91/AB92)</f>
        <v>NA</v>
      </c>
      <c r="AE91" s="1371" t="s">
        <v>1011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1024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464</v>
      </c>
      <c r="J96" s="657" t="s">
        <v>845</v>
      </c>
      <c r="K96" s="657" t="s">
        <v>2923</v>
      </c>
      <c r="L96" s="657" t="s">
        <v>733</v>
      </c>
      <c r="M96" s="657" t="s">
        <v>734</v>
      </c>
      <c r="N96" s="1263" t="s">
        <v>735</v>
      </c>
      <c r="O96" s="657" t="s">
        <v>2924</v>
      </c>
      <c r="P96" s="657" t="s">
        <v>920</v>
      </c>
      <c r="Q96" s="657" t="s">
        <v>2925</v>
      </c>
      <c r="R96" s="657" t="s">
        <v>2498</v>
      </c>
      <c r="S96" s="657" t="s">
        <v>874</v>
      </c>
      <c r="T96" s="657" t="s">
        <v>2500</v>
      </c>
      <c r="U96" s="394"/>
      <c r="V96" s="394"/>
      <c r="W96" s="659"/>
      <c r="X96" s="660" t="s">
        <v>1466</v>
      </c>
      <c r="Y96" s="661"/>
      <c r="Z96" s="662"/>
      <c r="AA96" s="663"/>
      <c r="AB96" s="660" t="s">
        <v>1067</v>
      </c>
      <c r="AC96" s="662"/>
      <c r="AD96" s="657" t="s">
        <v>2922</v>
      </c>
      <c r="AE96" s="657" t="s">
        <v>2939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2545</v>
      </c>
      <c r="Y97" s="665"/>
      <c r="Z97" s="666"/>
      <c r="AA97" s="667"/>
      <c r="AB97" s="1274" t="s">
        <v>1166</v>
      </c>
      <c r="AC97" s="666"/>
      <c r="AD97" s="70">
        <v>13</v>
      </c>
      <c r="AE97" s="70">
        <v>14</v>
      </c>
      <c r="AF97" s="227"/>
      <c r="AH97" s="700"/>
    </row>
    <row r="98" spans="1:34" s="4" customFormat="1" ht="10.5" customHeight="1" x14ac:dyDescent="0.2">
      <c r="A98" s="465"/>
      <c r="B98" s="227"/>
      <c r="C98" s="668"/>
      <c r="D98" s="227"/>
      <c r="E98" s="234" t="s">
        <v>384</v>
      </c>
      <c r="F98" s="227"/>
      <c r="G98" s="227"/>
      <c r="H98" s="227"/>
      <c r="I98" s="69" t="s">
        <v>147</v>
      </c>
      <c r="J98" s="69" t="s">
        <v>2849</v>
      </c>
      <c r="K98" s="69" t="s">
        <v>2849</v>
      </c>
      <c r="L98" s="69" t="s">
        <v>2849</v>
      </c>
      <c r="M98" s="69" t="s">
        <v>2849</v>
      </c>
      <c r="N98" s="1265" t="s">
        <v>2849</v>
      </c>
      <c r="O98" s="69" t="s">
        <v>2849</v>
      </c>
      <c r="P98" s="69" t="s">
        <v>2849</v>
      </c>
      <c r="Q98" s="69" t="s">
        <v>2849</v>
      </c>
      <c r="R98" s="69" t="s">
        <v>2849</v>
      </c>
      <c r="S98" s="69" t="s">
        <v>2849</v>
      </c>
      <c r="T98" s="69" t="s">
        <v>2849</v>
      </c>
      <c r="U98" s="394"/>
      <c r="V98" s="394"/>
      <c r="W98" s="65"/>
      <c r="X98" s="66"/>
      <c r="Y98" s="66"/>
      <c r="Z98" s="67"/>
      <c r="AA98" s="68"/>
      <c r="AB98" s="66"/>
      <c r="AC98" s="67"/>
      <c r="AD98" s="69"/>
      <c r="AE98" s="69" t="s">
        <v>147</v>
      </c>
      <c r="AF98" s="227"/>
      <c r="AH98" s="700"/>
    </row>
    <row r="99" spans="1:34" s="4" customFormat="1" ht="12.75" hidden="1" customHeight="1" x14ac:dyDescent="0.2">
      <c r="A99" s="465" t="s">
        <v>2084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522</v>
      </c>
      <c r="F102" s="1370"/>
      <c r="G102" s="670"/>
      <c r="H102" s="670"/>
      <c r="I102" s="1383"/>
      <c r="J102" s="1363">
        <v>3627656</v>
      </c>
      <c r="K102" s="1363">
        <v>7180989</v>
      </c>
      <c r="L102" s="1363">
        <v>3224359</v>
      </c>
      <c r="M102" s="1363">
        <v>281538</v>
      </c>
      <c r="N102" s="1363"/>
      <c r="O102" s="1363">
        <v>287696</v>
      </c>
      <c r="P102" s="1363">
        <v>-108539</v>
      </c>
      <c r="Q102" s="1405"/>
      <c r="R102" s="1363"/>
      <c r="S102" s="1405"/>
      <c r="T102" s="1366">
        <f>SUM(J102:P105)-SUM(Q102:S105)</f>
        <v>14493699</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2095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2163</v>
      </c>
      <c r="Y103" s="678"/>
      <c r="Z103" s="679"/>
      <c r="AA103" s="680"/>
      <c r="AB103" s="681">
        <f>T102</f>
        <v>14493699</v>
      </c>
      <c r="AC103" s="679"/>
      <c r="AD103" s="694">
        <f>IF(OR(AB103=0,AB104=0),"NA",AB103/AB104)</f>
        <v>154.14696272914071</v>
      </c>
      <c r="AE103" s="1371" t="s">
        <v>255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1012</v>
      </c>
      <c r="Y104" s="682"/>
      <c r="Z104" s="679"/>
      <c r="AA104" s="680"/>
      <c r="AB104" s="718">
        <v>94025.2</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1023</v>
      </c>
      <c r="F106" s="1370"/>
      <c r="G106" s="670"/>
      <c r="H106" s="670"/>
      <c r="I106" s="1383"/>
      <c r="J106" s="1363">
        <v>6096579</v>
      </c>
      <c r="K106" s="1363">
        <v>2412887</v>
      </c>
      <c r="L106" s="1363">
        <v>4740173</v>
      </c>
      <c r="M106" s="1363">
        <v>282195</v>
      </c>
      <c r="N106" s="1363"/>
      <c r="O106" s="1363">
        <v>2116110</v>
      </c>
      <c r="P106" s="1363">
        <v>-108539</v>
      </c>
      <c r="Q106" s="1391"/>
      <c r="R106" s="1363">
        <v>1836627</v>
      </c>
      <c r="S106" s="1391"/>
      <c r="T106" s="1366">
        <f>SUM(J106:P109)-SUM(Q106:S109)</f>
        <v>13702778</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1133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2164</v>
      </c>
      <c r="Y107" s="678"/>
      <c r="Z107" s="679"/>
      <c r="AA107" s="680"/>
      <c r="AB107" s="681">
        <f>T106</f>
        <v>13702778</v>
      </c>
      <c r="AC107" s="679"/>
      <c r="AD107" s="694">
        <f>IF(OR(AB107=0,AB108=0),"NA",AB107/AB108)</f>
        <v>6878.9046184738954</v>
      </c>
      <c r="AE107" s="1371" t="s">
        <v>1013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609</v>
      </c>
      <c r="Y108" s="682"/>
      <c r="Z108" s="679"/>
      <c r="AA108" s="680"/>
      <c r="AB108" s="114">
        <v>1992</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898</v>
      </c>
      <c r="F110" s="1370"/>
      <c r="G110" s="670"/>
      <c r="H110" s="670"/>
      <c r="I110" s="1383"/>
      <c r="J110" s="1372">
        <f>IF(OR(T102=0,T106=0),"",SUM(J102:J109))</f>
        <v>9724235</v>
      </c>
      <c r="K110" s="1372">
        <f>IF(OR(T102=0,T106=0),"",SUM(K102:K109))</f>
        <v>9593876</v>
      </c>
      <c r="L110" s="1372">
        <f>IF(OR(T102=0,T106=0),"",SUM(L102:L109))</f>
        <v>7964532</v>
      </c>
      <c r="M110" s="1372">
        <f>IF(OR(T102=0,T106=0),"",SUM(M102:M109))</f>
        <v>563733</v>
      </c>
      <c r="N110" s="1358">
        <f>IF(OR(T102=0,T106=0),"",SUM(N102:N109))</f>
        <v>0</v>
      </c>
      <c r="O110" s="1372">
        <f>IF(OR(T102=0,T106=0),"",SUM(O102:O109))</f>
        <v>2403806</v>
      </c>
      <c r="P110" s="1372">
        <f>IF(OR(T102=0,T106=0),"",SUM(P102:P109))</f>
        <v>-217078</v>
      </c>
      <c r="Q110" s="1391"/>
      <c r="R110" s="1372">
        <f>IF(OR(T102=0,T106=0),"",SUM(R102:R109))</f>
        <v>1836627</v>
      </c>
      <c r="S110" s="1391"/>
      <c r="T110" s="1366">
        <f>SUM(J110:P113)-SUM(Q110:S113)</f>
        <v>28196477</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2096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2165</v>
      </c>
      <c r="Y111" s="678"/>
      <c r="Z111" s="679"/>
      <c r="AA111" s="680"/>
      <c r="AB111" s="681">
        <f>T110</f>
        <v>28196477</v>
      </c>
      <c r="AC111" s="679"/>
      <c r="AD111" s="694">
        <f>IF(OR(AB111=0,AB112=0),"NA",AB111/AB112)</f>
        <v>299.88212734458421</v>
      </c>
      <c r="AE111" s="1371" t="s">
        <v>255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1012</v>
      </c>
      <c r="Y112" s="682"/>
      <c r="Z112" s="679"/>
      <c r="AA112" s="680"/>
      <c r="AB112" s="718">
        <v>94025.2</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1209</v>
      </c>
      <c r="F114" s="670"/>
      <c r="G114" s="670"/>
      <c r="H114" s="670"/>
      <c r="I114" s="227"/>
      <c r="J114" s="227"/>
      <c r="K114" s="227"/>
      <c r="L114" s="227"/>
      <c r="M114" s="227"/>
      <c r="N114" s="227"/>
      <c r="O114" s="227"/>
      <c r="P114" s="227"/>
      <c r="Q114" s="227"/>
      <c r="R114" s="227"/>
      <c r="S114" s="227"/>
      <c r="T114" s="227"/>
      <c r="U114" s="227"/>
      <c r="V114" s="227"/>
      <c r="W114" s="227"/>
      <c r="X114" s="227" t="s">
        <v>553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1542</v>
      </c>
      <c r="F117" s="1370"/>
      <c r="G117" s="670"/>
      <c r="H117" s="670"/>
      <c r="I117" s="1383"/>
      <c r="J117" s="1372">
        <f>'40'!O41</f>
        <v>4748960</v>
      </c>
      <c r="K117" s="1372">
        <f>'40'!Q41</f>
        <v>246626</v>
      </c>
      <c r="L117" s="1372">
        <f>'40'!R41</f>
        <v>6228064</v>
      </c>
      <c r="M117" s="1372">
        <f>'40'!S41</f>
        <v>7371</v>
      </c>
      <c r="N117" s="1358">
        <f>'40'!T41</f>
        <v>0</v>
      </c>
      <c r="O117" s="1372">
        <f>'40'!Y41</f>
        <v>2033408</v>
      </c>
      <c r="P117" s="1372">
        <f>'40'!Z41</f>
        <v>227233</v>
      </c>
      <c r="Q117" s="1408"/>
      <c r="R117" s="1429"/>
      <c r="S117" s="1387"/>
      <c r="T117" s="1366">
        <f>SUM(J117:P120)-SUM(Q117:S120)</f>
        <v>13491662</v>
      </c>
      <c r="U117" s="394"/>
      <c r="V117" s="394"/>
      <c r="W117" s="671"/>
      <c r="X117" s="672"/>
      <c r="Y117" s="672"/>
      <c r="Z117" s="673"/>
      <c r="AA117" s="674"/>
      <c r="AB117" s="672"/>
      <c r="AC117" s="673"/>
      <c r="AD117" s="675"/>
      <c r="AE117" s="1394" t="s">
        <v>754</v>
      </c>
      <c r="AF117" s="227"/>
      <c r="AH117" s="1369" t="e">
        <f>IF(COUNTIF(eS91LIST,I117)=1,0,1)</f>
        <v>#REF!</v>
      </c>
    </row>
    <row r="118" spans="1:34" s="4" customFormat="1" ht="21" customHeight="1" x14ac:dyDescent="0.2">
      <c r="A118" s="465"/>
      <c r="B118" s="1000"/>
      <c r="C118" s="1045" t="s">
        <v>2097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1240</v>
      </c>
      <c r="Y118" s="678"/>
      <c r="Z118" s="679"/>
      <c r="AA118" s="680"/>
      <c r="AB118" s="681">
        <f>T117</f>
        <v>13491662</v>
      </c>
      <c r="AC118" s="679"/>
      <c r="AD118" s="694">
        <f>IF(OR(AB118=0,AB119=0),"NA",AB118/AB119)</f>
        <v>123.45505288971853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109284</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1534</v>
      </c>
      <c r="F121" s="1370"/>
      <c r="G121" s="670"/>
      <c r="H121" s="670"/>
      <c r="I121" s="1383"/>
      <c r="J121" s="1372">
        <f>'40'!O42</f>
        <v>1002521</v>
      </c>
      <c r="K121" s="1372">
        <f>'40'!Q42</f>
        <v>1197576</v>
      </c>
      <c r="L121" s="1372">
        <f>'40'!R42</f>
        <v>7438384</v>
      </c>
      <c r="M121" s="1372">
        <f>'40'!S42</f>
        <v>23646</v>
      </c>
      <c r="N121" s="1358">
        <f>'40'!T42</f>
        <v>0</v>
      </c>
      <c r="O121" s="1372">
        <f>'40'!Y42</f>
        <v>-1517068</v>
      </c>
      <c r="P121" s="1372">
        <f>'40'!Z42</f>
        <v>208711</v>
      </c>
      <c r="Q121" s="1363"/>
      <c r="R121" s="1406"/>
      <c r="S121" s="1378"/>
      <c r="T121" s="1366">
        <f>SUM(J121:P124)-SUM(Q121:S124)</f>
        <v>8353770</v>
      </c>
      <c r="U121" s="394"/>
      <c r="V121" s="394"/>
      <c r="W121" s="671"/>
      <c r="X121" s="672"/>
      <c r="Y121" s="672"/>
      <c r="Z121" s="673"/>
      <c r="AA121" s="674"/>
      <c r="AB121" s="672"/>
      <c r="AC121" s="673"/>
      <c r="AD121" s="675"/>
      <c r="AE121" s="1394" t="s">
        <v>754</v>
      </c>
      <c r="AF121" s="227"/>
      <c r="AH121" s="1369" t="e">
        <f>IF(COUNTIF(eS91LIST,I121)=1,0,1)</f>
        <v>#REF!</v>
      </c>
    </row>
    <row r="122" spans="1:34" s="4" customFormat="1" ht="21" customHeight="1" x14ac:dyDescent="0.2">
      <c r="A122" s="465"/>
      <c r="B122" s="1000"/>
      <c r="C122" s="1045" t="s">
        <v>2098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379</v>
      </c>
      <c r="Y122" s="678"/>
      <c r="Z122" s="679"/>
      <c r="AA122" s="680"/>
      <c r="AB122" s="681">
        <f>T121</f>
        <v>8353770</v>
      </c>
      <c r="AC122" s="679"/>
      <c r="AD122" s="694">
        <f>IF(OR(AB122=0,AB123=0),"NA",AB122/AB123)</f>
        <v>60.738788389948816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137536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1535</v>
      </c>
      <c r="F125" s="1370"/>
      <c r="G125" s="670"/>
      <c r="H125" s="670"/>
      <c r="I125" s="1383"/>
      <c r="J125" s="1372">
        <f>'40'!O43</f>
        <v>1294058</v>
      </c>
      <c r="K125" s="1372">
        <f>'40'!Q43</f>
        <v>1072089</v>
      </c>
      <c r="L125" s="1372">
        <f>'40'!R43</f>
        <v>12561031</v>
      </c>
      <c r="M125" s="1372">
        <f>'40'!S43</f>
        <v>14243</v>
      </c>
      <c r="N125" s="1358">
        <f>'40'!T43</f>
        <v>0</v>
      </c>
      <c r="O125" s="1372">
        <f>'40'!Y43</f>
        <v>87093</v>
      </c>
      <c r="P125" s="1372">
        <f>'40'!Z43</f>
        <v>124678</v>
      </c>
      <c r="Q125" s="1363"/>
      <c r="R125" s="1406"/>
      <c r="S125" s="1378"/>
      <c r="T125" s="1366">
        <f>SUM(J125:P128)-SUM(Q125:S128)</f>
        <v>15153192</v>
      </c>
      <c r="U125" s="394"/>
      <c r="V125" s="394"/>
      <c r="W125" s="671"/>
      <c r="X125" s="672"/>
      <c r="Y125" s="672"/>
      <c r="Z125" s="673"/>
      <c r="AA125" s="674"/>
      <c r="AB125" s="672"/>
      <c r="AC125" s="673"/>
      <c r="AD125" s="675"/>
      <c r="AE125" s="1394" t="s">
        <v>754</v>
      </c>
      <c r="AF125" s="227"/>
      <c r="AH125" s="1369" t="e">
        <f>IF(COUNTIF(eS91LIST,I125)=1,0,1)</f>
        <v>#REF!</v>
      </c>
    </row>
    <row r="126" spans="1:34" s="4" customFormat="1" ht="21" customHeight="1" x14ac:dyDescent="0.2">
      <c r="A126" s="465"/>
      <c r="B126" s="1000"/>
      <c r="C126" s="1045" t="s">
        <v>2099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380</v>
      </c>
      <c r="Y126" s="678"/>
      <c r="Z126" s="679"/>
      <c r="AA126" s="680"/>
      <c r="AB126" s="681">
        <f>T125</f>
        <v>15153192</v>
      </c>
      <c r="AC126" s="679"/>
      <c r="AD126" s="694">
        <f>IF(OR(AB126=0,AB127=0),"NA",AB126/AB127)</f>
        <v>160.69132555673383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94300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1544</v>
      </c>
      <c r="F129" s="1370"/>
      <c r="G129" s="670"/>
      <c r="H129" s="670"/>
      <c r="I129" s="1383"/>
      <c r="J129" s="1372">
        <f>IF(OR(T117=0,T121=0,T125=0),"",SUM('40'!O41:O43))</f>
        <v>7045539</v>
      </c>
      <c r="K129" s="1372">
        <f>IF(OR(T117=0,T121=0,T125=0),"",SUM('40'!Q41:Q43))</f>
        <v>2516291</v>
      </c>
      <c r="L129" s="1372">
        <f>IF(OR(T117=0,T121=0,T125=0),"",SUM('40'!R41:R43))</f>
        <v>26227479</v>
      </c>
      <c r="M129" s="1372">
        <f>IF(OR(T117=0,T121=0,T125=0),"",SUM('40'!S41:S43))</f>
        <v>45260</v>
      </c>
      <c r="N129" s="1358">
        <f>IF(OR(T117=0,T121=0,T125=0),"",SUM('40'!T41:T43))</f>
        <v>0</v>
      </c>
      <c r="O129" s="1372">
        <f>IF(OR(T117=0,T121=0,T125=0),"",SUM('40'!Y41:Y43))</f>
        <v>603433</v>
      </c>
      <c r="P129" s="1372">
        <f>IF(OR(T117=0,T121=0,T125=0),"",SUM('40'!Z41:Z43))</f>
        <v>560622</v>
      </c>
      <c r="Q129" s="1372">
        <f>IF(OR(T117=0,T121=0,T125=0),"",SUM(Q121:Q128))</f>
        <v>0</v>
      </c>
      <c r="R129" s="1406"/>
      <c r="S129" s="1378"/>
      <c r="T129" s="1366">
        <f>SUM(J129:P132)-SUM(Q129:S132)</f>
        <v>36998624</v>
      </c>
      <c r="U129" s="394"/>
      <c r="V129" s="394"/>
      <c r="W129" s="671"/>
      <c r="X129" s="672"/>
      <c r="Y129" s="672"/>
      <c r="Z129" s="673"/>
      <c r="AA129" s="674"/>
      <c r="AB129" s="672"/>
      <c r="AC129" s="673"/>
      <c r="AD129" s="675"/>
      <c r="AE129" s="1394" t="s">
        <v>754</v>
      </c>
      <c r="AF129" s="227"/>
      <c r="AH129" s="1369" t="e">
        <f>IF(COUNTIF(eS91LIST,I129)=1,0,1)</f>
        <v>#REF!</v>
      </c>
    </row>
    <row r="130" spans="1:34" s="4" customFormat="1" ht="32.1" customHeight="1" x14ac:dyDescent="0.2">
      <c r="A130" s="465"/>
      <c r="B130" s="1000"/>
      <c r="C130" s="1045" t="s">
        <v>2100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993</v>
      </c>
      <c r="Y130" s="678"/>
      <c r="Z130" s="679"/>
      <c r="AA130" s="680"/>
      <c r="AB130" s="681">
        <f>T129</f>
        <v>36998624</v>
      </c>
      <c r="AC130" s="679"/>
      <c r="AD130" s="694">
        <f>IF(OR(AB130=0,AB131=0),"NA",AB130/AB131)</f>
        <v>159.58895258306484</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231837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1297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464</v>
      </c>
      <c r="J136" s="657" t="s">
        <v>845</v>
      </c>
      <c r="K136" s="657" t="s">
        <v>2923</v>
      </c>
      <c r="L136" s="657" t="s">
        <v>733</v>
      </c>
      <c r="M136" s="657" t="s">
        <v>734</v>
      </c>
      <c r="N136" s="1263" t="s">
        <v>735</v>
      </c>
      <c r="O136" s="657" t="s">
        <v>2924</v>
      </c>
      <c r="P136" s="657" t="s">
        <v>920</v>
      </c>
      <c r="Q136" s="657" t="s">
        <v>2925</v>
      </c>
      <c r="R136" s="657" t="s">
        <v>2498</v>
      </c>
      <c r="S136" s="657" t="s">
        <v>874</v>
      </c>
      <c r="T136" s="657" t="s">
        <v>2500</v>
      </c>
      <c r="U136" s="394"/>
      <c r="V136" s="394"/>
      <c r="W136" s="659"/>
      <c r="X136" s="660" t="s">
        <v>1466</v>
      </c>
      <c r="Y136" s="661"/>
      <c r="Z136" s="662"/>
      <c r="AA136" s="663"/>
      <c r="AB136" s="660" t="s">
        <v>1067</v>
      </c>
      <c r="AC136" s="662"/>
      <c r="AD136" s="657" t="s">
        <v>2922</v>
      </c>
      <c r="AE136" s="657" t="s">
        <v>2939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2545</v>
      </c>
      <c r="Y137" s="665"/>
      <c r="Z137" s="666"/>
      <c r="AA137" s="667"/>
      <c r="AB137" s="1274" t="s">
        <v>1166</v>
      </c>
      <c r="AC137" s="666"/>
      <c r="AD137" s="70">
        <v>13</v>
      </c>
      <c r="AE137" s="70">
        <v>14</v>
      </c>
      <c r="AF137" s="227"/>
      <c r="AH137" s="700"/>
    </row>
    <row r="138" spans="1:34" s="4" customFormat="1" ht="12" customHeight="1" x14ac:dyDescent="0.2">
      <c r="A138" s="928"/>
      <c r="B138" s="883"/>
      <c r="C138" s="668"/>
      <c r="D138" s="227"/>
      <c r="E138" s="234" t="s">
        <v>2409</v>
      </c>
      <c r="F138" s="227"/>
      <c r="G138" s="227"/>
      <c r="H138" s="227"/>
      <c r="I138" s="69" t="s">
        <v>147</v>
      </c>
      <c r="J138" s="69" t="s">
        <v>2849</v>
      </c>
      <c r="K138" s="69" t="s">
        <v>2849</v>
      </c>
      <c r="L138" s="69" t="s">
        <v>2849</v>
      </c>
      <c r="M138" s="69" t="s">
        <v>2849</v>
      </c>
      <c r="N138" s="1265" t="s">
        <v>2849</v>
      </c>
      <c r="O138" s="69" t="s">
        <v>2849</v>
      </c>
      <c r="P138" s="69" t="s">
        <v>2849</v>
      </c>
      <c r="Q138" s="69" t="s">
        <v>2849</v>
      </c>
      <c r="R138" s="69" t="s">
        <v>2849</v>
      </c>
      <c r="S138" s="69" t="s">
        <v>2849</v>
      </c>
      <c r="T138" s="69" t="s">
        <v>2849</v>
      </c>
      <c r="U138" s="394"/>
      <c r="V138" s="394"/>
      <c r="W138" s="65"/>
      <c r="X138" s="66"/>
      <c r="Y138" s="66"/>
      <c r="Z138" s="67"/>
      <c r="AA138" s="68"/>
      <c r="AB138" s="66"/>
      <c r="AC138" s="67"/>
      <c r="AD138" s="69"/>
      <c r="AE138" s="69" t="s">
        <v>147</v>
      </c>
      <c r="AF138" s="227"/>
      <c r="AH138" s="700"/>
    </row>
    <row r="139" spans="1:34" s="4" customFormat="1" ht="12.75" hidden="1" customHeight="1" x14ac:dyDescent="0.2">
      <c r="A139" s="928" t="s">
        <v>2084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2084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2084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2327</v>
      </c>
      <c r="F142" s="1370"/>
      <c r="G142" s="670"/>
      <c r="H142" s="670"/>
      <c r="I142" s="1383"/>
      <c r="J142" s="1372">
        <f>'40'!O64</f>
        <v>9155148</v>
      </c>
      <c r="K142" s="1372">
        <f>'40'!Q64</f>
        <v>2583070</v>
      </c>
      <c r="L142" s="1372">
        <f>'40'!R64</f>
        <v>1029375</v>
      </c>
      <c r="M142" s="1372">
        <f>'40'!S64</f>
        <v>78513</v>
      </c>
      <c r="N142" s="1358">
        <f>'40'!T64</f>
        <v>644203</v>
      </c>
      <c r="O142" s="1372">
        <f>'40'!Y64</f>
        <v>2385530</v>
      </c>
      <c r="P142" s="1372">
        <f>'40'!Z64</f>
        <v>157244</v>
      </c>
      <c r="Q142" s="1378"/>
      <c r="R142" s="1372">
        <f>'12'!T62</f>
        <v>0</v>
      </c>
      <c r="S142" s="1391"/>
      <c r="T142" s="1366">
        <f>SUM(J142:P145)-SUM(Q142:S145)</f>
        <v>16033083</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2101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1202</v>
      </c>
      <c r="Y143" s="678"/>
      <c r="Z143" s="679"/>
      <c r="AA143" s="680"/>
      <c r="AB143" s="681">
        <f>T142</f>
        <v>16033083</v>
      </c>
      <c r="AC143" s="679"/>
      <c r="AD143" s="694">
        <f>IF(OR(AB143=0,AB144=0),"NA",AB143/AB144)</f>
        <v>31.119268886326847</v>
      </c>
      <c r="AE143" s="1371" t="s">
        <v>2326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2391</v>
      </c>
      <c r="Y144" s="682"/>
      <c r="Z144" s="679"/>
      <c r="AA144" s="680"/>
      <c r="AB144" s="114">
        <v>515214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2328</v>
      </c>
      <c r="F146" s="1370"/>
      <c r="G146" s="670"/>
      <c r="H146" s="670"/>
      <c r="I146" s="1383"/>
      <c r="J146" s="1372">
        <f>'40'!O65</f>
        <v>9896793</v>
      </c>
      <c r="K146" s="1372">
        <f>'40'!Q65</f>
        <v>1347067</v>
      </c>
      <c r="L146" s="1372">
        <f>'40'!R65</f>
        <v>125979</v>
      </c>
      <c r="M146" s="1372">
        <f>'40'!S65</f>
        <v>162560</v>
      </c>
      <c r="N146" s="1358">
        <f>'40'!T65</f>
        <v>1010745</v>
      </c>
      <c r="O146" s="1372">
        <f>'40'!Y65</f>
        <v>357887</v>
      </c>
      <c r="P146" s="1372">
        <f>'40'!Z65</f>
        <v>1141054</v>
      </c>
      <c r="Q146" s="1378"/>
      <c r="R146" s="1372">
        <f>'12'!T63</f>
        <v>0</v>
      </c>
      <c r="S146" s="1391"/>
      <c r="T146" s="1366">
        <f>SUM(J146:P149)-SUM(Q146:S149)</f>
        <v>14042085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2102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1203</v>
      </c>
      <c r="Y147" s="678"/>
      <c r="Z147" s="679"/>
      <c r="AA147" s="680"/>
      <c r="AB147" s="681">
        <f>T146</f>
        <v>14042085</v>
      </c>
      <c r="AC147" s="679"/>
      <c r="AD147" s="694">
        <f>IF(OR(AB147=0,AB148=0),"NA",AB147/AB148)</f>
        <v>27.254859145908302</v>
      </c>
      <c r="AE147" s="1371" t="s">
        <v>2326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2391</v>
      </c>
      <c r="Y148" s="682"/>
      <c r="Z148" s="679"/>
      <c r="AA148" s="680"/>
      <c r="AB148" s="114">
        <v>515214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2329</v>
      </c>
      <c r="F150" s="1370"/>
      <c r="G150" s="670"/>
      <c r="H150" s="670"/>
      <c r="I150" s="1383"/>
      <c r="J150" s="1372">
        <f>'40'!O67</f>
        <v>6922601</v>
      </c>
      <c r="K150" s="1372">
        <f>'40'!Q67</f>
        <v>9861759</v>
      </c>
      <c r="L150" s="1372">
        <f>'40'!R67</f>
        <v>1594788</v>
      </c>
      <c r="M150" s="1372">
        <f>'40'!S67</f>
        <v>110123</v>
      </c>
      <c r="N150" s="1358">
        <f>'40'!T67</f>
        <v>532779</v>
      </c>
      <c r="O150" s="1372">
        <f>'40'!Y67</f>
        <v>1383126</v>
      </c>
      <c r="P150" s="1372">
        <f>'40'!Z67</f>
        <v>594578</v>
      </c>
      <c r="Q150" s="1378"/>
      <c r="R150" s="1372">
        <f>'12'!T65</f>
        <v>0</v>
      </c>
      <c r="S150" s="1391"/>
      <c r="T150" s="1366">
        <f>SUM(J150:P153)-SUM(Q150:S153)</f>
        <v>20999754</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2103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1204</v>
      </c>
      <c r="Y151" s="678"/>
      <c r="Z151" s="679"/>
      <c r="AA151" s="680"/>
      <c r="AB151" s="681">
        <f>T150</f>
        <v>20999754</v>
      </c>
      <c r="AC151" s="679"/>
      <c r="AD151" s="694">
        <f>IF(OR(AB151=0,AB152=0),"NA",AB151/AB152)</f>
        <v>40.759284491492856</v>
      </c>
      <c r="AE151" s="1371" t="s">
        <v>2326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2391</v>
      </c>
      <c r="Y152" s="682"/>
      <c r="Z152" s="679"/>
      <c r="AA152" s="680"/>
      <c r="AB152" s="114">
        <v>515214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2330</v>
      </c>
      <c r="F154" s="1370"/>
      <c r="G154" s="670"/>
      <c r="H154" s="670"/>
      <c r="I154" s="1383"/>
      <c r="J154" s="1372">
        <f t="shared" ref="J154:P154" si="0">SUM(J142:J153)</f>
        <v>25974542</v>
      </c>
      <c r="K154" s="1372">
        <f t="shared" si="0"/>
        <v>13791896</v>
      </c>
      <c r="L154" s="1372">
        <f t="shared" si="0"/>
        <v>2750142</v>
      </c>
      <c r="M154" s="1372">
        <f>SUM(M142:M153)</f>
        <v>351196</v>
      </c>
      <c r="N154" s="1358">
        <f>SUM(N142:N153)</f>
        <v>2187727</v>
      </c>
      <c r="O154" s="1372">
        <f>SUM(O142:O153)</f>
        <v>4126543</v>
      </c>
      <c r="P154" s="1372">
        <f t="shared" si="0"/>
        <v>1892876</v>
      </c>
      <c r="Q154" s="1391"/>
      <c r="R154" s="1372">
        <f>SUM(R142:R153)</f>
        <v>0</v>
      </c>
      <c r="S154" s="1391"/>
      <c r="T154" s="1366">
        <f>SUM(J154:P157)-SUM(Q154:S157)</f>
        <v>51074922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2104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1536</v>
      </c>
      <c r="Y155" s="678"/>
      <c r="Z155" s="679"/>
      <c r="AA155" s="680"/>
      <c r="AB155" s="681">
        <f>T154</f>
        <v>51074922</v>
      </c>
      <c r="AC155" s="679"/>
      <c r="AD155" s="694">
        <f>IF(OR(AB155=0,AB156=0),"NA",AB155/AB156)</f>
        <v>99.133412523727998</v>
      </c>
      <c r="AE155" s="1371" t="s">
        <v>2326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2391</v>
      </c>
      <c r="Y156" s="682"/>
      <c r="Z156" s="679"/>
      <c r="AA156" s="680"/>
      <c r="AB156" s="114">
        <v>515214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2331</v>
      </c>
      <c r="F161" s="1370"/>
      <c r="G161" s="670"/>
      <c r="H161" s="670"/>
      <c r="I161" s="1383"/>
      <c r="J161" s="1372">
        <f>'40'!O68</f>
        <v>17681966</v>
      </c>
      <c r="K161" s="1372">
        <f>'40'!Q68</f>
        <v>5489881</v>
      </c>
      <c r="L161" s="1372">
        <f>'40'!R68</f>
        <v>786619</v>
      </c>
      <c r="M161" s="1372">
        <f>'40'!S68</f>
        <v>860022</v>
      </c>
      <c r="N161" s="1358">
        <f>'40'!T68</f>
        <v>0</v>
      </c>
      <c r="O161" s="1372">
        <f>'40'!Y68</f>
        <v>802258</v>
      </c>
      <c r="P161" s="1372">
        <f>'40'!Z68</f>
        <v>2556376</v>
      </c>
      <c r="Q161" s="1386"/>
      <c r="R161" s="1372">
        <f>'12'!T66</f>
        <v>0</v>
      </c>
      <c r="S161" s="1387"/>
      <c r="T161" s="1366">
        <f>SUM(J161:P164)-SUM(Q161:S164)</f>
        <v>28177122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2105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163</v>
      </c>
      <c r="Y162" s="678"/>
      <c r="Z162" s="679"/>
      <c r="AA162" s="680"/>
      <c r="AB162" s="681">
        <f>T161</f>
        <v>28177122</v>
      </c>
      <c r="AC162" s="679"/>
      <c r="AD162" s="694">
        <f>IF(OR(AB162=0,AB163=0),"NA",AB162/AB163)</f>
        <v>54.69013264391107</v>
      </c>
      <c r="AE162" s="1371" t="s">
        <v>2326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2332</v>
      </c>
      <c r="Y163" s="682"/>
      <c r="Z163" s="679"/>
      <c r="AA163" s="680"/>
      <c r="AB163" s="114">
        <v>515214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2333</v>
      </c>
      <c r="F165" s="1370"/>
      <c r="G165" s="670"/>
      <c r="H165" s="670"/>
      <c r="I165" s="1383"/>
      <c r="J165" s="1372">
        <f>'40'!O68</f>
        <v>17681966</v>
      </c>
      <c r="K165" s="1372">
        <f>'40'!Q68</f>
        <v>5489881</v>
      </c>
      <c r="L165" s="1372">
        <f>'40'!R68</f>
        <v>786619</v>
      </c>
      <c r="M165" s="1372">
        <f>'40'!S68</f>
        <v>860022</v>
      </c>
      <c r="N165" s="1358">
        <f>'40'!T68</f>
        <v>0</v>
      </c>
      <c r="O165" s="1372">
        <f>'40'!Y68</f>
        <v>802258</v>
      </c>
      <c r="P165" s="1372">
        <f>'40'!Z68</f>
        <v>2556376</v>
      </c>
      <c r="Q165" s="1375"/>
      <c r="R165" s="1372">
        <f>'12'!T66</f>
        <v>0</v>
      </c>
      <c r="S165" s="1378"/>
      <c r="T165" s="1366">
        <f>SUM(J165:P168)-SUM(Q165:S168)</f>
        <v>28177122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2106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163</v>
      </c>
      <c r="Y166" s="678"/>
      <c r="Z166" s="679"/>
      <c r="AA166" s="680"/>
      <c r="AB166" s="681">
        <f>T165</f>
        <v>28177122</v>
      </c>
      <c r="AC166" s="679"/>
      <c r="AD166" s="694">
        <f>IF(OR(AB166=0,AB167=0),"NA",AB166/AB167)</f>
        <v>2.159922161271139</v>
      </c>
      <c r="AE166" s="1371" t="s">
        <v>1014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2524</v>
      </c>
      <c r="Y167" s="682"/>
      <c r="Z167" s="679"/>
      <c r="AA167" s="680"/>
      <c r="AB167" s="114">
        <v>13045434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1298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E282" sqref="E2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1556</v>
      </c>
      <c r="G1" s="203" t="s">
        <v>1556</v>
      </c>
      <c r="H1" s="162" t="s">
        <v>2084</v>
      </c>
      <c r="I1" s="203" t="s">
        <v>1556</v>
      </c>
      <c r="J1" s="203" t="s">
        <v>1556</v>
      </c>
      <c r="K1" s="203"/>
      <c r="L1" s="203"/>
      <c r="M1" s="203"/>
      <c r="N1" s="203" t="s">
        <v>2084</v>
      </c>
      <c r="O1" s="203"/>
      <c r="P1" s="203"/>
      <c r="Q1" s="203"/>
      <c r="R1" s="203"/>
      <c r="S1" s="203" t="s">
        <v>2084</v>
      </c>
      <c r="T1" s="203"/>
      <c r="U1" s="1102">
        <f ca="1">NOW()</f>
        <v>42892.538475462963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1466</v>
      </c>
      <c r="N13" s="710"/>
      <c r="O13" s="711"/>
      <c r="P13" s="712"/>
      <c r="Q13" s="710" t="s">
        <v>1067</v>
      </c>
      <c r="R13" s="711"/>
      <c r="S13" s="711"/>
      <c r="T13" s="710" t="s">
        <v>1154</v>
      </c>
      <c r="U13" s="702" t="s">
        <v>2939</v>
      </c>
      <c r="V13" s="394"/>
    </row>
    <row r="14" spans="1:22" s="4" customFormat="1" ht="9" x14ac:dyDescent="0.2">
      <c r="A14" s="465"/>
      <c r="B14" s="394"/>
      <c r="C14" s="668"/>
      <c r="D14" s="394"/>
      <c r="E14" s="707" t="s">
        <v>1186</v>
      </c>
      <c r="F14" s="394"/>
      <c r="G14" s="394"/>
      <c r="H14" s="394"/>
      <c r="I14" s="394"/>
      <c r="J14" s="394"/>
      <c r="K14" s="394"/>
      <c r="L14" s="65"/>
      <c r="M14" s="66" t="s">
        <v>1155</v>
      </c>
      <c r="N14" s="66"/>
      <c r="O14" s="67"/>
      <c r="P14" s="68"/>
      <c r="Q14" s="66" t="s">
        <v>1156</v>
      </c>
      <c r="R14" s="67"/>
      <c r="S14" s="67"/>
      <c r="T14" s="66">
        <v>7</v>
      </c>
      <c r="U14" s="69">
        <v>8</v>
      </c>
      <c r="V14" s="394"/>
    </row>
    <row r="15" spans="1:22" s="4" customFormat="1" ht="9" hidden="1" x14ac:dyDescent="0.2">
      <c r="A15" s="465" t="s">
        <v>2084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2084</v>
      </c>
      <c r="B16" s="394"/>
      <c r="C16" s="668"/>
      <c r="D16" s="394"/>
      <c r="E16" s="394"/>
      <c r="F16" s="394"/>
      <c r="G16" s="394"/>
      <c r="H16" s="394"/>
      <c r="I16" s="394"/>
      <c r="J16" s="394"/>
      <c r="K16" s="394"/>
      <c r="L16" s="65"/>
      <c r="M16" s="66" t="s">
        <v>2107</v>
      </c>
      <c r="N16" s="66"/>
      <c r="O16" s="67"/>
      <c r="P16" s="68"/>
      <c r="Q16" s="66" t="s">
        <v>1648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2595</v>
      </c>
      <c r="D18" s="394"/>
      <c r="E18" s="1435" t="s">
        <v>710</v>
      </c>
      <c r="F18" s="1438"/>
      <c r="G18" s="1438"/>
      <c r="H18" s="1438"/>
      <c r="I18" s="1438"/>
      <c r="J18" s="394"/>
      <c r="K18" s="394"/>
      <c r="L18" s="677"/>
      <c r="M18" s="678" t="s">
        <v>819</v>
      </c>
      <c r="N18" s="678"/>
      <c r="O18" s="679"/>
      <c r="P18" s="680"/>
      <c r="Q18" s="714">
        <v>4471</v>
      </c>
      <c r="R18" s="679"/>
      <c r="S18" s="679"/>
      <c r="T18" s="1044">
        <f>IF(OR(Q18="",Q19=0),"NA",Q18/Q19)</f>
        <v>8.6779474160251855</v>
      </c>
      <c r="U18" s="1371" t="s">
        <v>1015</v>
      </c>
      <c r="V18" s="394"/>
    </row>
    <row r="19" spans="1:22" s="4" customFormat="1" ht="18" customHeight="1" x14ac:dyDescent="0.2">
      <c r="A19" s="465"/>
      <c r="B19" s="394"/>
      <c r="C19" s="668"/>
      <c r="D19" s="394"/>
      <c r="E19" s="1436"/>
      <c r="F19" s="1370"/>
      <c r="G19" s="1370"/>
      <c r="H19" s="1370"/>
      <c r="I19" s="1370"/>
      <c r="J19" s="394"/>
      <c r="K19" s="394"/>
      <c r="L19" s="677"/>
      <c r="M19" s="682" t="s">
        <v>243</v>
      </c>
      <c r="N19" s="682"/>
      <c r="O19" s="679"/>
      <c r="P19" s="680"/>
      <c r="Q19" s="716">
        <f>'02'!$J$83/1000</f>
        <v>515.21400000000006</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820</v>
      </c>
      <c r="D23" s="394"/>
      <c r="E23" s="1435" t="s">
        <v>2472</v>
      </c>
      <c r="F23" s="1438"/>
      <c r="G23" s="1438"/>
      <c r="H23" s="1438"/>
      <c r="I23" s="1438"/>
      <c r="J23" s="394"/>
      <c r="K23" s="394"/>
      <c r="L23" s="677"/>
      <c r="M23" s="678" t="s">
        <v>821</v>
      </c>
      <c r="N23" s="678"/>
      <c r="O23" s="679"/>
      <c r="P23" s="680"/>
      <c r="Q23" s="714">
        <v>18073</v>
      </c>
      <c r="R23" s="679"/>
      <c r="S23" s="679"/>
      <c r="T23" s="1044">
        <f>IF(OR(Q23="",Q24=0),"NA",Q23/Q24)</f>
        <v>35.07862752176765</v>
      </c>
      <c r="U23" s="1371" t="s">
        <v>1016</v>
      </c>
      <c r="V23" s="394"/>
    </row>
    <row r="24" spans="1:22" s="4" customFormat="1" ht="18" customHeight="1" x14ac:dyDescent="0.2">
      <c r="A24" s="465"/>
      <c r="B24" s="394"/>
      <c r="C24" s="668"/>
      <c r="D24" s="394"/>
      <c r="E24" s="1445"/>
      <c r="F24" s="1370"/>
      <c r="G24" s="1370"/>
      <c r="H24" s="1370"/>
      <c r="I24" s="1370"/>
      <c r="J24" s="394"/>
      <c r="K24" s="394"/>
      <c r="L24" s="677"/>
      <c r="M24" s="682" t="s">
        <v>243</v>
      </c>
      <c r="N24" s="682"/>
      <c r="O24" s="679"/>
      <c r="P24" s="680"/>
      <c r="Q24" s="716">
        <f>'02'!$J$83/1000</f>
        <v>515.21400000000006</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2729</v>
      </c>
      <c r="D28" s="394"/>
      <c r="E28" s="1435" t="s">
        <v>475</v>
      </c>
      <c r="F28" s="1438"/>
      <c r="G28" s="1438"/>
      <c r="H28" s="1438"/>
      <c r="I28" s="1438"/>
      <c r="J28" s="394"/>
      <c r="K28" s="394"/>
      <c r="L28" s="677"/>
      <c r="M28" s="678" t="s">
        <v>1180</v>
      </c>
      <c r="N28" s="678"/>
      <c r="O28" s="679"/>
      <c r="P28" s="680"/>
      <c r="Q28" s="714">
        <v>10146</v>
      </c>
      <c r="R28" s="679"/>
      <c r="S28" s="679"/>
      <c r="T28" s="1044">
        <f>IF(OR(Q28="",Q29=0),"NA",Q28/Q29)</f>
        <v>19.692787851261805</v>
      </c>
      <c r="U28" s="1371" t="s">
        <v>1017</v>
      </c>
      <c r="V28" s="394"/>
    </row>
    <row r="29" spans="1:22" s="4" customFormat="1" ht="21" customHeight="1" x14ac:dyDescent="0.2">
      <c r="A29" s="465"/>
      <c r="B29" s="394"/>
      <c r="C29" s="668"/>
      <c r="D29" s="394"/>
      <c r="E29" s="1445"/>
      <c r="F29" s="1370"/>
      <c r="G29" s="1370"/>
      <c r="H29" s="1370"/>
      <c r="I29" s="1370"/>
      <c r="J29" s="394"/>
      <c r="K29" s="394"/>
      <c r="L29" s="677"/>
      <c r="M29" s="682" t="s">
        <v>243</v>
      </c>
      <c r="N29" s="682"/>
      <c r="O29" s="679"/>
      <c r="P29" s="680"/>
      <c r="Q29" s="716">
        <f>'02'!$J$83/1000</f>
        <v>515.21400000000006</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491</v>
      </c>
      <c r="D33" s="394"/>
      <c r="E33" s="1435" t="s">
        <v>10</v>
      </c>
      <c r="F33" s="1438"/>
      <c r="G33" s="1438"/>
      <c r="H33" s="1438"/>
      <c r="I33" s="1438"/>
      <c r="J33" s="394"/>
      <c r="K33" s="394"/>
      <c r="L33" s="677"/>
      <c r="M33" s="678" t="s">
        <v>1181</v>
      </c>
      <c r="N33" s="678"/>
      <c r="O33" s="679"/>
      <c r="P33" s="680"/>
      <c r="Q33" s="681">
        <f>SUM(Q18,Q23,Q28)</f>
        <v>32690</v>
      </c>
      <c r="R33" s="679"/>
      <c r="S33" s="679"/>
      <c r="T33" s="1044">
        <f>IF(OR(Q33="",Q34=0),"NA",Q33/Q34)</f>
        <v>63.449362789054639</v>
      </c>
      <c r="U33" s="1371" t="s">
        <v>1018</v>
      </c>
      <c r="V33" s="394"/>
    </row>
    <row r="34" spans="1:22" s="4" customFormat="1" ht="21" customHeight="1" x14ac:dyDescent="0.2">
      <c r="A34" s="465"/>
      <c r="B34" s="394"/>
      <c r="C34" s="668"/>
      <c r="D34" s="394"/>
      <c r="E34" s="1436"/>
      <c r="F34" s="1370"/>
      <c r="G34" s="1370"/>
      <c r="H34" s="1370"/>
      <c r="I34" s="1370"/>
      <c r="J34" s="394"/>
      <c r="K34" s="394"/>
      <c r="L34" s="677"/>
      <c r="M34" s="682" t="s">
        <v>243</v>
      </c>
      <c r="N34" s="682"/>
      <c r="O34" s="679"/>
      <c r="P34" s="680"/>
      <c r="Q34" s="1337">
        <v>515.21400000000006</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2832</v>
      </c>
      <c r="D38" s="394"/>
      <c r="E38" s="1435" t="s">
        <v>610</v>
      </c>
      <c r="F38" s="1437"/>
      <c r="G38" s="1437"/>
      <c r="H38" s="1437"/>
      <c r="I38" s="1437"/>
      <c r="J38" s="1057"/>
      <c r="K38" s="1057"/>
      <c r="L38" s="1058"/>
      <c r="M38" s="678" t="s">
        <v>2838</v>
      </c>
      <c r="N38" s="1059"/>
      <c r="O38" s="1060"/>
      <c r="P38" s="1061"/>
      <c r="Q38" s="1329">
        <v>2264</v>
      </c>
      <c r="R38" s="1060"/>
      <c r="S38" s="1060"/>
      <c r="T38" s="1044">
        <f>IF(OR(Q38="",Q39=0),"NA",Q38/Q39)</f>
        <v>56.727637183663248</v>
      </c>
      <c r="U38" s="1371" t="s">
        <v>1020</v>
      </c>
      <c r="V38" s="394"/>
    </row>
    <row r="39" spans="1:22" s="4" customFormat="1" ht="18" customHeight="1" x14ac:dyDescent="0.2">
      <c r="A39" s="465"/>
      <c r="B39" s="394"/>
      <c r="C39" s="668"/>
      <c r="D39" s="394"/>
      <c r="E39" s="1436"/>
      <c r="F39" s="1397"/>
      <c r="G39" s="1397"/>
      <c r="H39" s="1397"/>
      <c r="I39" s="1397"/>
      <c r="J39" s="1057"/>
      <c r="K39" s="1057"/>
      <c r="L39" s="1058"/>
      <c r="M39" s="682" t="s">
        <v>1019</v>
      </c>
      <c r="N39" s="1064"/>
      <c r="O39" s="1060"/>
      <c r="P39" s="1061"/>
      <c r="Q39" s="716">
        <f>'02'!$J$84/1000</f>
        <v>39.909999999999997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1466</v>
      </c>
      <c r="N45" s="710"/>
      <c r="O45" s="711"/>
      <c r="P45" s="712"/>
      <c r="Q45" s="710" t="s">
        <v>1067</v>
      </c>
      <c r="R45" s="711"/>
      <c r="S45" s="711"/>
      <c r="T45" s="710" t="s">
        <v>1154</v>
      </c>
      <c r="U45" s="702" t="s">
        <v>2939</v>
      </c>
      <c r="V45" s="394"/>
    </row>
    <row r="46" spans="1:22" s="4" customFormat="1" ht="9" x14ac:dyDescent="0.2">
      <c r="A46" s="465"/>
      <c r="B46" s="394"/>
      <c r="C46" s="668"/>
      <c r="D46" s="394"/>
      <c r="E46" s="707" t="s">
        <v>822</v>
      </c>
      <c r="F46" s="394"/>
      <c r="G46" s="394"/>
      <c r="H46" s="394"/>
      <c r="I46" s="394"/>
      <c r="J46" s="394"/>
      <c r="K46" s="394"/>
      <c r="L46" s="65"/>
      <c r="M46" s="66" t="s">
        <v>1155</v>
      </c>
      <c r="N46" s="66"/>
      <c r="O46" s="67"/>
      <c r="P46" s="68"/>
      <c r="Q46" s="66" t="s">
        <v>1156</v>
      </c>
      <c r="R46" s="67"/>
      <c r="S46" s="67"/>
      <c r="T46" s="66">
        <v>7</v>
      </c>
      <c r="U46" s="69">
        <v>8</v>
      </c>
      <c r="V46" s="394"/>
    </row>
    <row r="47" spans="1:22" s="4" customFormat="1" ht="9" hidden="1" x14ac:dyDescent="0.2">
      <c r="A47" s="465" t="s">
        <v>2084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2084</v>
      </c>
      <c r="B48" s="394"/>
      <c r="C48" s="668"/>
      <c r="D48" s="394"/>
      <c r="E48" s="394"/>
      <c r="F48" s="394"/>
      <c r="G48" s="394"/>
      <c r="H48" s="394"/>
      <c r="I48" s="394"/>
      <c r="J48" s="394"/>
      <c r="K48" s="394"/>
      <c r="L48" s="65"/>
      <c r="M48" s="66" t="s">
        <v>2107</v>
      </c>
      <c r="N48" s="66"/>
      <c r="O48" s="67"/>
      <c r="P48" s="68"/>
      <c r="Q48" s="66" t="s">
        <v>1648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1913</v>
      </c>
      <c r="D50" s="394"/>
      <c r="E50" s="1435" t="s">
        <v>1792</v>
      </c>
      <c r="F50" s="1438"/>
      <c r="G50" s="1438"/>
      <c r="H50" s="1438"/>
      <c r="I50" s="1438"/>
      <c r="J50" s="394"/>
      <c r="K50" s="394"/>
      <c r="L50" s="677"/>
      <c r="M50" s="678" t="s">
        <v>586</v>
      </c>
      <c r="N50" s="678"/>
      <c r="O50" s="679"/>
      <c r="P50" s="680"/>
      <c r="Q50" s="714">
        <v>3361</v>
      </c>
      <c r="R50" s="679"/>
      <c r="S50" s="679"/>
      <c r="T50" s="867">
        <f>IF(OR(Q50="",Q51=0),"NA",Q50/Q51)</f>
        <v>0.55998000666444514</v>
      </c>
      <c r="U50" s="1371" t="s">
        <v>477</v>
      </c>
      <c r="V50" s="394"/>
    </row>
    <row r="51" spans="1:22" s="4" customFormat="1" ht="21" customHeight="1" x14ac:dyDescent="0.2">
      <c r="A51" s="465"/>
      <c r="B51" s="394"/>
      <c r="C51" s="668"/>
      <c r="D51" s="394"/>
      <c r="E51" s="1436"/>
      <c r="F51" s="1370"/>
      <c r="G51" s="1370"/>
      <c r="H51" s="1370"/>
      <c r="I51" s="1370"/>
      <c r="J51" s="394"/>
      <c r="K51" s="394"/>
      <c r="L51" s="677"/>
      <c r="M51" s="682" t="s">
        <v>476</v>
      </c>
      <c r="N51" s="682"/>
      <c r="O51" s="679"/>
      <c r="P51" s="680"/>
      <c r="Q51" s="114">
        <v>6002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823</v>
      </c>
      <c r="D55" s="394"/>
      <c r="E55" s="1435" t="s">
        <v>2833</v>
      </c>
      <c r="F55" s="1438"/>
      <c r="G55" s="1438"/>
      <c r="H55" s="1438"/>
      <c r="I55" s="1438"/>
      <c r="J55" s="394"/>
      <c r="K55" s="394"/>
      <c r="L55" s="677"/>
      <c r="M55" s="678" t="s">
        <v>241</v>
      </c>
      <c r="N55" s="678"/>
      <c r="O55" s="679"/>
      <c r="P55" s="680"/>
      <c r="Q55" s="714">
        <v>89</v>
      </c>
      <c r="R55" s="679"/>
      <c r="S55" s="679"/>
      <c r="T55" s="867">
        <f>IF(OR(Q55="",Q56=0),"NA",Q55/Q56)</f>
        <v>1</v>
      </c>
      <c r="U55" s="1371" t="s">
        <v>242</v>
      </c>
      <c r="V55" s="394"/>
    </row>
    <row r="56" spans="1:22" s="4" customFormat="1" ht="21" customHeight="1" x14ac:dyDescent="0.2">
      <c r="A56" s="465"/>
      <c r="B56" s="394"/>
      <c r="C56" s="668"/>
      <c r="D56" s="394"/>
      <c r="E56" s="1436"/>
      <c r="F56" s="1370"/>
      <c r="G56" s="1370"/>
      <c r="H56" s="1370"/>
      <c r="I56" s="1370"/>
      <c r="J56" s="394"/>
      <c r="K56" s="394"/>
      <c r="L56" s="677"/>
      <c r="M56" s="682" t="s">
        <v>1110</v>
      </c>
      <c r="N56" s="682"/>
      <c r="O56" s="679"/>
      <c r="P56" s="680"/>
      <c r="Q56" s="114">
        <v>89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v>
      </c>
      <c r="D61" s="394"/>
      <c r="E61" s="1435" t="s">
        <v>3</v>
      </c>
      <c r="F61" s="1438"/>
      <c r="G61" s="1438"/>
      <c r="H61" s="1438"/>
      <c r="I61" s="1438"/>
      <c r="J61" s="394"/>
      <c r="K61" s="394"/>
      <c r="L61" s="677"/>
      <c r="M61" s="678" t="s">
        <v>1749</v>
      </c>
      <c r="N61" s="678"/>
      <c r="O61" s="679"/>
      <c r="P61" s="680"/>
      <c r="Q61" s="681">
        <f>'PM91'!AB66</f>
        <v>21165302</v>
      </c>
      <c r="R61" s="679"/>
      <c r="S61" s="679"/>
      <c r="T61" s="715">
        <f>IF(OR(Q61="",Q62=0),"NA",Q61/Q62)</f>
        <v>47.993882086167801</v>
      </c>
      <c r="U61" s="1371" t="s">
        <v>2242</v>
      </c>
      <c r="V61" s="394"/>
    </row>
    <row r="62" spans="1:22" s="4" customFormat="1" ht="24" customHeight="1" x14ac:dyDescent="0.2">
      <c r="A62" s="465"/>
      <c r="B62" s="394"/>
      <c r="C62" s="668"/>
      <c r="D62" s="394"/>
      <c r="E62" s="1436"/>
      <c r="F62" s="1370"/>
      <c r="G62" s="1370"/>
      <c r="H62" s="1370"/>
      <c r="I62" s="1370"/>
      <c r="J62" s="394"/>
      <c r="K62" s="394"/>
      <c r="L62" s="677"/>
      <c r="M62" s="682" t="s">
        <v>84</v>
      </c>
      <c r="N62" s="682"/>
      <c r="O62" s="679"/>
      <c r="P62" s="680"/>
      <c r="Q62" s="114">
        <v>441000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1466</v>
      </c>
      <c r="N68" s="710"/>
      <c r="O68" s="711"/>
      <c r="P68" s="712"/>
      <c r="Q68" s="710" t="s">
        <v>1067</v>
      </c>
      <c r="R68" s="711"/>
      <c r="S68" s="711"/>
      <c r="T68" s="710" t="s">
        <v>1154</v>
      </c>
      <c r="U68" s="702" t="s">
        <v>2939</v>
      </c>
      <c r="V68" s="394"/>
    </row>
    <row r="69" spans="1:22" s="4" customFormat="1" ht="9" x14ac:dyDescent="0.2">
      <c r="A69" s="465"/>
      <c r="B69" s="394"/>
      <c r="C69" s="668"/>
      <c r="D69" s="394"/>
      <c r="E69" s="707" t="s">
        <v>969</v>
      </c>
      <c r="F69" s="394"/>
      <c r="G69" s="394"/>
      <c r="H69" s="394"/>
      <c r="I69" s="394"/>
      <c r="J69" s="394"/>
      <c r="K69" s="394"/>
      <c r="L69" s="65"/>
      <c r="M69" s="66" t="s">
        <v>1155</v>
      </c>
      <c r="N69" s="66"/>
      <c r="O69" s="67"/>
      <c r="P69" s="68"/>
      <c r="Q69" s="66" t="s">
        <v>1156</v>
      </c>
      <c r="R69" s="67"/>
      <c r="S69" s="67"/>
      <c r="T69" s="66">
        <v>7</v>
      </c>
      <c r="U69" s="69">
        <v>8</v>
      </c>
      <c r="V69" s="394"/>
    </row>
    <row r="70" spans="1:22" s="4" customFormat="1" ht="9" hidden="1" x14ac:dyDescent="0.2">
      <c r="A70" s="465" t="s">
        <v>2084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2084</v>
      </c>
      <c r="B71" s="394"/>
      <c r="C71" s="668"/>
      <c r="D71" s="394"/>
      <c r="E71" s="394"/>
      <c r="F71" s="394"/>
      <c r="G71" s="394"/>
      <c r="H71" s="394"/>
      <c r="I71" s="394"/>
      <c r="J71" s="394"/>
      <c r="K71" s="394"/>
      <c r="L71" s="65"/>
      <c r="M71" s="66" t="s">
        <v>2107</v>
      </c>
      <c r="N71" s="66"/>
      <c r="O71" s="67"/>
      <c r="P71" s="68"/>
      <c r="Q71" s="66" t="s">
        <v>1648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970</v>
      </c>
      <c r="D73" s="394"/>
      <c r="E73" s="1435" t="s">
        <v>615</v>
      </c>
      <c r="F73" s="1438"/>
      <c r="G73" s="1438"/>
      <c r="H73" s="1438"/>
      <c r="I73" s="1438"/>
      <c r="J73" s="394"/>
      <c r="K73" s="394"/>
      <c r="L73" s="677"/>
      <c r="M73" s="678" t="s">
        <v>971</v>
      </c>
      <c r="N73" s="678"/>
      <c r="O73" s="679"/>
      <c r="P73" s="680"/>
      <c r="Q73" s="714">
        <v>29</v>
      </c>
      <c r="R73" s="679"/>
      <c r="S73" s="679"/>
      <c r="T73" s="722">
        <f>IF(OR(Q73="",Q74=0),"NA",Q73/Q74)</f>
        <v>1.7501508750754375</v>
      </c>
      <c r="U73" s="1371" t="s">
        <v>1598</v>
      </c>
      <c r="V73" s="394"/>
    </row>
    <row r="74" spans="1:22" s="4" customFormat="1" ht="18" customHeight="1" x14ac:dyDescent="0.2">
      <c r="A74" s="465"/>
      <c r="B74" s="394"/>
      <c r="C74" s="668"/>
      <c r="D74" s="394"/>
      <c r="E74" s="1436"/>
      <c r="F74" s="1370"/>
      <c r="G74" s="1370"/>
      <c r="H74" s="1370"/>
      <c r="I74" s="1370"/>
      <c r="J74" s="394"/>
      <c r="K74" s="394"/>
      <c r="L74" s="677"/>
      <c r="M74" s="682" t="s">
        <v>478</v>
      </c>
      <c r="N74" s="682"/>
      <c r="O74" s="679"/>
      <c r="P74" s="680"/>
      <c r="Q74" s="1334">
        <f>'PM91'!AB73/100</f>
        <v>16.57</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972</v>
      </c>
      <c r="D78" s="394"/>
      <c r="E78" s="1435" t="s">
        <v>53</v>
      </c>
      <c r="F78" s="1438"/>
      <c r="G78" s="1438"/>
      <c r="H78" s="1438"/>
      <c r="I78" s="1438"/>
      <c r="J78" s="394"/>
      <c r="K78" s="394"/>
      <c r="L78" s="677"/>
      <c r="M78" s="678" t="s">
        <v>2239</v>
      </c>
      <c r="N78" s="678"/>
      <c r="O78" s="679"/>
      <c r="P78" s="680"/>
      <c r="Q78" s="785">
        <v>4584</v>
      </c>
      <c r="R78" s="679"/>
      <c r="S78" s="679"/>
      <c r="T78" s="869">
        <f>IF(OR(Q78="",Q79=0),"NA",Q78/Q79)</f>
        <v>3.0941822084523014E-2</v>
      </c>
      <c r="U78" s="1371" t="s">
        <v>1116</v>
      </c>
      <c r="V78" s="394"/>
    </row>
    <row r="79" spans="1:22" s="4" customFormat="1" ht="18" customHeight="1" x14ac:dyDescent="0.2">
      <c r="A79" s="465"/>
      <c r="B79" s="394"/>
      <c r="C79" s="668"/>
      <c r="D79" s="394"/>
      <c r="E79" s="1436"/>
      <c r="F79" s="1370"/>
      <c r="G79" s="1370"/>
      <c r="H79" s="1370"/>
      <c r="I79" s="1370"/>
      <c r="J79" s="394"/>
      <c r="K79" s="394"/>
      <c r="L79" s="677"/>
      <c r="M79" s="682" t="s">
        <v>479</v>
      </c>
      <c r="N79" s="682"/>
      <c r="O79" s="679"/>
      <c r="P79" s="680"/>
      <c r="Q79" s="718">
        <v>148149</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384</v>
      </c>
      <c r="F81" s="394"/>
      <c r="G81" s="394"/>
      <c r="H81" s="394"/>
      <c r="I81" s="394"/>
      <c r="J81" s="394"/>
      <c r="K81" s="394"/>
      <c r="L81" s="394"/>
      <c r="M81" s="394" t="s">
        <v>553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385</v>
      </c>
      <c r="D83" s="394"/>
      <c r="E83" s="1435" t="s">
        <v>2613</v>
      </c>
      <c r="F83" s="1438"/>
      <c r="G83" s="1438"/>
      <c r="H83" s="1438"/>
      <c r="I83" s="1438"/>
      <c r="J83" s="394"/>
      <c r="K83" s="394"/>
      <c r="L83" s="677"/>
      <c r="M83" s="678" t="s">
        <v>403</v>
      </c>
      <c r="N83" s="678"/>
      <c r="O83" s="679"/>
      <c r="P83" s="680"/>
      <c r="Q83" s="714">
        <v>18</v>
      </c>
      <c r="R83" s="679"/>
      <c r="S83" s="679"/>
      <c r="T83" s="722">
        <f>IF(OR(Q83="",Q84=0),"NA",Q83/Q84)</f>
        <v>8.7821157092534224E-5</v>
      </c>
      <c r="U83" s="1371" t="s">
        <v>386</v>
      </c>
      <c r="V83" s="394"/>
    </row>
    <row r="84" spans="1:22" s="4" customFormat="1" ht="24" customHeight="1" x14ac:dyDescent="0.2">
      <c r="A84" s="465"/>
      <c r="B84" s="394"/>
      <c r="C84" s="668"/>
      <c r="D84" s="394"/>
      <c r="E84" s="1436"/>
      <c r="F84" s="1370"/>
      <c r="G84" s="1370"/>
      <c r="H84" s="1370"/>
      <c r="I84" s="1370"/>
      <c r="J84" s="394"/>
      <c r="K84" s="394"/>
      <c r="L84" s="677"/>
      <c r="M84" s="682" t="s">
        <v>387</v>
      </c>
      <c r="N84" s="682"/>
      <c r="O84" s="679"/>
      <c r="P84" s="680"/>
      <c r="Q84" s="114">
        <v>204962</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388</v>
      </c>
      <c r="D88" s="394"/>
      <c r="E88" s="1435" t="s">
        <v>859</v>
      </c>
      <c r="F88" s="1438"/>
      <c r="G88" s="1438"/>
      <c r="H88" s="1438"/>
      <c r="I88" s="1438"/>
      <c r="J88" s="394"/>
      <c r="K88" s="394"/>
      <c r="L88" s="677"/>
      <c r="M88" s="678" t="s">
        <v>411</v>
      </c>
      <c r="N88" s="678"/>
      <c r="O88" s="679"/>
      <c r="P88" s="680"/>
      <c r="Q88" s="714">
        <v>281</v>
      </c>
      <c r="R88" s="679"/>
      <c r="S88" s="679"/>
      <c r="T88" s="722">
        <f>IF(OR(Q88="",Q89=0),"NA",Q88/Q89)</f>
        <v>14.106425702811244</v>
      </c>
      <c r="U88" s="1371" t="s">
        <v>2855</v>
      </c>
      <c r="V88" s="394"/>
    </row>
    <row r="89" spans="1:22" s="4" customFormat="1" ht="18" customHeight="1" x14ac:dyDescent="0.2">
      <c r="A89" s="465"/>
      <c r="B89" s="394"/>
      <c r="C89" s="668"/>
      <c r="D89" s="394"/>
      <c r="E89" s="1436"/>
      <c r="F89" s="1370"/>
      <c r="G89" s="1370"/>
      <c r="H89" s="1370"/>
      <c r="I89" s="1370"/>
      <c r="J89" s="394"/>
      <c r="K89" s="394"/>
      <c r="L89" s="677"/>
      <c r="M89" s="682" t="s">
        <v>1750</v>
      </c>
      <c r="N89" s="682"/>
      <c r="O89" s="679"/>
      <c r="P89" s="680"/>
      <c r="Q89" s="1334">
        <f>'PM91'!AB108/100</f>
        <v>19.920000000000002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389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390</v>
      </c>
      <c r="D95" s="394"/>
      <c r="E95" s="1435" t="s">
        <v>2469</v>
      </c>
      <c r="F95" s="1438"/>
      <c r="G95" s="1438"/>
      <c r="H95" s="1438"/>
      <c r="I95" s="1438"/>
      <c r="J95" s="394"/>
      <c r="K95" s="394"/>
      <c r="L95" s="677"/>
      <c r="M95" s="678" t="s">
        <v>391</v>
      </c>
      <c r="N95" s="678"/>
      <c r="O95" s="679"/>
      <c r="P95" s="680"/>
      <c r="Q95" s="714">
        <v>23692</v>
      </c>
      <c r="R95" s="679"/>
      <c r="S95" s="679"/>
      <c r="T95" s="1044">
        <f>IF(OR(Q95="",Q96=0),"NA",Q95/Q96)</f>
        <v>118.4226968504921</v>
      </c>
      <c r="U95" s="1371" t="s">
        <v>836</v>
      </c>
      <c r="V95" s="394"/>
    </row>
    <row r="96" spans="1:22" s="4" customFormat="1" ht="24" customHeight="1" x14ac:dyDescent="0.2">
      <c r="A96" s="465"/>
      <c r="B96" s="394"/>
      <c r="C96" s="668"/>
      <c r="D96" s="394"/>
      <c r="E96" s="1436"/>
      <c r="F96" s="1370"/>
      <c r="G96" s="1370"/>
      <c r="H96" s="1370"/>
      <c r="I96" s="1370"/>
      <c r="J96" s="394"/>
      <c r="K96" s="394"/>
      <c r="L96" s="677"/>
      <c r="M96" s="682" t="s">
        <v>453</v>
      </c>
      <c r="N96" s="682"/>
      <c r="O96" s="679"/>
      <c r="P96" s="680"/>
      <c r="Q96" s="716">
        <f>'02'!J82/1000</f>
        <v>200.06299999999999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1591</v>
      </c>
      <c r="F100" s="394"/>
      <c r="G100" s="394"/>
      <c r="H100" s="394"/>
      <c r="I100" s="394"/>
      <c r="J100" s="394"/>
      <c r="K100" s="394"/>
      <c r="L100" s="394"/>
      <c r="M100" s="394"/>
      <c r="N100" s="394"/>
      <c r="O100" s="394"/>
      <c r="P100" s="394"/>
      <c r="Q100" s="394"/>
      <c r="R100" s="394"/>
      <c r="S100" s="394"/>
      <c r="T100" s="702" t="s">
        <v>1154</v>
      </c>
      <c r="U100" s="443"/>
      <c r="V100" s="394"/>
    </row>
    <row r="101" spans="1:22" s="4" customFormat="1" ht="9" hidden="1" x14ac:dyDescent="0.2">
      <c r="A101" s="465" t="s">
        <v>2084</v>
      </c>
      <c r="B101" s="394"/>
      <c r="C101" s="668"/>
      <c r="D101" s="394"/>
      <c r="E101" s="713"/>
      <c r="F101" s="394"/>
      <c r="G101" s="394"/>
      <c r="H101" s="394"/>
      <c r="I101" s="394"/>
      <c r="J101" s="394"/>
      <c r="K101" s="394"/>
      <c r="L101" s="394"/>
      <c r="M101" s="394"/>
      <c r="N101" s="394"/>
      <c r="O101" s="394"/>
      <c r="P101" s="394"/>
      <c r="Q101" s="394"/>
      <c r="R101" s="394"/>
      <c r="S101" s="394"/>
      <c r="T101" s="70" t="s">
        <v>2719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454</v>
      </c>
      <c r="D103" s="394"/>
      <c r="E103" s="713" t="s">
        <v>584</v>
      </c>
      <c r="F103" s="394"/>
      <c r="G103" s="394"/>
      <c r="H103" s="394"/>
      <c r="I103" s="394"/>
      <c r="J103" s="394"/>
      <c r="K103" s="394"/>
      <c r="L103" s="394"/>
      <c r="M103" s="394"/>
      <c r="N103" s="394"/>
      <c r="O103" s="394"/>
      <c r="P103" s="394"/>
      <c r="Q103" s="394"/>
      <c r="R103" s="394" t="s">
        <v>119</v>
      </c>
      <c r="S103" s="394" t="s">
        <v>119</v>
      </c>
      <c r="T103" s="115">
        <v>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1300</v>
      </c>
      <c r="F107" s="394"/>
      <c r="G107" s="649"/>
      <c r="H107" s="394"/>
      <c r="I107" s="394"/>
      <c r="J107" s="394"/>
      <c r="K107" s="394"/>
      <c r="L107" s="900" t="s">
        <v>875</v>
      </c>
      <c r="M107" s="756"/>
      <c r="N107" s="756"/>
      <c r="O107" s="756"/>
      <c r="P107" s="756"/>
      <c r="Q107" s="756"/>
      <c r="R107" s="756"/>
      <c r="S107" s="757"/>
      <c r="T107" s="702" t="s">
        <v>375</v>
      </c>
      <c r="U107" s="702" t="s">
        <v>2939</v>
      </c>
      <c r="V107" s="394"/>
    </row>
    <row r="108" spans="1:22" s="4" customFormat="1" ht="9" hidden="1" x14ac:dyDescent="0.2">
      <c r="A108" s="465" t="s">
        <v>2084</v>
      </c>
      <c r="B108" s="394"/>
      <c r="C108" s="668"/>
      <c r="D108" s="394"/>
      <c r="E108" s="713"/>
      <c r="F108" s="394"/>
      <c r="G108" s="394"/>
      <c r="H108" s="394"/>
      <c r="I108" s="394"/>
      <c r="J108" s="394"/>
      <c r="K108" s="394"/>
      <c r="L108" s="758" t="s">
        <v>2719</v>
      </c>
      <c r="M108" s="759"/>
      <c r="N108" s="759"/>
      <c r="O108" s="759"/>
      <c r="P108" s="759"/>
      <c r="Q108" s="759"/>
      <c r="R108" s="759"/>
      <c r="S108" s="760"/>
      <c r="T108" s="70" t="s">
        <v>2719</v>
      </c>
      <c r="U108" s="70" t="s">
        <v>2719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455</v>
      </c>
      <c r="D110" s="394"/>
      <c r="E110" s="713" t="s">
        <v>339</v>
      </c>
      <c r="F110" s="394"/>
      <c r="G110" s="394"/>
      <c r="H110" s="394"/>
      <c r="I110" s="394"/>
      <c r="J110" s="394"/>
      <c r="K110" s="394" t="s">
        <v>119</v>
      </c>
      <c r="L110" s="1442"/>
      <c r="M110" s="1443"/>
      <c r="N110" s="1443"/>
      <c r="O110" s="1443"/>
      <c r="P110" s="1443"/>
      <c r="Q110" s="1443"/>
      <c r="R110" s="1444"/>
      <c r="S110" s="754"/>
      <c r="T110" s="115"/>
      <c r="U110" s="767" t="s">
        <v>456</v>
      </c>
      <c r="V110" s="394"/>
    </row>
    <row r="111" spans="1:22" s="4" customFormat="1" ht="18" x14ac:dyDescent="0.2">
      <c r="A111" s="465"/>
      <c r="B111" s="394"/>
      <c r="C111" s="668" t="s">
        <v>457</v>
      </c>
      <c r="D111" s="394"/>
      <c r="E111" s="713" t="s">
        <v>2926</v>
      </c>
      <c r="F111" s="394"/>
      <c r="G111" s="394"/>
      <c r="H111" s="394"/>
      <c r="I111" s="394"/>
      <c r="J111" s="394"/>
      <c r="K111" s="394" t="s">
        <v>119</v>
      </c>
      <c r="L111" s="1442"/>
      <c r="M111" s="1443"/>
      <c r="N111" s="1443"/>
      <c r="O111" s="1443"/>
      <c r="P111" s="1443"/>
      <c r="Q111" s="1443"/>
      <c r="R111" s="1444"/>
      <c r="S111" s="754"/>
      <c r="T111" s="115"/>
      <c r="U111" s="767" t="s">
        <v>456</v>
      </c>
      <c r="V111" s="394"/>
    </row>
    <row r="112" spans="1:22" s="4" customFormat="1" ht="18" x14ac:dyDescent="0.2">
      <c r="A112" s="465"/>
      <c r="B112" s="394"/>
      <c r="C112" s="668" t="s">
        <v>1593</v>
      </c>
      <c r="D112" s="394"/>
      <c r="E112" s="713" t="s">
        <v>2945</v>
      </c>
      <c r="F112" s="394"/>
      <c r="G112" s="394"/>
      <c r="H112" s="394"/>
      <c r="I112" s="394"/>
      <c r="J112" s="394"/>
      <c r="K112" s="394" t="s">
        <v>119</v>
      </c>
      <c r="L112" s="1442"/>
      <c r="M112" s="1443"/>
      <c r="N112" s="1443"/>
      <c r="O112" s="1443"/>
      <c r="P112" s="1443"/>
      <c r="Q112" s="1443"/>
      <c r="R112" s="1444"/>
      <c r="S112" s="754"/>
      <c r="T112" s="115"/>
      <c r="U112" s="767" t="s">
        <v>456</v>
      </c>
      <c r="V112" s="394"/>
    </row>
    <row r="113" spans="1:22" s="4" customFormat="1" ht="18" x14ac:dyDescent="0.2">
      <c r="A113" s="465"/>
      <c r="B113" s="394"/>
      <c r="C113" s="668" t="s">
        <v>1594</v>
      </c>
      <c r="D113" s="394"/>
      <c r="E113" s="713" t="s">
        <v>2482</v>
      </c>
      <c r="F113" s="394"/>
      <c r="G113" s="394"/>
      <c r="H113" s="394"/>
      <c r="I113" s="394"/>
      <c r="J113" s="394"/>
      <c r="K113" s="394" t="s">
        <v>1172</v>
      </c>
      <c r="L113" s="1442" t="s">
        <v>119</v>
      </c>
      <c r="M113" s="1443"/>
      <c r="N113" s="1443"/>
      <c r="O113" s="1443"/>
      <c r="P113" s="1443"/>
      <c r="Q113" s="1443"/>
      <c r="R113" s="1444"/>
      <c r="S113" s="754"/>
      <c r="T113" s="115"/>
      <c r="U113" s="767" t="s">
        <v>456</v>
      </c>
      <c r="V113" s="394"/>
    </row>
    <row r="114" spans="1:22" s="4" customFormat="1" ht="18" x14ac:dyDescent="0.2">
      <c r="A114" s="465"/>
      <c r="B114" s="394"/>
      <c r="C114" s="668" t="s">
        <v>1595</v>
      </c>
      <c r="D114" s="394"/>
      <c r="E114" s="713" t="s">
        <v>2483</v>
      </c>
      <c r="F114" s="394"/>
      <c r="G114" s="394"/>
      <c r="H114" s="394"/>
      <c r="I114" s="394"/>
      <c r="J114" s="394"/>
      <c r="K114" s="394" t="s">
        <v>119</v>
      </c>
      <c r="L114" s="1442" t="s">
        <v>119</v>
      </c>
      <c r="M114" s="1443"/>
      <c r="N114" s="1443"/>
      <c r="O114" s="1443"/>
      <c r="P114" s="1443"/>
      <c r="Q114" s="1443"/>
      <c r="R114" s="1444"/>
      <c r="S114" s="754"/>
      <c r="T114" s="115"/>
      <c r="U114" s="767" t="s">
        <v>456</v>
      </c>
      <c r="V114" s="394"/>
    </row>
    <row r="115" spans="1:22" s="4" customFormat="1" ht="18" x14ac:dyDescent="0.2">
      <c r="A115" s="465"/>
      <c r="B115" s="394"/>
      <c r="C115" s="668" t="s">
        <v>1596</v>
      </c>
      <c r="D115" s="394"/>
      <c r="E115" s="713" t="s">
        <v>2594</v>
      </c>
      <c r="F115" s="394"/>
      <c r="G115" s="394"/>
      <c r="H115" s="394"/>
      <c r="I115" s="394"/>
      <c r="J115" s="394"/>
      <c r="K115" s="394" t="s">
        <v>119</v>
      </c>
      <c r="L115" s="1442" t="s">
        <v>119</v>
      </c>
      <c r="M115" s="1443"/>
      <c r="N115" s="1443"/>
      <c r="O115" s="1443"/>
      <c r="P115" s="1443"/>
      <c r="Q115" s="1443"/>
      <c r="R115" s="1444"/>
      <c r="S115" s="754"/>
      <c r="T115" s="115"/>
      <c r="U115" s="767" t="s">
        <v>456</v>
      </c>
      <c r="V115" s="394"/>
    </row>
    <row r="116" spans="1:22" s="4" customFormat="1" ht="18" x14ac:dyDescent="0.2">
      <c r="A116" s="465"/>
      <c r="B116" s="394"/>
      <c r="C116" s="668" t="s">
        <v>1392</v>
      </c>
      <c r="D116" s="394"/>
      <c r="E116" s="713" t="s">
        <v>1051</v>
      </c>
      <c r="F116" s="394"/>
      <c r="G116" s="394"/>
      <c r="H116" s="394"/>
      <c r="I116" s="394"/>
      <c r="J116" s="394"/>
      <c r="K116" s="394" t="s">
        <v>119</v>
      </c>
      <c r="L116" s="1442" t="s">
        <v>119</v>
      </c>
      <c r="M116" s="1443"/>
      <c r="N116" s="1443"/>
      <c r="O116" s="1443"/>
      <c r="P116" s="1443"/>
      <c r="Q116" s="1443"/>
      <c r="R116" s="1444"/>
      <c r="S116" s="754"/>
      <c r="T116" s="115"/>
      <c r="U116" s="767" t="s">
        <v>456</v>
      </c>
      <c r="V116" s="394"/>
    </row>
    <row r="117" spans="1:22" s="4" customFormat="1" ht="18" x14ac:dyDescent="0.2">
      <c r="A117" s="465"/>
      <c r="B117" s="394"/>
      <c r="C117" s="668" t="s">
        <v>1393</v>
      </c>
      <c r="D117" s="394"/>
      <c r="E117" s="713" t="s">
        <v>409</v>
      </c>
      <c r="F117" s="394"/>
      <c r="G117" s="394"/>
      <c r="H117" s="394"/>
      <c r="I117" s="394"/>
      <c r="J117" s="394"/>
      <c r="K117" s="394" t="s">
        <v>119</v>
      </c>
      <c r="L117" s="1442" t="s">
        <v>119</v>
      </c>
      <c r="M117" s="1443"/>
      <c r="N117" s="1443"/>
      <c r="O117" s="1443"/>
      <c r="P117" s="1443"/>
      <c r="Q117" s="1443"/>
      <c r="R117" s="1444"/>
      <c r="S117" s="754"/>
      <c r="T117" s="115"/>
      <c r="U117" s="767" t="s">
        <v>456</v>
      </c>
      <c r="V117" s="394"/>
    </row>
    <row r="118" spans="1:22" s="4" customFormat="1" ht="18" hidden="1" x14ac:dyDescent="0.2">
      <c r="A118" s="465"/>
      <c r="B118" s="394"/>
      <c r="C118" s="668" t="s">
        <v>1046</v>
      </c>
      <c r="D118" s="394"/>
      <c r="E118" s="713" t="s">
        <v>410</v>
      </c>
      <c r="F118" s="394"/>
      <c r="G118" s="394"/>
      <c r="H118" s="394"/>
      <c r="I118" s="394"/>
      <c r="J118" s="394"/>
      <c r="K118" s="394" t="s">
        <v>119</v>
      </c>
      <c r="L118" s="1439" t="s">
        <v>119</v>
      </c>
      <c r="M118" s="1440"/>
      <c r="N118" s="1440"/>
      <c r="O118" s="1440"/>
      <c r="P118" s="1440"/>
      <c r="Q118" s="1440"/>
      <c r="R118" s="1441"/>
      <c r="S118" s="769"/>
      <c r="T118" s="768"/>
      <c r="U118" s="767" t="s">
        <v>456</v>
      </c>
      <c r="V118" s="394"/>
    </row>
    <row r="119" spans="1:22" s="4" customFormat="1" ht="18" hidden="1" x14ac:dyDescent="0.2">
      <c r="A119" s="465"/>
      <c r="B119" s="394"/>
      <c r="C119" s="668" t="s">
        <v>1047</v>
      </c>
      <c r="D119" s="394"/>
      <c r="E119" s="713" t="s">
        <v>459</v>
      </c>
      <c r="F119" s="394"/>
      <c r="G119" s="394"/>
      <c r="H119" s="394"/>
      <c r="I119" s="394"/>
      <c r="J119" s="394"/>
      <c r="K119" s="394" t="s">
        <v>119</v>
      </c>
      <c r="L119" s="1439" t="s">
        <v>119</v>
      </c>
      <c r="M119" s="1440"/>
      <c r="N119" s="1440"/>
      <c r="O119" s="1440"/>
      <c r="P119" s="1440"/>
      <c r="Q119" s="1440"/>
      <c r="R119" s="1441"/>
      <c r="S119" s="770"/>
      <c r="T119" s="768"/>
      <c r="U119" s="767" t="s">
        <v>456</v>
      </c>
      <c r="V119" s="394"/>
    </row>
    <row r="120" spans="1:22" s="4" customFormat="1" ht="18" hidden="1" x14ac:dyDescent="0.2">
      <c r="A120" s="465"/>
      <c r="B120" s="394"/>
      <c r="C120" s="668" t="s">
        <v>1048</v>
      </c>
      <c r="D120" s="394"/>
      <c r="E120" s="713" t="s">
        <v>330</v>
      </c>
      <c r="F120" s="394"/>
      <c r="G120" s="394"/>
      <c r="H120" s="394"/>
      <c r="I120" s="394"/>
      <c r="J120" s="394"/>
      <c r="K120" s="394" t="s">
        <v>119</v>
      </c>
      <c r="L120" s="1439" t="s">
        <v>119</v>
      </c>
      <c r="M120" s="1440"/>
      <c r="N120" s="1440"/>
      <c r="O120" s="1440"/>
      <c r="P120" s="1440"/>
      <c r="Q120" s="1440"/>
      <c r="R120" s="1441"/>
      <c r="S120" s="770"/>
      <c r="T120" s="768"/>
      <c r="U120" s="767" t="s">
        <v>456</v>
      </c>
      <c r="V120" s="394"/>
    </row>
    <row r="121" spans="1:22" s="4" customFormat="1" ht="18" hidden="1" x14ac:dyDescent="0.2">
      <c r="A121" s="465"/>
      <c r="B121" s="394"/>
      <c r="C121" s="668" t="s">
        <v>1049</v>
      </c>
      <c r="D121" s="394"/>
      <c r="E121" s="713" t="s">
        <v>924</v>
      </c>
      <c r="F121" s="394"/>
      <c r="G121" s="394"/>
      <c r="H121" s="394"/>
      <c r="I121" s="394"/>
      <c r="J121" s="394"/>
      <c r="K121" s="394" t="s">
        <v>119</v>
      </c>
      <c r="L121" s="1439" t="s">
        <v>119</v>
      </c>
      <c r="M121" s="1440"/>
      <c r="N121" s="1440"/>
      <c r="O121" s="1440"/>
      <c r="P121" s="1440"/>
      <c r="Q121" s="1440"/>
      <c r="R121" s="1441"/>
      <c r="S121" s="770"/>
      <c r="T121" s="768"/>
      <c r="U121" s="767" t="s">
        <v>456</v>
      </c>
      <c r="V121" s="394"/>
    </row>
    <row r="122" spans="1:22" s="4" customFormat="1" ht="18" hidden="1" x14ac:dyDescent="0.2">
      <c r="A122" s="465"/>
      <c r="B122" s="394"/>
      <c r="C122" s="668" t="s">
        <v>1050</v>
      </c>
      <c r="D122" s="394"/>
      <c r="E122" s="713" t="s">
        <v>933</v>
      </c>
      <c r="F122" s="394"/>
      <c r="G122" s="394"/>
      <c r="H122" s="394"/>
      <c r="I122" s="394"/>
      <c r="J122" s="394"/>
      <c r="K122" s="394" t="s">
        <v>119</v>
      </c>
      <c r="L122" s="1439" t="s">
        <v>119</v>
      </c>
      <c r="M122" s="1440"/>
      <c r="N122" s="1440"/>
      <c r="O122" s="1440"/>
      <c r="P122" s="1440"/>
      <c r="Q122" s="1440"/>
      <c r="R122" s="1441"/>
      <c r="S122" s="770"/>
      <c r="T122" s="768"/>
      <c r="U122" s="767" t="s">
        <v>456</v>
      </c>
      <c r="V122" s="394"/>
    </row>
    <row r="123" spans="1:22" s="4" customFormat="1" ht="18" hidden="1" x14ac:dyDescent="0.2">
      <c r="A123" s="465"/>
      <c r="B123" s="394"/>
      <c r="C123" s="668" t="s">
        <v>925</v>
      </c>
      <c r="D123" s="394"/>
      <c r="E123" s="713" t="s">
        <v>1551</v>
      </c>
      <c r="F123" s="394"/>
      <c r="G123" s="394"/>
      <c r="H123" s="394"/>
      <c r="I123" s="394"/>
      <c r="J123" s="394"/>
      <c r="K123" s="394" t="s">
        <v>119</v>
      </c>
      <c r="L123" s="1439" t="s">
        <v>119</v>
      </c>
      <c r="M123" s="1440"/>
      <c r="N123" s="1440"/>
      <c r="O123" s="1440"/>
      <c r="P123" s="1440"/>
      <c r="Q123" s="1440"/>
      <c r="R123" s="1441"/>
      <c r="S123" s="770"/>
      <c r="T123" s="768"/>
      <c r="U123" s="767" t="s">
        <v>456</v>
      </c>
      <c r="V123" s="394"/>
    </row>
    <row r="124" spans="1:22" s="4" customFormat="1" ht="18" hidden="1" x14ac:dyDescent="0.2">
      <c r="A124" s="465"/>
      <c r="B124" s="394"/>
      <c r="C124" s="668" t="s">
        <v>926</v>
      </c>
      <c r="D124" s="394"/>
      <c r="E124" s="713" t="s">
        <v>2416</v>
      </c>
      <c r="F124" s="394"/>
      <c r="G124" s="394"/>
      <c r="H124" s="394"/>
      <c r="I124" s="394"/>
      <c r="J124" s="394"/>
      <c r="K124" s="394" t="s">
        <v>119</v>
      </c>
      <c r="L124" s="1439" t="s">
        <v>119</v>
      </c>
      <c r="M124" s="1440"/>
      <c r="N124" s="1440"/>
      <c r="O124" s="1440"/>
      <c r="P124" s="1440"/>
      <c r="Q124" s="1440"/>
      <c r="R124" s="1441"/>
      <c r="S124" s="770"/>
      <c r="T124" s="768"/>
      <c r="U124" s="767" t="s">
        <v>456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1466</v>
      </c>
      <c r="N127" s="710"/>
      <c r="O127" s="711"/>
      <c r="P127" s="712"/>
      <c r="Q127" s="710" t="s">
        <v>1067</v>
      </c>
      <c r="R127" s="711"/>
      <c r="S127" s="711"/>
      <c r="T127" s="710" t="s">
        <v>1154</v>
      </c>
      <c r="U127" s="702" t="s">
        <v>2939</v>
      </c>
      <c r="V127" s="394"/>
    </row>
    <row r="128" spans="1:22" s="4" customFormat="1" ht="9" x14ac:dyDescent="0.2">
      <c r="A128" s="465"/>
      <c r="B128" s="394"/>
      <c r="C128" s="668"/>
      <c r="D128" s="394"/>
      <c r="E128" s="713"/>
      <c r="F128" s="394"/>
      <c r="G128" s="394"/>
      <c r="H128" s="394"/>
      <c r="I128" s="394"/>
      <c r="J128" s="394"/>
      <c r="K128" s="394"/>
      <c r="L128" s="65"/>
      <c r="M128" s="66" t="s">
        <v>1155</v>
      </c>
      <c r="N128" s="66"/>
      <c r="O128" s="67"/>
      <c r="P128" s="68"/>
      <c r="Q128" s="66" t="s">
        <v>1156</v>
      </c>
      <c r="R128" s="67"/>
      <c r="S128" s="67"/>
      <c r="T128" s="66">
        <v>7</v>
      </c>
      <c r="U128" s="69">
        <v>8</v>
      </c>
      <c r="V128" s="394"/>
    </row>
    <row r="129" spans="1:22" s="4" customFormat="1" ht="9" hidden="1" x14ac:dyDescent="0.2">
      <c r="A129" s="465" t="s">
        <v>2084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2084</v>
      </c>
      <c r="B130" s="394"/>
      <c r="C130" s="668"/>
      <c r="D130" s="394"/>
      <c r="E130" s="713"/>
      <c r="F130" s="394"/>
      <c r="G130" s="394"/>
      <c r="H130" s="394"/>
      <c r="I130" s="394"/>
      <c r="J130" s="394"/>
      <c r="K130" s="394"/>
      <c r="L130" s="65"/>
      <c r="M130" s="66" t="s">
        <v>2107</v>
      </c>
      <c r="N130" s="66"/>
      <c r="O130" s="67"/>
      <c r="P130" s="68"/>
      <c r="Q130" s="66" t="s">
        <v>1648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1597</v>
      </c>
      <c r="D132" s="394"/>
      <c r="E132" s="1435" t="s">
        <v>860</v>
      </c>
      <c r="F132" s="394"/>
      <c r="G132" s="1438"/>
      <c r="H132" s="394"/>
      <c r="I132" s="394"/>
      <c r="J132" s="394"/>
      <c r="K132" s="394"/>
      <c r="L132" s="677"/>
      <c r="M132" s="678" t="s">
        <v>1896</v>
      </c>
      <c r="N132" s="678"/>
      <c r="O132" s="679"/>
      <c r="P132" s="680"/>
      <c r="Q132" s="868">
        <v>94300</v>
      </c>
      <c r="R132" s="679"/>
      <c r="S132" s="679"/>
      <c r="T132" s="867">
        <f>IF(OR(Q132="",Q133=0),"NA",Q132/Q133)</f>
        <v>0.40675129509094754</v>
      </c>
      <c r="U132" s="1371" t="s">
        <v>2745</v>
      </c>
      <c r="V132" s="394"/>
    </row>
    <row r="133" spans="1:22" s="4" customFormat="1" ht="24" customHeight="1" x14ac:dyDescent="0.2">
      <c r="A133" s="465"/>
      <c r="B133" s="394"/>
      <c r="C133" s="668"/>
      <c r="D133" s="394"/>
      <c r="E133" s="1436"/>
      <c r="F133" s="394"/>
      <c r="G133" s="1370"/>
      <c r="H133" s="394"/>
      <c r="I133" s="394"/>
      <c r="J133" s="394"/>
      <c r="K133" s="394"/>
      <c r="L133" s="677"/>
      <c r="M133" s="682" t="s">
        <v>2027</v>
      </c>
      <c r="N133" s="682"/>
      <c r="O133" s="679"/>
      <c r="P133" s="680"/>
      <c r="Q133" s="699">
        <v>231837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470</v>
      </c>
      <c r="D137" s="394"/>
      <c r="E137" s="1435" t="s">
        <v>374</v>
      </c>
      <c r="F137" s="394"/>
      <c r="G137" s="1438"/>
      <c r="H137" s="394"/>
      <c r="I137" s="394"/>
      <c r="J137" s="394"/>
      <c r="K137" s="394"/>
      <c r="L137" s="677"/>
      <c r="M137" s="678" t="s">
        <v>471</v>
      </c>
      <c r="N137" s="678"/>
      <c r="O137" s="679"/>
      <c r="P137" s="680"/>
      <c r="Q137" s="868"/>
      <c r="R137" s="679"/>
      <c r="S137" s="679"/>
      <c r="T137" s="867" t="str">
        <f>IF(OR(Q137="",Q138=0),"NA",Q137/Q138)</f>
        <v>NA</v>
      </c>
      <c r="U137" s="1371" t="s">
        <v>2746</v>
      </c>
      <c r="V137" s="394"/>
    </row>
    <row r="138" spans="1:22" s="4" customFormat="1" ht="24" customHeight="1" x14ac:dyDescent="0.2">
      <c r="A138" s="465"/>
      <c r="B138" s="394"/>
      <c r="C138" s="668"/>
      <c r="D138" s="394"/>
      <c r="E138" s="1436"/>
      <c r="F138" s="394"/>
      <c r="G138" s="1370"/>
      <c r="H138" s="394"/>
      <c r="I138" s="394"/>
      <c r="J138" s="394"/>
      <c r="K138" s="394"/>
      <c r="L138" s="677"/>
      <c r="M138" s="682" t="s">
        <v>1972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1466</v>
      </c>
      <c r="N145" s="710"/>
      <c r="O145" s="711"/>
      <c r="P145" s="712"/>
      <c r="Q145" s="710" t="s">
        <v>1067</v>
      </c>
      <c r="R145" s="711"/>
      <c r="S145" s="711"/>
      <c r="T145" s="710" t="s">
        <v>1154</v>
      </c>
      <c r="U145" s="702" t="s">
        <v>2939</v>
      </c>
      <c r="V145" s="911"/>
    </row>
    <row r="146" spans="1:22" s="907" customFormat="1" ht="9" x14ac:dyDescent="0.2">
      <c r="A146" s="928"/>
      <c r="B146" s="911"/>
      <c r="C146" s="668"/>
      <c r="D146" s="394"/>
      <c r="E146" s="707"/>
      <c r="F146" s="911"/>
      <c r="G146" s="911"/>
      <c r="H146" s="911"/>
      <c r="I146" s="911"/>
      <c r="J146" s="911"/>
      <c r="K146" s="911"/>
      <c r="L146" s="65"/>
      <c r="M146" s="66" t="s">
        <v>1155</v>
      </c>
      <c r="N146" s="66"/>
      <c r="O146" s="67"/>
      <c r="P146" s="68"/>
      <c r="Q146" s="66" t="s">
        <v>1156</v>
      </c>
      <c r="R146" s="67"/>
      <c r="S146" s="67"/>
      <c r="T146" s="66">
        <v>7</v>
      </c>
      <c r="U146" s="69">
        <v>8</v>
      </c>
      <c r="V146" s="911"/>
    </row>
    <row r="147" spans="1:22" s="907" customFormat="1" ht="9" hidden="1" x14ac:dyDescent="0.2">
      <c r="A147" s="928" t="s">
        <v>2084</v>
      </c>
      <c r="B147" s="911"/>
      <c r="C147" s="668"/>
      <c r="D147" s="394"/>
      <c r="E147" s="713"/>
      <c r="F147" s="911"/>
      <c r="G147" s="911"/>
      <c r="H147" s="911"/>
      <c r="I147" s="911"/>
      <c r="J147" s="911"/>
      <c r="K147" s="911"/>
      <c r="L147" s="71"/>
      <c r="M147" s="72" t="s">
        <v>2719</v>
      </c>
      <c r="N147" s="72"/>
      <c r="O147" s="73"/>
      <c r="P147" s="74"/>
      <c r="Q147" s="72" t="s">
        <v>2719</v>
      </c>
      <c r="R147" s="73"/>
      <c r="S147" s="73"/>
      <c r="T147" s="72" t="s">
        <v>2719</v>
      </c>
      <c r="U147" s="75" t="s">
        <v>2719</v>
      </c>
      <c r="V147" s="911"/>
    </row>
    <row r="148" spans="1:22" s="907" customFormat="1" ht="11.1" hidden="1" customHeight="1" x14ac:dyDescent="0.2">
      <c r="A148" s="928" t="s">
        <v>2084</v>
      </c>
      <c r="B148" s="911"/>
      <c r="C148" s="668"/>
      <c r="D148" s="394"/>
      <c r="E148" s="713"/>
      <c r="F148" s="911"/>
      <c r="G148" s="911"/>
      <c r="H148" s="911"/>
      <c r="I148" s="911"/>
      <c r="J148" s="911"/>
      <c r="K148" s="911"/>
      <c r="L148" s="65"/>
      <c r="M148" s="66" t="s">
        <v>2107</v>
      </c>
      <c r="N148" s="66"/>
      <c r="O148" s="67"/>
      <c r="P148" s="68"/>
      <c r="Q148" s="66" t="s">
        <v>1648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1515</v>
      </c>
      <c r="D150" s="394"/>
      <c r="E150" s="1435" t="s">
        <v>2834</v>
      </c>
      <c r="F150" s="911"/>
      <c r="G150" s="1446"/>
      <c r="H150" s="911"/>
      <c r="I150" s="911"/>
      <c r="J150" s="911"/>
      <c r="K150" s="911"/>
      <c r="L150" s="677"/>
      <c r="M150" s="1268" t="s">
        <v>1432</v>
      </c>
      <c r="N150" s="678"/>
      <c r="O150" s="679"/>
      <c r="P150" s="680"/>
      <c r="Q150" s="1062">
        <v>52</v>
      </c>
      <c r="R150" s="679"/>
      <c r="S150" s="679"/>
      <c r="T150" s="1044">
        <f>IF(OR(Q150="",Q151=0),"NA",Q150/Q151)</f>
        <v>0.10092893438454699</v>
      </c>
      <c r="U150" s="1371" t="s">
        <v>193</v>
      </c>
      <c r="V150" s="911"/>
    </row>
    <row r="151" spans="1:22" s="907" customFormat="1" ht="18" customHeight="1" x14ac:dyDescent="0.2">
      <c r="A151" s="928"/>
      <c r="B151" s="911"/>
      <c r="C151" s="668"/>
      <c r="D151" s="394"/>
      <c r="E151" s="1436"/>
      <c r="F151" s="911"/>
      <c r="G151" s="1447"/>
      <c r="H151" s="911"/>
      <c r="I151" s="911"/>
      <c r="J151" s="911"/>
      <c r="K151" s="911"/>
      <c r="L151" s="677"/>
      <c r="M151" s="682" t="s">
        <v>243</v>
      </c>
      <c r="N151" s="682"/>
      <c r="O151" s="679"/>
      <c r="P151" s="680"/>
      <c r="Q151" s="716">
        <f>'02'!J83/1000</f>
        <v>515.21400000000006</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v>
      </c>
      <c r="D154" s="394"/>
      <c r="E154" s="1449" t="s">
        <v>612</v>
      </c>
      <c r="F154" s="911"/>
      <c r="G154" s="1446"/>
      <c r="H154" s="911"/>
      <c r="I154" s="911"/>
      <c r="J154" s="911"/>
      <c r="K154" s="911"/>
      <c r="L154" s="677"/>
      <c r="M154" s="1059" t="s">
        <v>613</v>
      </c>
      <c r="N154" s="678"/>
      <c r="O154" s="679"/>
      <c r="P154" s="680"/>
      <c r="Q154" s="1062">
        <v>1797</v>
      </c>
      <c r="R154" s="679"/>
      <c r="S154" s="679"/>
      <c r="T154" s="1328">
        <f>IF(OR(Q154="",Q155=0),"NA",Q154/Q155)</f>
        <v>3.4878710594044411</v>
      </c>
      <c r="U154" s="1451" t="s">
        <v>611</v>
      </c>
      <c r="V154" s="911"/>
    </row>
    <row r="155" spans="1:22" s="907" customFormat="1" ht="18" customHeight="1" x14ac:dyDescent="0.2">
      <c r="A155" s="928"/>
      <c r="B155" s="911"/>
      <c r="C155" s="668"/>
      <c r="D155" s="394"/>
      <c r="E155" s="1450"/>
      <c r="F155" s="911"/>
      <c r="G155" s="1447"/>
      <c r="H155" s="911"/>
      <c r="I155" s="911"/>
      <c r="J155" s="911"/>
      <c r="K155" s="911"/>
      <c r="L155" s="677"/>
      <c r="M155" s="682" t="s">
        <v>243</v>
      </c>
      <c r="N155" s="682"/>
      <c r="O155" s="679"/>
      <c r="P155" s="680"/>
      <c r="Q155" s="716">
        <f>'02'!J83/1000</f>
        <v>515.21400000000006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1539</v>
      </c>
      <c r="R158" s="713"/>
      <c r="S158" s="713"/>
      <c r="T158" s="713"/>
      <c r="U158" s="713"/>
      <c r="V158" s="911"/>
    </row>
    <row r="159" spans="1:22" s="907" customFormat="1" ht="10.5" customHeight="1" x14ac:dyDescent="0.2">
      <c r="A159" s="928"/>
      <c r="B159" s="911"/>
      <c r="C159" s="668"/>
      <c r="D159" s="394"/>
      <c r="E159" s="1275" t="s">
        <v>490</v>
      </c>
      <c r="F159" s="911"/>
      <c r="G159" s="911"/>
      <c r="H159" s="911"/>
      <c r="I159" s="911"/>
      <c r="J159" s="911"/>
      <c r="K159" s="713"/>
      <c r="L159" s="713"/>
      <c r="M159" s="713"/>
      <c r="N159" s="713"/>
      <c r="O159" s="1116" t="s">
        <v>1926</v>
      </c>
      <c r="P159" s="1116" t="s">
        <v>1926</v>
      </c>
      <c r="Q159" s="69">
        <v>5</v>
      </c>
      <c r="R159" s="713"/>
      <c r="S159" s="713"/>
      <c r="T159" s="713"/>
      <c r="U159" s="713"/>
      <c r="V159" s="911"/>
    </row>
    <row r="160" spans="1:22" s="907" customFormat="1" ht="11.1" customHeight="1" x14ac:dyDescent="0.2">
      <c r="A160" s="928"/>
      <c r="B160" s="911"/>
      <c r="C160" s="1050" t="s">
        <v>23</v>
      </c>
      <c r="D160" s="1057"/>
      <c r="E160" s="1117" t="s">
        <v>1430</v>
      </c>
      <c r="F160" s="911"/>
      <c r="G160" s="911"/>
      <c r="H160" s="911"/>
      <c r="I160" s="911"/>
      <c r="J160" s="911"/>
      <c r="K160" s="713"/>
      <c r="L160" s="713"/>
      <c r="M160" s="713"/>
      <c r="N160" s="713"/>
      <c r="O160" s="1116" t="s">
        <v>1926</v>
      </c>
      <c r="P160" s="1116"/>
      <c r="Q160" s="1327"/>
      <c r="R160" s="713"/>
      <c r="S160" s="713"/>
      <c r="T160" s="713"/>
      <c r="U160" s="713"/>
      <c r="V160" s="911"/>
    </row>
    <row r="161" spans="1:22" s="907" customFormat="1" ht="11.1" customHeight="1" x14ac:dyDescent="0.2">
      <c r="A161" s="928"/>
      <c r="B161" s="911"/>
      <c r="C161" s="1050" t="s">
        <v>25</v>
      </c>
      <c r="D161" s="1057"/>
      <c r="E161" s="1117" t="s">
        <v>1273</v>
      </c>
      <c r="F161" s="911"/>
      <c r="G161" s="911"/>
      <c r="H161" s="911"/>
      <c r="I161" s="911"/>
      <c r="J161" s="911"/>
      <c r="K161" s="713"/>
      <c r="L161" s="713"/>
      <c r="M161" s="713"/>
      <c r="N161" s="713"/>
      <c r="O161" s="1116" t="s">
        <v>1926</v>
      </c>
      <c r="P161" s="1116" t="s">
        <v>1926</v>
      </c>
      <c r="Q161" s="1327"/>
      <c r="R161" s="713"/>
      <c r="S161" s="713"/>
      <c r="T161" s="713"/>
      <c r="U161" s="713"/>
      <c r="V161" s="911"/>
    </row>
    <row r="162" spans="1:22" s="907" customFormat="1" ht="11.1" customHeight="1" x14ac:dyDescent="0.2">
      <c r="A162" s="928"/>
      <c r="B162" s="911"/>
      <c r="C162" s="1050" t="s">
        <v>30</v>
      </c>
      <c r="D162" s="1057"/>
      <c r="E162" s="1117" t="s">
        <v>264</v>
      </c>
      <c r="F162" s="911"/>
      <c r="G162" s="911"/>
      <c r="H162" s="911"/>
      <c r="I162" s="911"/>
      <c r="J162" s="911"/>
      <c r="K162" s="713"/>
      <c r="L162" s="713"/>
      <c r="M162" s="713"/>
      <c r="N162" s="713"/>
      <c r="O162" s="1116" t="s">
        <v>1926</v>
      </c>
      <c r="P162" s="1116" t="s">
        <v>1926</v>
      </c>
      <c r="Q162" s="1327"/>
      <c r="R162" s="713"/>
      <c r="S162" s="713"/>
      <c r="T162" s="713"/>
      <c r="U162" s="713"/>
      <c r="V162" s="911"/>
    </row>
    <row r="163" spans="1:22" s="907" customFormat="1" ht="16.5" customHeight="1" x14ac:dyDescent="0.2">
      <c r="A163" s="928"/>
      <c r="B163" s="911"/>
      <c r="C163" s="1050" t="s">
        <v>28</v>
      </c>
      <c r="D163" s="1057"/>
      <c r="E163" s="1448" t="s">
        <v>1547</v>
      </c>
      <c r="F163" s="1448"/>
      <c r="G163" s="1448"/>
      <c r="H163" s="1448"/>
      <c r="I163" s="1448"/>
      <c r="J163" s="1448"/>
      <c r="K163" s="1448"/>
      <c r="L163" s="1448"/>
      <c r="M163" s="1448"/>
      <c r="N163" s="713"/>
      <c r="O163" s="1116" t="s">
        <v>1926</v>
      </c>
      <c r="P163" s="1116" t="s">
        <v>1926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1045</v>
      </c>
      <c r="F165" s="911"/>
      <c r="G165" s="911"/>
      <c r="H165" s="911"/>
      <c r="I165" s="911"/>
      <c r="J165" s="911"/>
      <c r="K165" s="911"/>
      <c r="L165" s="394"/>
      <c r="M165" s="394"/>
      <c r="N165" s="394"/>
      <c r="O165" s="394"/>
      <c r="P165" s="394"/>
      <c r="Q165" s="394"/>
      <c r="R165" s="394"/>
      <c r="S165" s="394"/>
      <c r="T165" s="702" t="s">
        <v>194</v>
      </c>
      <c r="U165" s="443"/>
      <c r="V165" s="911"/>
    </row>
    <row r="166" spans="1:22" s="907" customFormat="1" ht="9" hidden="1" x14ac:dyDescent="0.2">
      <c r="A166" s="928" t="s">
        <v>2084</v>
      </c>
      <c r="B166" s="911"/>
      <c r="C166" s="668"/>
      <c r="D166" s="394"/>
      <c r="E166" s="713"/>
      <c r="F166" s="911"/>
      <c r="G166" s="911"/>
      <c r="H166" s="911"/>
      <c r="I166" s="911"/>
      <c r="J166" s="911"/>
      <c r="K166" s="911"/>
      <c r="L166" s="394"/>
      <c r="M166" s="394"/>
      <c r="N166" s="394"/>
      <c r="O166" s="394"/>
      <c r="P166" s="394"/>
      <c r="Q166" s="394"/>
      <c r="R166" s="394"/>
      <c r="S166" s="394"/>
      <c r="T166" s="70" t="s">
        <v>2719</v>
      </c>
      <c r="U166" s="443"/>
      <c r="V166" s="911"/>
    </row>
    <row r="167" spans="1:22" s="907" customFormat="1" ht="9" x14ac:dyDescent="0.2">
      <c r="A167" s="928"/>
      <c r="B167" s="911"/>
      <c r="C167" s="668"/>
      <c r="D167" s="394"/>
      <c r="E167" s="723" t="s">
        <v>1044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1495</v>
      </c>
      <c r="D168" s="394"/>
      <c r="E168" s="950" t="s">
        <v>2621</v>
      </c>
      <c r="F168" s="394"/>
      <c r="G168" s="394"/>
      <c r="H168" s="394"/>
      <c r="I168" s="394"/>
      <c r="J168" s="394"/>
      <c r="K168" s="394"/>
      <c r="L168" s="394"/>
      <c r="M168" s="394"/>
      <c r="N168" s="394"/>
      <c r="O168" s="394"/>
      <c r="P168" s="394"/>
      <c r="Q168" s="394"/>
      <c r="R168" s="1116" t="s">
        <v>1926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96</v>
      </c>
      <c r="D170" s="394"/>
      <c r="E170" s="950" t="s">
        <v>95</v>
      </c>
      <c r="F170" s="911"/>
      <c r="G170" s="911"/>
      <c r="H170" s="911"/>
      <c r="I170" s="911"/>
      <c r="J170" s="911"/>
      <c r="K170" s="911"/>
      <c r="L170" s="394"/>
      <c r="M170" s="394"/>
      <c r="N170" s="394"/>
      <c r="O170" s="394"/>
      <c r="P170" s="394"/>
      <c r="Q170" s="394"/>
      <c r="R170" s="394" t="s">
        <v>119</v>
      </c>
      <c r="S170" s="394" t="s">
        <v>119</v>
      </c>
      <c r="T170" s="115">
        <v>822786</v>
      </c>
      <c r="U170" s="443"/>
      <c r="V170" s="911"/>
    </row>
    <row r="171" spans="1:22" s="907" customFormat="1" ht="11.1" customHeight="1" x14ac:dyDescent="0.2">
      <c r="A171" s="928"/>
      <c r="B171" s="911"/>
      <c r="C171" s="668" t="s">
        <v>258</v>
      </c>
      <c r="D171" s="394"/>
      <c r="E171" s="950" t="s">
        <v>244</v>
      </c>
      <c r="F171" s="911"/>
      <c r="G171" s="911"/>
      <c r="H171" s="911"/>
      <c r="I171" s="911"/>
      <c r="J171" s="911"/>
      <c r="K171" s="911"/>
      <c r="L171" s="394"/>
      <c r="M171" s="394"/>
      <c r="N171" s="394"/>
      <c r="O171" s="394"/>
      <c r="P171" s="394"/>
      <c r="Q171" s="394"/>
      <c r="R171" s="394" t="s">
        <v>119</v>
      </c>
      <c r="S171" s="394" t="s">
        <v>119</v>
      </c>
      <c r="T171" s="115">
        <v>2019375</v>
      </c>
      <c r="U171" s="443"/>
      <c r="V171" s="911"/>
    </row>
    <row r="172" spans="1:22" s="907" customFormat="1" ht="11.1" customHeight="1" x14ac:dyDescent="0.2">
      <c r="A172" s="928"/>
      <c r="B172" s="911"/>
      <c r="C172" s="668" t="s">
        <v>259</v>
      </c>
      <c r="D172" s="394"/>
      <c r="E172" s="950" t="s">
        <v>257</v>
      </c>
      <c r="F172" s="911"/>
      <c r="G172" s="911"/>
      <c r="H172" s="911"/>
      <c r="I172" s="911"/>
      <c r="J172" s="911"/>
      <c r="K172" s="911"/>
      <c r="L172" s="394"/>
      <c r="M172" s="394"/>
      <c r="N172" s="394"/>
      <c r="O172" s="394"/>
      <c r="P172" s="394"/>
      <c r="Q172" s="394"/>
      <c r="R172" s="394" t="s">
        <v>119</v>
      </c>
      <c r="S172" s="394" t="s">
        <v>119</v>
      </c>
      <c r="T172" s="115">
        <v>1202852</v>
      </c>
      <c r="U172" s="443"/>
      <c r="V172" s="911"/>
    </row>
    <row r="173" spans="1:22" s="907" customFormat="1" ht="11.1" customHeight="1" x14ac:dyDescent="0.2">
      <c r="A173" s="928"/>
      <c r="B173" s="911"/>
      <c r="C173" s="668" t="s">
        <v>260</v>
      </c>
      <c r="D173" s="394"/>
      <c r="E173" s="713"/>
      <c r="F173" s="911"/>
      <c r="G173" s="911"/>
      <c r="H173" s="911"/>
      <c r="I173" s="911"/>
      <c r="J173" s="911"/>
      <c r="K173" s="911"/>
      <c r="L173" s="394"/>
      <c r="M173" s="394"/>
      <c r="N173" s="394"/>
      <c r="O173" s="394"/>
      <c r="P173" s="394"/>
      <c r="Q173" s="394"/>
      <c r="R173" s="452" t="s">
        <v>1145</v>
      </c>
      <c r="S173" s="724" t="s">
        <v>2719</v>
      </c>
      <c r="T173" s="766">
        <f>SUM(T170:T172)</f>
        <v>4045013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165</v>
      </c>
      <c r="D177" s="394"/>
      <c r="E177" s="1435" t="s">
        <v>2835</v>
      </c>
      <c r="F177" s="911"/>
      <c r="G177" s="1446"/>
      <c r="H177" s="911"/>
      <c r="I177" s="911"/>
      <c r="J177" s="911"/>
      <c r="K177" s="911"/>
      <c r="L177" s="677"/>
      <c r="M177" s="678" t="s">
        <v>261</v>
      </c>
      <c r="N177" s="678"/>
      <c r="O177" s="679"/>
      <c r="P177" s="680"/>
      <c r="Q177" s="681">
        <f>T173</f>
        <v>4045013</v>
      </c>
      <c r="R177" s="679"/>
      <c r="S177" s="679"/>
      <c r="T177" s="1044">
        <f>IF(OR(Q177="",Q178=0),"NA",Q177/Q178)</f>
        <v>7851.1317627238386</v>
      </c>
      <c r="U177" s="1371" t="s">
        <v>262</v>
      </c>
      <c r="V177" s="911"/>
    </row>
    <row r="178" spans="1:256" s="907" customFormat="1" ht="18" customHeight="1" x14ac:dyDescent="0.2">
      <c r="A178" s="928"/>
      <c r="B178" s="911"/>
      <c r="C178" s="668"/>
      <c r="D178" s="394"/>
      <c r="E178" s="1436"/>
      <c r="F178" s="911"/>
      <c r="G178" s="1447"/>
      <c r="H178" s="911"/>
      <c r="I178" s="911"/>
      <c r="J178" s="911"/>
      <c r="K178" s="911"/>
      <c r="L178" s="677"/>
      <c r="M178" s="682" t="s">
        <v>243</v>
      </c>
      <c r="N178" s="682"/>
      <c r="O178" s="679"/>
      <c r="P178" s="680"/>
      <c r="Q178" s="1338">
        <v>515.21400000000006</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v>
      </c>
      <c r="D182" s="394"/>
      <c r="E182" s="1449" t="s">
        <v>506</v>
      </c>
      <c r="F182" s="911"/>
      <c r="G182" s="911"/>
      <c r="H182" s="911"/>
      <c r="I182" s="911"/>
      <c r="J182" s="911"/>
      <c r="K182" s="911"/>
      <c r="L182" s="677"/>
      <c r="M182" s="1059" t="s">
        <v>266</v>
      </c>
      <c r="N182" s="394"/>
      <c r="O182" s="679"/>
      <c r="P182" s="680"/>
      <c r="Q182" s="1062">
        <v>135267</v>
      </c>
      <c r="R182" s="679"/>
      <c r="S182" s="394"/>
      <c r="T182" s="1063">
        <f>IF(OR(Q182="",Q183=0),"NA",Q182/Q183)</f>
        <v>262.54527244989458</v>
      </c>
      <c r="U182" s="1451" t="s">
        <v>267</v>
      </c>
      <c r="V182" s="911"/>
    </row>
    <row r="183" spans="1:256" s="907" customFormat="1" ht="18" customHeight="1" x14ac:dyDescent="0.2">
      <c r="A183" s="928"/>
      <c r="B183" s="911"/>
      <c r="C183" s="668"/>
      <c r="D183" s="394"/>
      <c r="E183" s="1452"/>
      <c r="F183" s="911"/>
      <c r="G183" s="911"/>
      <c r="H183" s="911"/>
      <c r="I183" s="911"/>
      <c r="J183" s="911"/>
      <c r="K183" s="911"/>
      <c r="L183" s="677"/>
      <c r="M183" s="682" t="s">
        <v>243</v>
      </c>
      <c r="N183" s="394"/>
      <c r="O183" s="679"/>
      <c r="P183" s="680"/>
      <c r="Q183" s="716">
        <f>'02'!J83/1000</f>
        <v>515.21400000000006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29</v>
      </c>
      <c r="D187" s="394"/>
      <c r="E187" s="1449" t="s">
        <v>1531</v>
      </c>
      <c r="F187" s="911"/>
      <c r="G187" s="911"/>
      <c r="H187" s="911"/>
      <c r="I187" s="911"/>
      <c r="J187" s="911"/>
      <c r="K187" s="911"/>
      <c r="L187" s="677"/>
      <c r="M187" s="1059" t="s">
        <v>1429</v>
      </c>
      <c r="N187" s="394"/>
      <c r="O187" s="679"/>
      <c r="P187" s="680"/>
      <c r="Q187" s="1062">
        <v>856655</v>
      </c>
      <c r="R187" s="679"/>
      <c r="S187" s="394"/>
      <c r="T187" s="1063">
        <f>IF(OR(Q187="",Q188=0),"NA",Q187/Q188)</f>
        <v>1662.7168516383481</v>
      </c>
      <c r="U187" s="1451" t="s">
        <v>1532</v>
      </c>
      <c r="V187" s="911"/>
    </row>
    <row r="188" spans="1:256" s="907" customFormat="1" ht="18" customHeight="1" x14ac:dyDescent="0.2">
      <c r="A188" s="928"/>
      <c r="B188" s="911"/>
      <c r="C188" s="668"/>
      <c r="D188" s="394"/>
      <c r="E188" s="1452"/>
      <c r="F188" s="911"/>
      <c r="G188" s="911"/>
      <c r="H188" s="911"/>
      <c r="I188" s="911"/>
      <c r="J188" s="911"/>
      <c r="K188" s="911"/>
      <c r="L188" s="677"/>
      <c r="M188" s="682" t="s">
        <v>243</v>
      </c>
      <c r="N188" s="394"/>
      <c r="O188" s="679"/>
      <c r="P188" s="680"/>
      <c r="Q188" s="716">
        <f>'02'!J83/1000</f>
        <v>515.21400000000006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1565</v>
      </c>
      <c r="F200" s="911"/>
      <c r="G200" s="911"/>
      <c r="H200" s="911"/>
      <c r="I200" s="911"/>
      <c r="J200" s="911"/>
      <c r="K200" s="911"/>
      <c r="L200" s="394"/>
      <c r="M200" s="394"/>
      <c r="N200" s="394"/>
      <c r="O200" s="394"/>
      <c r="P200" s="394"/>
      <c r="Q200" s="394"/>
      <c r="R200" s="394"/>
      <c r="S200" s="394"/>
      <c r="T200" s="702" t="s">
        <v>1067</v>
      </c>
      <c r="U200" s="765" t="s">
        <v>2939</v>
      </c>
      <c r="V200" s="911"/>
    </row>
    <row r="201" spans="1:22" s="907" customFormat="1" ht="9" hidden="1" x14ac:dyDescent="0.2">
      <c r="A201" s="928" t="s">
        <v>2084</v>
      </c>
      <c r="B201" s="911"/>
      <c r="C201" s="668"/>
      <c r="D201" s="394"/>
      <c r="E201" s="713"/>
      <c r="F201" s="911"/>
      <c r="G201" s="911"/>
      <c r="H201" s="911"/>
      <c r="I201" s="911"/>
      <c r="J201" s="911"/>
      <c r="K201" s="911"/>
      <c r="L201" s="394"/>
      <c r="M201" s="394"/>
      <c r="N201" s="394"/>
      <c r="O201" s="394"/>
      <c r="P201" s="394"/>
      <c r="Q201" s="394"/>
      <c r="R201" s="394"/>
      <c r="S201" s="394"/>
      <c r="T201" s="70" t="s">
        <v>2719</v>
      </c>
      <c r="U201" s="75" t="s">
        <v>2719</v>
      </c>
      <c r="V201" s="911"/>
    </row>
    <row r="202" spans="1:22" s="907" customFormat="1" ht="9" x14ac:dyDescent="0.2">
      <c r="A202" s="928"/>
      <c r="B202" s="911"/>
      <c r="C202" s="668"/>
      <c r="D202" s="394"/>
      <c r="E202" s="723" t="s">
        <v>1882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1883</v>
      </c>
      <c r="D203" s="394"/>
      <c r="E203" s="950" t="s">
        <v>982</v>
      </c>
      <c r="F203" s="911"/>
      <c r="G203" s="911"/>
      <c r="H203" s="911"/>
      <c r="I203" s="911"/>
      <c r="J203" s="911"/>
      <c r="K203" s="911"/>
      <c r="L203" s="394"/>
      <c r="M203" s="394"/>
      <c r="N203" s="394"/>
      <c r="O203" s="394"/>
      <c r="P203" s="394"/>
      <c r="Q203" s="394"/>
      <c r="R203" s="394" t="s">
        <v>119</v>
      </c>
      <c r="S203" s="394" t="s">
        <v>119</v>
      </c>
      <c r="T203" s="115">
        <v>13045434</v>
      </c>
      <c r="U203" s="767" t="s">
        <v>1885</v>
      </c>
      <c r="V203" s="911"/>
    </row>
    <row r="204" spans="1:22" s="907" customFormat="1" ht="11.1" customHeight="1" x14ac:dyDescent="0.2">
      <c r="A204" s="928"/>
      <c r="B204" s="911"/>
      <c r="C204" s="668" t="s">
        <v>1884</v>
      </c>
      <c r="D204" s="394"/>
      <c r="E204" s="950" t="s">
        <v>265</v>
      </c>
      <c r="F204" s="911"/>
      <c r="G204" s="911"/>
      <c r="H204" s="911"/>
      <c r="I204" s="911"/>
      <c r="J204" s="911"/>
      <c r="K204" s="911"/>
      <c r="L204" s="394"/>
      <c r="M204" s="394"/>
      <c r="N204" s="394"/>
      <c r="O204" s="394"/>
      <c r="P204" s="394"/>
      <c r="Q204" s="394"/>
      <c r="R204" s="394" t="s">
        <v>119</v>
      </c>
      <c r="S204" s="394" t="s">
        <v>119</v>
      </c>
      <c r="T204" s="115">
        <v>515214</v>
      </c>
      <c r="U204" s="767" t="s">
        <v>1886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983</v>
      </c>
      <c r="D207" s="394"/>
      <c r="E207" s="950" t="s">
        <v>1431</v>
      </c>
      <c r="F207" s="911"/>
      <c r="G207" s="911"/>
      <c r="H207" s="911"/>
      <c r="I207" s="911"/>
      <c r="J207" s="911"/>
      <c r="K207" s="911"/>
      <c r="L207" s="394"/>
      <c r="M207" s="394"/>
      <c r="N207" s="394"/>
      <c r="O207" s="394"/>
      <c r="P207" s="394"/>
      <c r="Q207" s="394"/>
      <c r="R207" s="394" t="s">
        <v>119</v>
      </c>
      <c r="S207" s="394" t="s">
        <v>119</v>
      </c>
      <c r="T207" s="115"/>
      <c r="U207" s="767" t="s">
        <v>1885</v>
      </c>
      <c r="V207" s="911"/>
    </row>
    <row r="208" spans="1:22" s="907" customFormat="1" ht="11.1" customHeight="1" x14ac:dyDescent="0.2">
      <c r="A208" s="928"/>
      <c r="B208" s="911"/>
      <c r="C208" s="668" t="s">
        <v>984</v>
      </c>
      <c r="D208" s="394"/>
      <c r="E208" s="950" t="s">
        <v>2283</v>
      </c>
      <c r="F208" s="911"/>
      <c r="G208" s="911"/>
      <c r="H208" s="911"/>
      <c r="I208" s="911"/>
      <c r="J208" s="911"/>
      <c r="K208" s="911"/>
      <c r="L208" s="394"/>
      <c r="M208" s="394"/>
      <c r="N208" s="394"/>
      <c r="O208" s="394"/>
      <c r="P208" s="394"/>
      <c r="Q208" s="394"/>
      <c r="R208" s="394" t="s">
        <v>119</v>
      </c>
      <c r="S208" s="394" t="s">
        <v>119</v>
      </c>
      <c r="T208" s="115"/>
      <c r="U208" s="767" t="s">
        <v>1886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985</v>
      </c>
      <c r="D211" s="394"/>
      <c r="E211" s="950" t="s">
        <v>127</v>
      </c>
      <c r="F211" s="911"/>
      <c r="G211" s="911"/>
      <c r="H211" s="911"/>
      <c r="I211" s="911"/>
      <c r="J211" s="911"/>
      <c r="K211" s="911"/>
      <c r="L211" s="394"/>
      <c r="M211" s="394"/>
      <c r="N211" s="394"/>
      <c r="O211" s="394"/>
      <c r="P211" s="394"/>
      <c r="Q211" s="394"/>
      <c r="R211" s="394" t="s">
        <v>119</v>
      </c>
      <c r="S211" s="394" t="s">
        <v>119</v>
      </c>
      <c r="T211" s="115"/>
      <c r="U211" s="767" t="s">
        <v>1885</v>
      </c>
      <c r="V211" s="911"/>
    </row>
    <row r="212" spans="1:22" s="907" customFormat="1" ht="11.1" customHeight="1" x14ac:dyDescent="0.2">
      <c r="A212" s="928"/>
      <c r="B212" s="911"/>
      <c r="C212" s="668" t="s">
        <v>986</v>
      </c>
      <c r="D212" s="394"/>
      <c r="E212" s="950" t="s">
        <v>661</v>
      </c>
      <c r="F212" s="911"/>
      <c r="G212" s="911"/>
      <c r="H212" s="911"/>
      <c r="I212" s="911"/>
      <c r="J212" s="911"/>
      <c r="K212" s="911"/>
      <c r="L212" s="394"/>
      <c r="M212" s="394"/>
      <c r="N212" s="394"/>
      <c r="O212" s="394"/>
      <c r="P212" s="394"/>
      <c r="Q212" s="394"/>
      <c r="R212" s="394" t="s">
        <v>119</v>
      </c>
      <c r="S212" s="394" t="s">
        <v>119</v>
      </c>
      <c r="T212" s="115"/>
      <c r="U212" s="767" t="s">
        <v>1886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1466</v>
      </c>
      <c r="N215" s="710"/>
      <c r="O215" s="711"/>
      <c r="P215" s="712"/>
      <c r="Q215" s="710" t="s">
        <v>1067</v>
      </c>
      <c r="R215" s="711"/>
      <c r="S215" s="711"/>
      <c r="T215" s="710" t="s">
        <v>1154</v>
      </c>
      <c r="U215" s="702" t="s">
        <v>2939</v>
      </c>
      <c r="V215" s="394"/>
    </row>
    <row r="216" spans="1:22" s="4" customFormat="1" ht="9" x14ac:dyDescent="0.2">
      <c r="A216" s="465"/>
      <c r="B216" s="394"/>
      <c r="C216" s="668"/>
      <c r="D216" s="394"/>
      <c r="E216" s="707"/>
      <c r="F216" s="394"/>
      <c r="G216" s="394"/>
      <c r="H216" s="394"/>
      <c r="I216" s="394"/>
      <c r="J216" s="394"/>
      <c r="K216" s="394"/>
      <c r="L216" s="65"/>
      <c r="M216" s="66" t="s">
        <v>1155</v>
      </c>
      <c r="N216" s="66"/>
      <c r="O216" s="67"/>
      <c r="P216" s="68"/>
      <c r="Q216" s="66" t="s">
        <v>1156</v>
      </c>
      <c r="R216" s="67"/>
      <c r="S216" s="67"/>
      <c r="T216" s="66">
        <v>7</v>
      </c>
      <c r="U216" s="69">
        <v>8</v>
      </c>
      <c r="V216" s="394"/>
    </row>
    <row r="217" spans="1:22" s="4" customFormat="1" ht="9" hidden="1" x14ac:dyDescent="0.2">
      <c r="A217" s="465" t="s">
        <v>2084</v>
      </c>
      <c r="B217" s="394"/>
      <c r="C217" s="668"/>
      <c r="D217" s="394"/>
      <c r="E217" s="713"/>
      <c r="F217" s="394"/>
      <c r="G217" s="394"/>
      <c r="H217" s="394"/>
      <c r="I217" s="394"/>
      <c r="J217" s="394"/>
      <c r="K217" s="394"/>
      <c r="L217" s="71"/>
      <c r="M217" s="72" t="s">
        <v>2719</v>
      </c>
      <c r="N217" s="72"/>
      <c r="O217" s="73"/>
      <c r="P217" s="74"/>
      <c r="Q217" s="72" t="s">
        <v>2719</v>
      </c>
      <c r="R217" s="73"/>
      <c r="S217" s="73"/>
      <c r="T217" s="72" t="s">
        <v>2719</v>
      </c>
      <c r="U217" s="75" t="s">
        <v>2719</v>
      </c>
      <c r="V217" s="394"/>
    </row>
    <row r="218" spans="1:22" s="4" customFormat="1" ht="11.1" hidden="1" customHeight="1" x14ac:dyDescent="0.2">
      <c r="A218" s="465" t="s">
        <v>2084</v>
      </c>
      <c r="B218" s="394"/>
      <c r="C218" s="668"/>
      <c r="D218" s="394"/>
      <c r="E218" s="713"/>
      <c r="F218" s="394"/>
      <c r="G218" s="394"/>
      <c r="H218" s="394"/>
      <c r="I218" s="394"/>
      <c r="J218" s="394"/>
      <c r="K218" s="394"/>
      <c r="L218" s="65"/>
      <c r="M218" s="66" t="s">
        <v>2107</v>
      </c>
      <c r="N218" s="66"/>
      <c r="O218" s="67"/>
      <c r="P218" s="68"/>
      <c r="Q218" s="66" t="s">
        <v>1648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1510</v>
      </c>
      <c r="D220" s="394"/>
      <c r="E220" s="1435" t="s">
        <v>2836</v>
      </c>
      <c r="F220" s="911"/>
      <c r="G220" s="1446"/>
      <c r="H220" s="911"/>
      <c r="I220" s="911"/>
      <c r="J220" s="911"/>
      <c r="K220" s="911"/>
      <c r="L220" s="936"/>
      <c r="M220" s="678" t="s">
        <v>662</v>
      </c>
      <c r="N220" s="678"/>
      <c r="O220" s="679"/>
      <c r="P220" s="680"/>
      <c r="Q220" s="681">
        <f>SUM(T203,T207,T211)</f>
        <v>13045434</v>
      </c>
      <c r="R220" s="679"/>
      <c r="S220" s="679"/>
      <c r="T220" s="1044">
        <f>IF(OR(Q220="",Q221=0),"NA",Q220/Q221)</f>
        <v>25.320418311614205</v>
      </c>
      <c r="U220" s="1371" t="s">
        <v>664</v>
      </c>
      <c r="V220" s="911"/>
    </row>
    <row r="221" spans="1:22" s="907" customFormat="1" ht="18" customHeight="1" x14ac:dyDescent="0.2">
      <c r="A221" s="928"/>
      <c r="B221" s="911"/>
      <c r="C221" s="668"/>
      <c r="D221" s="394"/>
      <c r="E221" s="1436"/>
      <c r="F221" s="911"/>
      <c r="G221" s="1447"/>
      <c r="H221" s="911"/>
      <c r="I221" s="911"/>
      <c r="J221" s="911"/>
      <c r="K221" s="911"/>
      <c r="L221" s="936"/>
      <c r="M221" s="682" t="s">
        <v>663</v>
      </c>
      <c r="N221" s="682"/>
      <c r="O221" s="679"/>
      <c r="P221" s="680"/>
      <c r="Q221" s="683">
        <f>SUM(T204,T208,T212)</f>
        <v>515214</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1154</v>
      </c>
      <c r="U225" s="765" t="s">
        <v>2939</v>
      </c>
      <c r="V225" s="911"/>
    </row>
    <row r="226" spans="1:22" s="907" customFormat="1" ht="9" hidden="1" x14ac:dyDescent="0.2">
      <c r="A226" s="928" t="s">
        <v>2084</v>
      </c>
      <c r="B226" s="911"/>
      <c r="C226" s="668"/>
      <c r="D226" s="394"/>
      <c r="E226" s="713"/>
      <c r="F226" s="911"/>
      <c r="G226" s="911"/>
      <c r="H226" s="911"/>
      <c r="I226" s="911"/>
      <c r="J226" s="911"/>
      <c r="K226" s="911"/>
      <c r="L226" s="911"/>
      <c r="M226" s="911"/>
      <c r="N226" s="911"/>
      <c r="O226" s="911"/>
      <c r="P226" s="911"/>
      <c r="Q226" s="911"/>
      <c r="R226" s="911"/>
      <c r="S226" s="911"/>
      <c r="T226" s="70" t="s">
        <v>2719</v>
      </c>
      <c r="U226" s="75" t="s">
        <v>2719</v>
      </c>
      <c r="V226" s="911"/>
    </row>
    <row r="227" spans="1:22" s="907" customFormat="1" ht="9" x14ac:dyDescent="0.2">
      <c r="A227" s="928"/>
      <c r="B227" s="911"/>
      <c r="C227" s="668"/>
      <c r="D227" s="394"/>
      <c r="E227" s="723" t="s">
        <v>1428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1511</v>
      </c>
      <c r="D228" s="394"/>
      <c r="E228" s="950" t="s">
        <v>1800</v>
      </c>
      <c r="F228" s="911"/>
      <c r="G228" s="911"/>
      <c r="H228" s="911"/>
      <c r="I228" s="911"/>
      <c r="J228" s="911"/>
      <c r="K228" s="911"/>
      <c r="L228" s="911"/>
      <c r="M228" s="911"/>
      <c r="N228" s="911"/>
      <c r="O228" s="911"/>
      <c r="P228" s="911"/>
      <c r="Q228" s="911"/>
      <c r="R228" s="911" t="s">
        <v>119</v>
      </c>
      <c r="S228" s="911" t="s">
        <v>119</v>
      </c>
      <c r="T228" s="119">
        <v>0.2616</v>
      </c>
      <c r="U228" s="767" t="s">
        <v>766</v>
      </c>
      <c r="V228" s="911"/>
    </row>
    <row r="229" spans="1:22" s="907" customFormat="1" ht="11.1" customHeight="1" x14ac:dyDescent="0.2">
      <c r="A229" s="928"/>
      <c r="B229" s="911"/>
      <c r="C229" s="668" t="s">
        <v>1512</v>
      </c>
      <c r="D229" s="394"/>
      <c r="E229" s="950" t="s">
        <v>765</v>
      </c>
      <c r="F229" s="911"/>
      <c r="G229" s="911"/>
      <c r="H229" s="911"/>
      <c r="I229" s="911"/>
      <c r="J229" s="911"/>
      <c r="K229" s="911"/>
      <c r="L229" s="911"/>
      <c r="M229" s="911"/>
      <c r="N229" s="911"/>
      <c r="O229" s="911"/>
      <c r="P229" s="911"/>
      <c r="Q229" s="911"/>
      <c r="R229" s="911" t="s">
        <v>119</v>
      </c>
      <c r="S229" s="911" t="s">
        <v>119</v>
      </c>
      <c r="T229" s="119">
        <v>0.73839999999999995</v>
      </c>
      <c r="U229" s="767" t="s">
        <v>767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2691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1466</v>
      </c>
      <c r="N234" s="710"/>
      <c r="O234" s="711"/>
      <c r="P234" s="712"/>
      <c r="Q234" s="710" t="s">
        <v>1067</v>
      </c>
      <c r="R234" s="711"/>
      <c r="S234" s="711"/>
      <c r="T234" s="710" t="s">
        <v>1154</v>
      </c>
      <c r="U234" s="702" t="s">
        <v>2939</v>
      </c>
      <c r="V234" s="394"/>
    </row>
    <row r="235" spans="1:22" s="4" customFormat="1" ht="9" x14ac:dyDescent="0.2">
      <c r="A235" s="465"/>
      <c r="B235" s="394"/>
      <c r="C235" s="668"/>
      <c r="D235" s="394"/>
      <c r="E235" s="707" t="s">
        <v>2194</v>
      </c>
      <c r="F235" s="394"/>
      <c r="G235" s="394"/>
      <c r="H235" s="394"/>
      <c r="I235" s="394"/>
      <c r="J235" s="394"/>
      <c r="K235" s="394"/>
      <c r="L235" s="65"/>
      <c r="M235" s="66" t="s">
        <v>1155</v>
      </c>
      <c r="N235" s="66"/>
      <c r="O235" s="67"/>
      <c r="P235" s="68"/>
      <c r="Q235" s="66" t="s">
        <v>1156</v>
      </c>
      <c r="R235" s="67"/>
      <c r="S235" s="67"/>
      <c r="T235" s="66">
        <v>7</v>
      </c>
      <c r="U235" s="69">
        <v>8</v>
      </c>
      <c r="V235" s="394"/>
    </row>
    <row r="236" spans="1:22" s="4" customFormat="1" ht="9" hidden="1" x14ac:dyDescent="0.2">
      <c r="A236" s="465" t="s">
        <v>2084</v>
      </c>
      <c r="B236" s="394"/>
      <c r="C236" s="668"/>
      <c r="D236" s="394"/>
      <c r="E236" s="713"/>
      <c r="F236" s="394"/>
      <c r="G236" s="394"/>
      <c r="H236" s="394"/>
      <c r="I236" s="394"/>
      <c r="J236" s="394"/>
      <c r="K236" s="394"/>
      <c r="L236" s="71"/>
      <c r="M236" s="72" t="s">
        <v>2719</v>
      </c>
      <c r="N236" s="72"/>
      <c r="O236" s="73"/>
      <c r="P236" s="74"/>
      <c r="Q236" s="72" t="s">
        <v>2719</v>
      </c>
      <c r="R236" s="73"/>
      <c r="S236" s="73"/>
      <c r="T236" s="72" t="s">
        <v>2719</v>
      </c>
      <c r="U236" s="75" t="s">
        <v>2719</v>
      </c>
      <c r="V236" s="394"/>
    </row>
    <row r="237" spans="1:22" s="4" customFormat="1" ht="11.1" hidden="1" customHeight="1" x14ac:dyDescent="0.2">
      <c r="A237" s="465" t="s">
        <v>2084</v>
      </c>
      <c r="B237" s="394"/>
      <c r="C237" s="668"/>
      <c r="D237" s="394"/>
      <c r="E237" s="713"/>
      <c r="F237" s="394"/>
      <c r="G237" s="394"/>
      <c r="H237" s="394"/>
      <c r="I237" s="394"/>
      <c r="J237" s="394"/>
      <c r="K237" s="394"/>
      <c r="L237" s="65"/>
      <c r="M237" s="66" t="s">
        <v>2107</v>
      </c>
      <c r="N237" s="66"/>
      <c r="O237" s="67"/>
      <c r="P237" s="68"/>
      <c r="Q237" s="66" t="s">
        <v>1648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2195</v>
      </c>
      <c r="D239" s="394"/>
      <c r="E239" s="1435" t="s">
        <v>2507</v>
      </c>
      <c r="F239" s="394"/>
      <c r="G239" s="1438"/>
      <c r="H239" s="394"/>
      <c r="I239" s="394"/>
      <c r="J239" s="394"/>
      <c r="K239" s="394"/>
      <c r="L239" s="677"/>
      <c r="M239" s="678" t="s">
        <v>2180</v>
      </c>
      <c r="N239" s="678"/>
      <c r="O239" s="679"/>
      <c r="P239" s="680"/>
      <c r="Q239" s="681">
        <f>T249</f>
        <v>2785</v>
      </c>
      <c r="R239" s="679"/>
      <c r="S239" s="679"/>
      <c r="T239" s="867">
        <f>IF(OR(Q239="",Q240=0),"NA",Q239/Q240)</f>
        <v>0.97207678883071558</v>
      </c>
      <c r="U239" s="1371" t="s">
        <v>2196</v>
      </c>
      <c r="V239" s="394"/>
    </row>
    <row r="240" spans="1:22" s="4" customFormat="1" ht="21" customHeight="1" x14ac:dyDescent="0.2">
      <c r="A240" s="465"/>
      <c r="B240" s="394"/>
      <c r="C240" s="668"/>
      <c r="D240" s="394"/>
      <c r="E240" s="1436"/>
      <c r="F240" s="394"/>
      <c r="G240" s="1370"/>
      <c r="H240" s="394"/>
      <c r="I240" s="394"/>
      <c r="J240" s="394"/>
      <c r="K240" s="394"/>
      <c r="L240" s="677"/>
      <c r="M240" s="682" t="s">
        <v>2026</v>
      </c>
      <c r="N240" s="682"/>
      <c r="O240" s="679"/>
      <c r="P240" s="680"/>
      <c r="Q240" s="683">
        <f>T256</f>
        <v>2865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1632</v>
      </c>
      <c r="F243" s="394"/>
      <c r="G243" s="394"/>
      <c r="H243" s="394"/>
      <c r="I243" s="394"/>
      <c r="J243" s="394"/>
      <c r="K243" s="394"/>
      <c r="L243" s="394"/>
      <c r="M243" s="394"/>
      <c r="N243" s="394"/>
      <c r="O243" s="394"/>
      <c r="P243" s="394"/>
      <c r="Q243" s="394"/>
      <c r="R243" s="394"/>
      <c r="S243" s="394"/>
      <c r="T243" s="702" t="s">
        <v>1067</v>
      </c>
      <c r="U243" s="765" t="s">
        <v>2939</v>
      </c>
      <c r="V243" s="394"/>
    </row>
    <row r="244" spans="1:22" s="4" customFormat="1" ht="9" hidden="1" x14ac:dyDescent="0.2">
      <c r="A244" s="465" t="s">
        <v>2084</v>
      </c>
      <c r="B244" s="394"/>
      <c r="C244" s="668"/>
      <c r="D244" s="394"/>
      <c r="E244" s="713"/>
      <c r="F244" s="394"/>
      <c r="G244" s="394"/>
      <c r="H244" s="394"/>
      <c r="I244" s="394"/>
      <c r="J244" s="394"/>
      <c r="K244" s="394"/>
      <c r="L244" s="394"/>
      <c r="M244" s="394"/>
      <c r="N244" s="394"/>
      <c r="O244" s="394"/>
      <c r="P244" s="394"/>
      <c r="Q244" s="394"/>
      <c r="R244" s="394"/>
      <c r="S244" s="394"/>
      <c r="T244" s="70" t="s">
        <v>2719</v>
      </c>
      <c r="U244" s="75" t="s">
        <v>2719</v>
      </c>
      <c r="V244" s="394"/>
    </row>
    <row r="245" spans="1:22" s="4" customFormat="1" ht="9" x14ac:dyDescent="0.2">
      <c r="A245" s="465"/>
      <c r="B245" s="394"/>
      <c r="C245" s="668"/>
      <c r="D245" s="394"/>
      <c r="E245" s="723" t="s">
        <v>928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2197</v>
      </c>
      <c r="D246" s="394"/>
      <c r="E246" s="950" t="s">
        <v>2334</v>
      </c>
      <c r="F246" s="394"/>
      <c r="G246" s="394"/>
      <c r="H246" s="394"/>
      <c r="I246" s="394"/>
      <c r="J246" s="394"/>
      <c r="K246" s="394"/>
      <c r="L246" s="394"/>
      <c r="M246" s="394"/>
      <c r="N246" s="394"/>
      <c r="O246" s="394"/>
      <c r="P246" s="394"/>
      <c r="Q246" s="394"/>
      <c r="R246" s="394" t="s">
        <v>119</v>
      </c>
      <c r="S246" s="394" t="s">
        <v>119</v>
      </c>
      <c r="T246" s="115"/>
      <c r="U246" s="767" t="s">
        <v>2198</v>
      </c>
      <c r="V246" s="394"/>
    </row>
    <row r="247" spans="1:22" s="4" customFormat="1" ht="11.1" customHeight="1" x14ac:dyDescent="0.2">
      <c r="A247" s="465"/>
      <c r="B247" s="394"/>
      <c r="C247" s="668" t="s">
        <v>2199</v>
      </c>
      <c r="D247" s="394"/>
      <c r="E247" s="950" t="s">
        <v>2610</v>
      </c>
      <c r="F247" s="394"/>
      <c r="G247" s="394"/>
      <c r="H247" s="394"/>
      <c r="I247" s="394"/>
      <c r="J247" s="394"/>
      <c r="K247" s="394"/>
      <c r="L247" s="394"/>
      <c r="M247" s="394"/>
      <c r="N247" s="394"/>
      <c r="O247" s="394"/>
      <c r="P247" s="394"/>
      <c r="Q247" s="394"/>
      <c r="R247" s="394" t="s">
        <v>119</v>
      </c>
      <c r="S247" s="394" t="s">
        <v>119</v>
      </c>
      <c r="T247" s="115"/>
      <c r="U247" s="767" t="s">
        <v>556</v>
      </c>
      <c r="V247" s="394"/>
    </row>
    <row r="248" spans="1:22" s="4" customFormat="1" ht="11.1" customHeight="1" x14ac:dyDescent="0.2">
      <c r="A248" s="465"/>
      <c r="B248" s="394"/>
      <c r="C248" s="668" t="s">
        <v>557</v>
      </c>
      <c r="D248" s="394"/>
      <c r="E248" s="950" t="s">
        <v>2937</v>
      </c>
      <c r="F248" s="394"/>
      <c r="G248" s="394"/>
      <c r="H248" s="394"/>
      <c r="I248" s="394"/>
      <c r="J248" s="394"/>
      <c r="K248" s="394"/>
      <c r="L248" s="394"/>
      <c r="M248" s="394"/>
      <c r="N248" s="394"/>
      <c r="O248" s="394"/>
      <c r="P248" s="394"/>
      <c r="Q248" s="394"/>
      <c r="R248" s="394" t="s">
        <v>119</v>
      </c>
      <c r="S248" s="394" t="s">
        <v>119</v>
      </c>
      <c r="T248" s="115">
        <v>2785</v>
      </c>
      <c r="U248" s="767" t="s">
        <v>558</v>
      </c>
      <c r="V248" s="394"/>
    </row>
    <row r="249" spans="1:22" s="4" customFormat="1" ht="11.1" customHeight="1" x14ac:dyDescent="0.2">
      <c r="A249" s="465"/>
      <c r="B249" s="394"/>
      <c r="C249" s="668" t="s">
        <v>559</v>
      </c>
      <c r="D249" s="394"/>
      <c r="E249" s="713"/>
      <c r="F249" s="394"/>
      <c r="G249" s="394"/>
      <c r="H249" s="394"/>
      <c r="I249" s="394"/>
      <c r="J249" s="394"/>
      <c r="K249" s="394"/>
      <c r="L249" s="394"/>
      <c r="M249" s="394"/>
      <c r="N249" s="394"/>
      <c r="O249" s="394"/>
      <c r="P249" s="394"/>
      <c r="Q249" s="394"/>
      <c r="R249" s="452" t="s">
        <v>1145</v>
      </c>
      <c r="S249" s="724" t="s">
        <v>2719</v>
      </c>
      <c r="T249" s="766">
        <f>SUM(T246:T248)</f>
        <v>2785</v>
      </c>
      <c r="U249" s="767" t="s">
        <v>560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1280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876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561</v>
      </c>
      <c r="D253" s="394"/>
      <c r="E253" s="950" t="s">
        <v>2334</v>
      </c>
      <c r="F253" s="394"/>
      <c r="G253" s="394"/>
      <c r="H253" s="394"/>
      <c r="I253" s="394"/>
      <c r="J253" s="394"/>
      <c r="K253" s="394"/>
      <c r="L253" s="394"/>
      <c r="M253" s="394"/>
      <c r="N253" s="394"/>
      <c r="O253" s="394"/>
      <c r="P253" s="394"/>
      <c r="Q253" s="394"/>
      <c r="R253" s="394" t="s">
        <v>119</v>
      </c>
      <c r="S253" s="394" t="s">
        <v>119</v>
      </c>
      <c r="T253" s="115"/>
      <c r="U253" s="767" t="s">
        <v>2417</v>
      </c>
      <c r="V253" s="394"/>
    </row>
    <row r="254" spans="1:22" s="4" customFormat="1" ht="11.1" customHeight="1" x14ac:dyDescent="0.2">
      <c r="A254" s="465"/>
      <c r="B254" s="394"/>
      <c r="C254" s="668" t="s">
        <v>562</v>
      </c>
      <c r="D254" s="394"/>
      <c r="E254" s="950" t="s">
        <v>2610</v>
      </c>
      <c r="F254" s="394"/>
      <c r="G254" s="394"/>
      <c r="H254" s="394"/>
      <c r="I254" s="394"/>
      <c r="J254" s="394"/>
      <c r="K254" s="394"/>
      <c r="L254" s="394"/>
      <c r="M254" s="394"/>
      <c r="N254" s="394"/>
      <c r="O254" s="394"/>
      <c r="P254" s="394"/>
      <c r="Q254" s="394"/>
      <c r="R254" s="394" t="s">
        <v>119</v>
      </c>
      <c r="S254" s="394" t="s">
        <v>119</v>
      </c>
      <c r="T254" s="115"/>
      <c r="U254" s="767" t="s">
        <v>2418</v>
      </c>
      <c r="V254" s="394"/>
    </row>
    <row r="255" spans="1:22" s="4" customFormat="1" ht="11.1" customHeight="1" x14ac:dyDescent="0.2">
      <c r="A255" s="465"/>
      <c r="B255" s="394"/>
      <c r="C255" s="668" t="s">
        <v>563</v>
      </c>
      <c r="D255" s="394"/>
      <c r="E255" s="950" t="s">
        <v>2937</v>
      </c>
      <c r="F255" s="394"/>
      <c r="G255" s="394"/>
      <c r="H255" s="394"/>
      <c r="I255" s="394"/>
      <c r="J255" s="394"/>
      <c r="K255" s="394"/>
      <c r="L255" s="394"/>
      <c r="M255" s="394"/>
      <c r="N255" s="394"/>
      <c r="O255" s="394"/>
      <c r="P255" s="394"/>
      <c r="Q255" s="394"/>
      <c r="R255" s="394" t="s">
        <v>119</v>
      </c>
      <c r="S255" s="394" t="s">
        <v>119</v>
      </c>
      <c r="T255" s="115">
        <v>2865</v>
      </c>
      <c r="U255" s="767" t="s">
        <v>2419</v>
      </c>
      <c r="V255" s="394"/>
    </row>
    <row r="256" spans="1:22" s="4" customFormat="1" ht="11.1" customHeight="1" x14ac:dyDescent="0.2">
      <c r="A256" s="465"/>
      <c r="B256" s="394"/>
      <c r="C256" s="668" t="s">
        <v>564</v>
      </c>
      <c r="D256" s="394"/>
      <c r="E256" s="713"/>
      <c r="F256" s="394"/>
      <c r="G256" s="394"/>
      <c r="H256" s="394"/>
      <c r="I256" s="394"/>
      <c r="J256" s="394"/>
      <c r="K256" s="394"/>
      <c r="L256" s="394"/>
      <c r="M256" s="394"/>
      <c r="N256" s="394"/>
      <c r="O256" s="394"/>
      <c r="P256" s="394"/>
      <c r="Q256" s="394"/>
      <c r="R256" s="452" t="s">
        <v>1145</v>
      </c>
      <c r="S256" s="724" t="s">
        <v>2719</v>
      </c>
      <c r="T256" s="766">
        <f>SUM(T253:T255)</f>
        <v>2865</v>
      </c>
      <c r="U256" s="767" t="s">
        <v>376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1466</v>
      </c>
      <c r="N258" s="710"/>
      <c r="O258" s="711"/>
      <c r="P258" s="712"/>
      <c r="Q258" s="710" t="s">
        <v>1067</v>
      </c>
      <c r="R258" s="711"/>
      <c r="S258" s="711"/>
      <c r="T258" s="710" t="s">
        <v>1154</v>
      </c>
      <c r="U258" s="702" t="s">
        <v>2939</v>
      </c>
      <c r="V258" s="394"/>
    </row>
    <row r="259" spans="1:22" s="4" customFormat="1" ht="9" x14ac:dyDescent="0.2">
      <c r="A259" s="465"/>
      <c r="B259" s="394"/>
      <c r="C259" s="668"/>
      <c r="D259" s="394"/>
      <c r="E259" s="713"/>
      <c r="F259" s="394"/>
      <c r="G259" s="394"/>
      <c r="H259" s="394"/>
      <c r="I259" s="394"/>
      <c r="J259" s="394"/>
      <c r="K259" s="394"/>
      <c r="L259" s="65"/>
      <c r="M259" s="66" t="s">
        <v>1155</v>
      </c>
      <c r="N259" s="66"/>
      <c r="O259" s="67"/>
      <c r="P259" s="68"/>
      <c r="Q259" s="66" t="s">
        <v>1156</v>
      </c>
      <c r="R259" s="67"/>
      <c r="S259" s="67"/>
      <c r="T259" s="66">
        <v>7</v>
      </c>
      <c r="U259" s="69">
        <v>8</v>
      </c>
      <c r="V259" s="394"/>
    </row>
    <row r="260" spans="1:22" s="4" customFormat="1" ht="9" hidden="1" x14ac:dyDescent="0.2">
      <c r="A260" s="465" t="s">
        <v>2084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2084</v>
      </c>
      <c r="B261" s="394"/>
      <c r="C261" s="668"/>
      <c r="D261" s="394"/>
      <c r="E261" s="713"/>
      <c r="F261" s="394"/>
      <c r="G261" s="394"/>
      <c r="H261" s="394"/>
      <c r="I261" s="394"/>
      <c r="J261" s="394"/>
      <c r="K261" s="394"/>
      <c r="L261" s="65"/>
      <c r="M261" s="66" t="s">
        <v>2107</v>
      </c>
      <c r="N261" s="66"/>
      <c r="O261" s="67"/>
      <c r="P261" s="68"/>
      <c r="Q261" s="66" t="s">
        <v>1648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565</v>
      </c>
      <c r="D263" s="394"/>
      <c r="E263" s="1435" t="s">
        <v>861</v>
      </c>
      <c r="F263" s="394"/>
      <c r="G263" s="1438"/>
      <c r="H263" s="394"/>
      <c r="I263" s="394"/>
      <c r="J263" s="394"/>
      <c r="K263" s="394"/>
      <c r="L263" s="677"/>
      <c r="M263" s="678" t="s">
        <v>1149</v>
      </c>
      <c r="N263" s="678"/>
      <c r="O263" s="679"/>
      <c r="P263" s="680"/>
      <c r="Q263" s="714">
        <v>55562</v>
      </c>
      <c r="R263" s="679"/>
      <c r="S263" s="679"/>
      <c r="T263" s="867">
        <f>IF(OR(Q263="",Q264=0),"NA",Q263/Q264)</f>
        <v>0.99931654676258996</v>
      </c>
      <c r="U263" s="1371" t="s">
        <v>2420</v>
      </c>
      <c r="V263" s="394"/>
    </row>
    <row r="264" spans="1:22" s="4" customFormat="1" ht="21" customHeight="1" x14ac:dyDescent="0.2">
      <c r="A264" s="465"/>
      <c r="B264" s="394"/>
      <c r="C264" s="668"/>
      <c r="D264" s="394"/>
      <c r="E264" s="1436"/>
      <c r="F264" s="394"/>
      <c r="G264" s="1370"/>
      <c r="H264" s="394"/>
      <c r="I264" s="394"/>
      <c r="J264" s="394"/>
      <c r="K264" s="394"/>
      <c r="L264" s="677"/>
      <c r="M264" s="682" t="s">
        <v>1150</v>
      </c>
      <c r="N264" s="682"/>
      <c r="O264" s="679"/>
      <c r="P264" s="680"/>
      <c r="Q264" s="114">
        <v>55600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2523</v>
      </c>
      <c r="D268" s="394"/>
      <c r="E268" s="1435" t="s">
        <v>2565</v>
      </c>
      <c r="F268" s="394"/>
      <c r="G268" s="1438"/>
      <c r="H268" s="394"/>
      <c r="I268" s="394"/>
      <c r="J268" s="394"/>
      <c r="K268" s="394"/>
      <c r="L268" s="677"/>
      <c r="M268" s="678" t="s">
        <v>1149</v>
      </c>
      <c r="N268" s="678"/>
      <c r="O268" s="679"/>
      <c r="P268" s="680"/>
      <c r="Q268" s="681">
        <f>Q263</f>
        <v>55562</v>
      </c>
      <c r="R268" s="679"/>
      <c r="S268" s="679"/>
      <c r="T268" s="867">
        <f>IF(OR(Q268="",Q269=0),"NA",Q268/Q269)</f>
        <v>0.98414722709318592</v>
      </c>
      <c r="U268" s="1371" t="s">
        <v>929</v>
      </c>
      <c r="V268" s="394"/>
    </row>
    <row r="269" spans="1:22" s="4" customFormat="1" ht="21" customHeight="1" x14ac:dyDescent="0.2">
      <c r="A269" s="465"/>
      <c r="B269" s="394"/>
      <c r="C269" s="668"/>
      <c r="D269" s="394"/>
      <c r="E269" s="1436"/>
      <c r="F269" s="394"/>
      <c r="G269" s="1370"/>
      <c r="H269" s="394"/>
      <c r="I269" s="394"/>
      <c r="J269" s="394"/>
      <c r="K269" s="394"/>
      <c r="L269" s="677"/>
      <c r="M269" s="682" t="s">
        <v>1970</v>
      </c>
      <c r="N269" s="682"/>
      <c r="O269" s="679"/>
      <c r="P269" s="680"/>
      <c r="Q269" s="114">
        <v>56457</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1154</v>
      </c>
      <c r="U272" s="765" t="s">
        <v>2939</v>
      </c>
      <c r="V272" s="394"/>
    </row>
    <row r="273" spans="1:22" s="4" customFormat="1" ht="9" hidden="1" x14ac:dyDescent="0.2">
      <c r="A273" s="465" t="s">
        <v>2084</v>
      </c>
      <c r="B273" s="394"/>
      <c r="C273" s="668"/>
      <c r="D273" s="394"/>
      <c r="E273" s="713"/>
      <c r="F273" s="394"/>
      <c r="G273" s="394"/>
      <c r="H273" s="394"/>
      <c r="I273" s="394"/>
      <c r="J273" s="394"/>
      <c r="K273" s="394"/>
      <c r="L273" s="394"/>
      <c r="M273" s="394"/>
      <c r="N273" s="394"/>
      <c r="O273" s="394"/>
      <c r="P273" s="394"/>
      <c r="Q273" s="394"/>
      <c r="R273" s="394"/>
      <c r="S273" s="394"/>
      <c r="T273" s="70" t="s">
        <v>2719</v>
      </c>
      <c r="U273" s="75" t="s">
        <v>2719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689</v>
      </c>
      <c r="D275" s="394"/>
      <c r="E275" s="725" t="s">
        <v>1763</v>
      </c>
      <c r="F275" s="394"/>
      <c r="G275" s="649"/>
      <c r="H275" s="394"/>
      <c r="I275" s="394"/>
      <c r="J275" s="394"/>
      <c r="K275" s="394"/>
      <c r="L275" s="394" t="s">
        <v>316</v>
      </c>
      <c r="M275" s="394"/>
      <c r="N275" s="394"/>
      <c r="O275" s="394"/>
      <c r="P275" s="394"/>
      <c r="Q275" s="394"/>
      <c r="R275" s="394" t="s">
        <v>119</v>
      </c>
      <c r="S275" s="394" t="s">
        <v>119</v>
      </c>
      <c r="T275" s="766">
        <f>Q264-Q263</f>
        <v>38</v>
      </c>
      <c r="U275" s="767" t="s">
        <v>1374</v>
      </c>
      <c r="V275" s="394"/>
    </row>
    <row r="276" spans="1:22" s="4" customFormat="1" ht="45" x14ac:dyDescent="0.2">
      <c r="A276" s="465"/>
      <c r="B276" s="394"/>
      <c r="C276" s="668" t="s">
        <v>2949</v>
      </c>
      <c r="D276" s="394"/>
      <c r="E276" s="725" t="s">
        <v>688</v>
      </c>
      <c r="F276" s="394"/>
      <c r="G276" s="649"/>
      <c r="H276" s="394"/>
      <c r="I276" s="394"/>
      <c r="J276" s="394"/>
      <c r="K276" s="394"/>
      <c r="L276" s="394" t="s">
        <v>316</v>
      </c>
      <c r="M276" s="394"/>
      <c r="N276" s="394"/>
      <c r="O276" s="394"/>
      <c r="P276" s="394"/>
      <c r="Q276" s="394"/>
      <c r="R276" s="394" t="s">
        <v>119</v>
      </c>
      <c r="S276" s="394" t="s">
        <v>119</v>
      </c>
      <c r="T276" s="766">
        <f>Q269-Q268</f>
        <v>895</v>
      </c>
      <c r="U276" s="767" t="s">
        <v>1969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1539</v>
      </c>
      <c r="U279" s="765" t="s">
        <v>2939</v>
      </c>
      <c r="V279" s="911"/>
    </row>
    <row r="280" spans="1:22" s="907" customFormat="1" ht="9" hidden="1" x14ac:dyDescent="0.2">
      <c r="A280" s="928" t="s">
        <v>2084</v>
      </c>
      <c r="B280" s="911"/>
      <c r="C280" s="668"/>
      <c r="D280" s="394"/>
      <c r="E280" s="713"/>
      <c r="F280" s="911"/>
      <c r="G280" s="911"/>
      <c r="H280" s="911"/>
      <c r="I280" s="911"/>
      <c r="J280" s="911"/>
      <c r="K280" s="911"/>
      <c r="L280" s="911"/>
      <c r="M280" s="394"/>
      <c r="N280" s="394"/>
      <c r="O280" s="394"/>
      <c r="P280" s="394"/>
      <c r="Q280" s="394"/>
      <c r="R280" s="394"/>
      <c r="S280" s="394"/>
      <c r="T280" s="70" t="s">
        <v>2719</v>
      </c>
      <c r="U280" s="75" t="s">
        <v>2719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1537</v>
      </c>
      <c r="D282" s="394"/>
      <c r="E282" s="725" t="s">
        <v>2837</v>
      </c>
      <c r="F282" s="911"/>
      <c r="G282" s="951"/>
      <c r="H282" s="911"/>
      <c r="I282" s="911"/>
      <c r="J282" s="911"/>
      <c r="K282" s="911"/>
      <c r="L282" s="911" t="s">
        <v>316</v>
      </c>
      <c r="M282" s="394"/>
      <c r="N282" s="394"/>
      <c r="O282" s="394"/>
      <c r="P282" s="394"/>
      <c r="Q282" s="394"/>
      <c r="R282" s="394" t="s">
        <v>119</v>
      </c>
      <c r="S282" s="394" t="s">
        <v>119</v>
      </c>
      <c r="T282" s="115">
        <v>24627</v>
      </c>
      <c r="U282" s="767" t="s">
        <v>1968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1466</v>
      </c>
      <c r="N285" s="710"/>
      <c r="O285" s="711"/>
      <c r="P285" s="712"/>
      <c r="Q285" s="710" t="s">
        <v>1067</v>
      </c>
      <c r="R285" s="711"/>
      <c r="S285" s="711"/>
      <c r="T285" s="710" t="s">
        <v>1154</v>
      </c>
      <c r="U285" s="702" t="s">
        <v>2939</v>
      </c>
      <c r="V285" s="911"/>
    </row>
    <row r="286" spans="1:22" s="907" customFormat="1" ht="9" x14ac:dyDescent="0.2">
      <c r="A286" s="928"/>
      <c r="B286" s="911"/>
      <c r="C286" s="668"/>
      <c r="D286" s="394"/>
      <c r="E286" s="713"/>
      <c r="F286" s="911"/>
      <c r="G286" s="911"/>
      <c r="H286" s="911"/>
      <c r="I286" s="911"/>
      <c r="J286" s="911"/>
      <c r="K286" s="911"/>
      <c r="L286" s="929"/>
      <c r="M286" s="66" t="s">
        <v>1155</v>
      </c>
      <c r="N286" s="66"/>
      <c r="O286" s="67"/>
      <c r="P286" s="68"/>
      <c r="Q286" s="66" t="s">
        <v>1156</v>
      </c>
      <c r="R286" s="67"/>
      <c r="S286" s="67"/>
      <c r="T286" s="66">
        <v>7</v>
      </c>
      <c r="U286" s="69">
        <v>8</v>
      </c>
      <c r="V286" s="911"/>
    </row>
    <row r="287" spans="1:22" s="907" customFormat="1" ht="9" hidden="1" x14ac:dyDescent="0.2">
      <c r="A287" s="928" t="s">
        <v>2084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2084</v>
      </c>
      <c r="B288" s="911"/>
      <c r="C288" s="668"/>
      <c r="D288" s="394"/>
      <c r="E288" s="713"/>
      <c r="F288" s="911"/>
      <c r="G288" s="911"/>
      <c r="H288" s="911"/>
      <c r="I288" s="911"/>
      <c r="J288" s="911"/>
      <c r="K288" s="911"/>
      <c r="L288" s="929"/>
      <c r="M288" s="66" t="s">
        <v>2107</v>
      </c>
      <c r="N288" s="66"/>
      <c r="O288" s="67"/>
      <c r="P288" s="68"/>
      <c r="Q288" s="66" t="s">
        <v>1648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1538</v>
      </c>
      <c r="D290" s="394"/>
      <c r="E290" s="1435" t="s">
        <v>1026</v>
      </c>
      <c r="F290" s="911"/>
      <c r="G290" s="1446"/>
      <c r="H290" s="911"/>
      <c r="I290" s="911"/>
      <c r="J290" s="911"/>
      <c r="K290" s="911"/>
      <c r="L290" s="936"/>
      <c r="M290" s="678" t="s">
        <v>1151</v>
      </c>
      <c r="N290" s="678"/>
      <c r="O290" s="679"/>
      <c r="P290" s="680"/>
      <c r="Q290" s="681">
        <f>T282-Q291</f>
        <v>0</v>
      </c>
      <c r="R290" s="679"/>
      <c r="S290" s="679"/>
      <c r="T290" s="867">
        <f>IF(OR(Q290="",Q291=0),"NA",Q290/Q291)</f>
        <v>0</v>
      </c>
      <c r="U290" s="1371" t="s">
        <v>1243</v>
      </c>
      <c r="V290" s="911"/>
    </row>
    <row r="291" spans="1:22" s="907" customFormat="1" ht="18" customHeight="1" x14ac:dyDescent="0.2">
      <c r="A291" s="928"/>
      <c r="B291" s="911"/>
      <c r="C291" s="668"/>
      <c r="D291" s="394"/>
      <c r="E291" s="1436"/>
      <c r="F291" s="911"/>
      <c r="G291" s="1447"/>
      <c r="H291" s="911"/>
      <c r="I291" s="911"/>
      <c r="J291" s="911"/>
      <c r="K291" s="911"/>
      <c r="L291" s="936"/>
      <c r="M291" s="682" t="s">
        <v>1242</v>
      </c>
      <c r="N291" s="682"/>
      <c r="O291" s="679"/>
      <c r="P291" s="680"/>
      <c r="Q291" s="114">
        <v>24627</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1" activePane="bottomLeft" state="frozen"/>
      <selection pane="bottomLeft" activeCell="N208" sqref="N20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1556</v>
      </c>
      <c r="G1" s="199" t="s">
        <v>1556</v>
      </c>
      <c r="H1" s="131" t="s">
        <v>2084</v>
      </c>
      <c r="I1" s="199" t="s">
        <v>1556</v>
      </c>
      <c r="J1" s="199" t="s">
        <v>1556</v>
      </c>
      <c r="K1" s="199"/>
      <c r="L1" s="199" t="s">
        <v>2084</v>
      </c>
      <c r="M1" s="200"/>
      <c r="N1" s="1102">
        <f ca="1">NOW()</f>
        <v>42892.538475462963</v>
      </c>
      <c r="O1" s="199"/>
      <c r="P1" s="131" t="s">
        <v>1556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1390</v>
      </c>
    </row>
    <row r="4" spans="1:16" s="792" customFormat="1" ht="15" customHeight="1" x14ac:dyDescent="0.2">
      <c r="B4" s="836"/>
      <c r="C4" s="837" t="e">
        <f>"Asmt Code:   "&amp;#REF!</f>
        <v>#REF!</v>
      </c>
      <c r="D4" s="831"/>
      <c r="E4" s="829"/>
      <c r="F4" s="832"/>
      <c r="G4" s="836"/>
      <c r="H4" s="829"/>
      <c r="I4" s="832"/>
      <c r="J4" s="836"/>
      <c r="K4" s="831"/>
      <c r="L4" s="831"/>
      <c r="M4" s="845"/>
      <c r="N4" s="838"/>
      <c r="O4" s="838" t="s">
        <v>1391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v>
      </c>
      <c r="F11" s="706"/>
      <c r="G11" s="706"/>
      <c r="H11" s="706"/>
      <c r="I11" s="706"/>
      <c r="J11" s="706"/>
      <c r="K11" s="706"/>
      <c r="L11" s="706"/>
      <c r="M11" s="706"/>
      <c r="N11" s="706"/>
      <c r="O11" s="193"/>
    </row>
    <row r="12" spans="1:16" s="700" customFormat="1" ht="12.75" x14ac:dyDescent="0.2">
      <c r="A12" s="653"/>
      <c r="B12" s="193"/>
      <c r="C12" s="635"/>
      <c r="D12" s="193"/>
      <c r="E12" s="193" t="s">
        <v>51</v>
      </c>
      <c r="F12" s="706"/>
      <c r="G12" s="706"/>
      <c r="H12" s="706"/>
      <c r="I12" s="706"/>
      <c r="J12" s="706"/>
      <c r="K12" s="706"/>
      <c r="L12" s="706"/>
      <c r="M12" s="706"/>
      <c r="N12" s="706"/>
      <c r="O12" s="193"/>
    </row>
    <row r="13" spans="1:16" s="700" customFormat="1" ht="12.75" hidden="1" x14ac:dyDescent="0.2">
      <c r="A13" s="653" t="s">
        <v>2084</v>
      </c>
      <c r="B13" s="193"/>
      <c r="C13" s="635"/>
      <c r="D13" s="193"/>
      <c r="E13" s="193"/>
      <c r="F13" s="706"/>
      <c r="G13" s="706"/>
      <c r="H13" s="706"/>
      <c r="I13" s="706"/>
      <c r="J13" s="706"/>
      <c r="K13" s="706"/>
      <c r="L13" s="706"/>
      <c r="M13" s="706"/>
      <c r="N13" s="706"/>
      <c r="O13" s="193"/>
    </row>
    <row r="14" spans="1:16" s="700" customFormat="1" ht="12.75" hidden="1" x14ac:dyDescent="0.2">
      <c r="A14" s="653" t="s">
        <v>2084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2463</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2084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2088</v>
      </c>
      <c r="D21" s="670"/>
      <c r="E21" s="669" t="s">
        <v>2499</v>
      </c>
      <c r="F21" s="670"/>
      <c r="G21" s="429"/>
      <c r="H21" s="227"/>
      <c r="I21" s="227"/>
      <c r="J21" s="227"/>
      <c r="K21" s="227"/>
      <c r="L21" s="227"/>
      <c r="M21" s="227"/>
      <c r="N21" s="1131"/>
      <c r="O21" s="284"/>
      <c r="P21" s="89" t="s">
        <v>1833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1550</v>
      </c>
      <c r="F23" s="670"/>
      <c r="G23" s="670"/>
      <c r="H23" s="227"/>
      <c r="I23" s="227"/>
      <c r="J23" s="227"/>
      <c r="K23" s="227"/>
      <c r="L23" s="227"/>
      <c r="M23" s="227"/>
      <c r="N23" s="1000"/>
      <c r="O23" s="227"/>
    </row>
    <row r="24" spans="1:16" s="4" customFormat="1" ht="12.75" x14ac:dyDescent="0.2">
      <c r="A24" s="653"/>
      <c r="B24" s="227"/>
      <c r="C24" s="668" t="s">
        <v>2138</v>
      </c>
      <c r="D24" s="670"/>
      <c r="E24" s="669" t="s">
        <v>2148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1815</v>
      </c>
      <c r="D27" s="1051"/>
      <c r="E27" s="1048" t="s">
        <v>760</v>
      </c>
      <c r="F27" s="1046"/>
      <c r="G27" s="1133"/>
      <c r="H27" s="1000"/>
      <c r="I27" s="1000"/>
      <c r="J27" s="1000"/>
      <c r="K27" s="1000"/>
      <c r="L27" s="1000"/>
      <c r="M27" s="1000" t="s">
        <v>119</v>
      </c>
      <c r="N27" s="1131"/>
      <c r="O27" s="284"/>
      <c r="P27" s="89" t="s">
        <v>2921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1185</v>
      </c>
      <c r="F29" s="670"/>
      <c r="G29" s="670"/>
      <c r="H29" s="227"/>
      <c r="I29" s="227"/>
      <c r="J29" s="227"/>
      <c r="K29" s="227"/>
      <c r="L29" s="227"/>
      <c r="M29" s="227"/>
      <c r="N29" s="1000"/>
      <c r="O29" s="227"/>
    </row>
    <row r="30" spans="1:16" s="4" customFormat="1" ht="12.75" x14ac:dyDescent="0.2">
      <c r="A30" s="653"/>
      <c r="B30" s="227"/>
      <c r="C30" s="668" t="s">
        <v>2777</v>
      </c>
      <c r="D30" s="670"/>
      <c r="E30" s="669" t="s">
        <v>2148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2089</v>
      </c>
      <c r="D33" s="670"/>
      <c r="E33" s="669" t="s">
        <v>674</v>
      </c>
      <c r="F33" s="670"/>
      <c r="G33" s="429"/>
      <c r="H33" s="227"/>
      <c r="I33" s="227"/>
      <c r="J33" s="227"/>
      <c r="K33" s="227"/>
      <c r="L33" s="227"/>
      <c r="M33" s="227" t="s">
        <v>119</v>
      </c>
      <c r="N33" s="1131"/>
      <c r="O33" s="284"/>
      <c r="P33" s="89" t="s">
        <v>2921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1186</v>
      </c>
      <c r="F35" s="670"/>
      <c r="G35" s="670"/>
      <c r="H35" s="227"/>
      <c r="I35" s="227"/>
      <c r="J35" s="227"/>
      <c r="K35" s="227"/>
      <c r="L35" s="227"/>
      <c r="M35" s="227"/>
      <c r="N35" s="1000"/>
      <c r="O35" s="227"/>
    </row>
    <row r="36" spans="1:16" s="4" customFormat="1" ht="12.75" x14ac:dyDescent="0.2">
      <c r="A36" s="653"/>
      <c r="B36" s="227"/>
      <c r="C36" s="668" t="s">
        <v>2232</v>
      </c>
      <c r="D36" s="670"/>
      <c r="E36" s="669" t="s">
        <v>2148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1335</v>
      </c>
      <c r="D39" s="670"/>
      <c r="E39" s="669" t="s">
        <v>19</v>
      </c>
      <c r="F39" s="670"/>
      <c r="G39" s="429"/>
      <c r="H39" s="227"/>
      <c r="I39" s="227"/>
      <c r="J39" s="227"/>
      <c r="K39" s="227"/>
      <c r="L39" s="227"/>
      <c r="M39" s="227" t="s">
        <v>119</v>
      </c>
      <c r="N39" s="1131"/>
      <c r="O39" s="284"/>
      <c r="P39" s="89" t="s">
        <v>2921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822</v>
      </c>
      <c r="F41" s="670"/>
      <c r="G41" s="670"/>
      <c r="H41" s="227"/>
      <c r="I41" s="227"/>
      <c r="J41" s="227"/>
      <c r="K41" s="227"/>
      <c r="L41" s="227"/>
      <c r="M41" s="227"/>
      <c r="N41" s="1000"/>
      <c r="O41" s="227"/>
    </row>
    <row r="42" spans="1:16" s="4" customFormat="1" ht="12.75" x14ac:dyDescent="0.2">
      <c r="A42" s="653"/>
      <c r="B42" s="227"/>
      <c r="C42" s="668" t="s">
        <v>2886</v>
      </c>
      <c r="D42" s="670"/>
      <c r="E42" s="669" t="s">
        <v>2148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2090</v>
      </c>
      <c r="D45" s="670"/>
      <c r="E45" s="669" t="s">
        <v>675</v>
      </c>
      <c r="F45" s="670"/>
      <c r="G45" s="429"/>
      <c r="H45" s="227"/>
      <c r="I45" s="227"/>
      <c r="J45" s="227"/>
      <c r="K45" s="227"/>
      <c r="L45" s="227"/>
      <c r="M45" s="227" t="s">
        <v>119</v>
      </c>
      <c r="N45" s="1131"/>
      <c r="O45" s="284"/>
      <c r="P45" s="89" t="s">
        <v>2921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2091</v>
      </c>
      <c r="D48" s="670"/>
      <c r="E48" s="669" t="s">
        <v>676</v>
      </c>
      <c r="F48" s="670"/>
      <c r="G48" s="429"/>
      <c r="H48" s="227"/>
      <c r="I48" s="227"/>
      <c r="J48" s="227"/>
      <c r="K48" s="227"/>
      <c r="L48" s="227"/>
      <c r="M48" s="227" t="s">
        <v>119</v>
      </c>
      <c r="N48" s="1131"/>
      <c r="O48" s="284"/>
      <c r="P48" s="89" t="s">
        <v>2921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2793</v>
      </c>
      <c r="D51" s="670"/>
      <c r="E51" s="669" t="s">
        <v>677</v>
      </c>
      <c r="F51" s="670"/>
      <c r="G51" s="429"/>
      <c r="H51" s="227"/>
      <c r="I51" s="227"/>
      <c r="J51" s="227"/>
      <c r="K51" s="227"/>
      <c r="L51" s="227"/>
      <c r="M51" s="227" t="s">
        <v>119</v>
      </c>
      <c r="N51" s="1131"/>
      <c r="O51" s="284"/>
      <c r="P51" s="89" t="s">
        <v>2921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0</v>
      </c>
      <c r="F53" s="670"/>
      <c r="G53" s="670"/>
      <c r="H53" s="227"/>
      <c r="I53" s="227"/>
      <c r="J53" s="227"/>
      <c r="K53" s="227"/>
      <c r="L53" s="227"/>
      <c r="M53" s="227"/>
      <c r="N53" s="1000"/>
      <c r="O53" s="227"/>
    </row>
    <row r="54" spans="1:16" s="4" customFormat="1" ht="12.75" x14ac:dyDescent="0.2">
      <c r="A54" s="653"/>
      <c r="B54" s="227"/>
      <c r="C54" s="668" t="s">
        <v>789</v>
      </c>
      <c r="D54" s="670"/>
      <c r="E54" s="669" t="s">
        <v>2148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2092</v>
      </c>
      <c r="D57" s="670"/>
      <c r="E57" s="669" t="s">
        <v>678</v>
      </c>
      <c r="F57" s="670"/>
      <c r="G57" s="429"/>
      <c r="H57" s="227"/>
      <c r="I57" s="227"/>
      <c r="J57" s="227"/>
      <c r="K57" s="227"/>
      <c r="L57" s="227"/>
      <c r="M57" s="227" t="s">
        <v>119</v>
      </c>
      <c r="N57" s="1131"/>
      <c r="O57" s="284"/>
      <c r="P57" s="89" t="s">
        <v>2921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1372</v>
      </c>
      <c r="F59" s="670"/>
      <c r="G59" s="670"/>
      <c r="H59" s="227"/>
      <c r="I59" s="227"/>
      <c r="J59" s="227"/>
      <c r="K59" s="227"/>
      <c r="L59" s="227"/>
      <c r="M59" s="227"/>
      <c r="N59" s="1000"/>
      <c r="O59" s="227"/>
    </row>
    <row r="60" spans="1:16" s="4" customFormat="1" ht="12.75" x14ac:dyDescent="0.2">
      <c r="A60" s="653"/>
      <c r="B60" s="227"/>
      <c r="C60" s="668" t="s">
        <v>1213</v>
      </c>
      <c r="D60" s="670"/>
      <c r="E60" s="669" t="s">
        <v>2148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2206</v>
      </c>
      <c r="D63" s="670"/>
      <c r="E63" s="669" t="s">
        <v>2611</v>
      </c>
      <c r="F63" s="670"/>
      <c r="G63" s="429"/>
      <c r="H63" s="227"/>
      <c r="I63" s="227"/>
      <c r="J63" s="227"/>
      <c r="K63" s="227"/>
      <c r="L63" s="227"/>
      <c r="M63" s="227" t="s">
        <v>119</v>
      </c>
      <c r="N63" s="1131"/>
      <c r="O63" s="284"/>
      <c r="P63" s="89" t="s">
        <v>2921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2093</v>
      </c>
      <c r="D66" s="670"/>
      <c r="E66" s="669" t="s">
        <v>11</v>
      </c>
      <c r="F66" s="670"/>
      <c r="G66" s="429"/>
      <c r="H66" s="227"/>
      <c r="I66" s="227"/>
      <c r="J66" s="227"/>
      <c r="K66" s="227"/>
      <c r="L66" s="227"/>
      <c r="M66" s="227" t="s">
        <v>119</v>
      </c>
      <c r="N66" s="1131"/>
      <c r="O66" s="284"/>
      <c r="P66" s="89" t="s">
        <v>2921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2094</v>
      </c>
      <c r="D69" s="670"/>
      <c r="E69" s="669" t="s">
        <v>12</v>
      </c>
      <c r="F69" s="670"/>
      <c r="G69" s="429"/>
      <c r="H69" s="227"/>
      <c r="I69" s="227"/>
      <c r="J69" s="227"/>
      <c r="K69" s="227"/>
      <c r="L69" s="227"/>
      <c r="M69" s="227" t="s">
        <v>119</v>
      </c>
      <c r="N69" s="1131"/>
      <c r="O69" s="284"/>
      <c r="P69" s="89" t="s">
        <v>2921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1371</v>
      </c>
      <c r="F71" s="670"/>
      <c r="G71" s="670"/>
      <c r="H71" s="227"/>
      <c r="I71" s="227"/>
      <c r="J71" s="227"/>
      <c r="K71" s="227"/>
      <c r="L71" s="227"/>
      <c r="M71" s="227"/>
      <c r="N71" s="1000"/>
      <c r="O71" s="227"/>
    </row>
    <row r="72" spans="1:16" s="4" customFormat="1" ht="12.75" x14ac:dyDescent="0.2">
      <c r="A72" s="653"/>
      <c r="B72" s="227"/>
      <c r="C72" s="668" t="s">
        <v>2894</v>
      </c>
      <c r="D72" s="670"/>
      <c r="E72" s="669" t="s">
        <v>2148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v>
      </c>
      <c r="D75" s="670"/>
      <c r="E75" s="669" t="s">
        <v>2612</v>
      </c>
      <c r="F75" s="670"/>
      <c r="G75" s="429"/>
      <c r="H75" s="227"/>
      <c r="I75" s="227"/>
      <c r="J75" s="227"/>
      <c r="K75" s="227"/>
      <c r="L75" s="227"/>
      <c r="M75" s="227" t="s">
        <v>119</v>
      </c>
      <c r="N75" s="1131"/>
      <c r="O75" s="284"/>
      <c r="P75" s="89" t="s">
        <v>2921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v>
      </c>
      <c r="D78" s="670"/>
      <c r="E78" s="669" t="s">
        <v>2648</v>
      </c>
      <c r="F78" s="670"/>
      <c r="G78" s="429"/>
      <c r="H78" s="227"/>
      <c r="I78" s="227"/>
      <c r="J78" s="227"/>
      <c r="K78" s="227"/>
      <c r="L78" s="227"/>
      <c r="M78" s="227" t="s">
        <v>119</v>
      </c>
      <c r="N78" s="1131"/>
      <c r="O78" s="284"/>
      <c r="P78" s="89" t="s">
        <v>2921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384</v>
      </c>
      <c r="F80" s="670"/>
      <c r="G80" s="670"/>
      <c r="H80" s="227"/>
      <c r="I80" s="227"/>
      <c r="J80" s="227"/>
      <c r="K80" s="227"/>
      <c r="L80" s="227"/>
      <c r="M80" s="227"/>
      <c r="N80" s="1000"/>
      <c r="O80" s="227"/>
    </row>
    <row r="81" spans="1:16" s="4" customFormat="1" ht="12.75" x14ac:dyDescent="0.2">
      <c r="A81" s="653"/>
      <c r="B81" s="227"/>
      <c r="C81" s="668" t="s">
        <v>1111</v>
      </c>
      <c r="D81" s="670"/>
      <c r="E81" s="669" t="s">
        <v>2148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2095</v>
      </c>
      <c r="D84" s="670"/>
      <c r="E84" s="669" t="s">
        <v>587</v>
      </c>
      <c r="F84" s="670"/>
      <c r="G84" s="429"/>
      <c r="H84" s="227"/>
      <c r="I84" s="227"/>
      <c r="J84" s="227"/>
      <c r="K84" s="227"/>
      <c r="L84" s="227"/>
      <c r="M84" s="227" t="s">
        <v>119</v>
      </c>
      <c r="N84" s="1131"/>
      <c r="O84" s="284"/>
      <c r="P84" s="89" t="s">
        <v>2921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1133</v>
      </c>
      <c r="D87" s="670"/>
      <c r="E87" s="669" t="s">
        <v>1294</v>
      </c>
      <c r="F87" s="670"/>
      <c r="G87" s="429"/>
      <c r="H87" s="227"/>
      <c r="I87" s="227"/>
      <c r="J87" s="227"/>
      <c r="K87" s="227"/>
      <c r="L87" s="227"/>
      <c r="M87" s="227" t="s">
        <v>119</v>
      </c>
      <c r="N87" s="1131"/>
      <c r="O87" s="284"/>
      <c r="P87" s="89" t="s">
        <v>2921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2096</v>
      </c>
      <c r="D90" s="670"/>
      <c r="E90" s="669" t="s">
        <v>2881</v>
      </c>
      <c r="F90" s="670"/>
      <c r="G90" s="429"/>
      <c r="H90" s="227"/>
      <c r="I90" s="227"/>
      <c r="J90" s="227"/>
      <c r="K90" s="227"/>
      <c r="L90" s="227"/>
      <c r="M90" s="227" t="s">
        <v>119</v>
      </c>
      <c r="N90" s="1131"/>
      <c r="O90" s="284"/>
      <c r="P90" s="89" t="s">
        <v>2921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1373</v>
      </c>
      <c r="F92" s="670"/>
      <c r="G92" s="670"/>
      <c r="H92" s="227"/>
      <c r="I92" s="227"/>
      <c r="J92" s="227"/>
      <c r="K92" s="227"/>
      <c r="L92" s="227"/>
      <c r="M92" s="227"/>
      <c r="N92" s="1000"/>
      <c r="O92" s="227"/>
    </row>
    <row r="93" spans="1:16" s="4" customFormat="1" ht="12.75" x14ac:dyDescent="0.2">
      <c r="A93" s="653"/>
      <c r="B93" s="227"/>
      <c r="C93" s="668" t="s">
        <v>2485</v>
      </c>
      <c r="D93" s="670"/>
      <c r="E93" s="669" t="s">
        <v>2148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2097</v>
      </c>
      <c r="D96" s="670"/>
      <c r="E96" s="669" t="s">
        <v>1295</v>
      </c>
      <c r="F96" s="670"/>
      <c r="G96" s="429"/>
      <c r="H96" s="227"/>
      <c r="I96" s="227"/>
      <c r="J96" s="227"/>
      <c r="K96" s="227"/>
      <c r="L96" s="227"/>
      <c r="M96" s="227" t="s">
        <v>119</v>
      </c>
      <c r="N96" s="1131"/>
      <c r="O96" s="284"/>
      <c r="P96" s="89" t="s">
        <v>2921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2098</v>
      </c>
      <c r="D99" s="670"/>
      <c r="E99" s="669" t="s">
        <v>1296</v>
      </c>
      <c r="F99" s="670"/>
      <c r="G99" s="429"/>
      <c r="H99" s="227"/>
      <c r="I99" s="227"/>
      <c r="J99" s="227"/>
      <c r="K99" s="227"/>
      <c r="L99" s="227"/>
      <c r="M99" s="227" t="s">
        <v>119</v>
      </c>
      <c r="N99" s="1131"/>
      <c r="O99" s="284"/>
      <c r="P99" s="89" t="s">
        <v>2921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2099</v>
      </c>
      <c r="D102" s="670"/>
      <c r="E102" s="669" t="s">
        <v>790</v>
      </c>
      <c r="F102" s="670"/>
      <c r="G102" s="429"/>
      <c r="H102" s="227"/>
      <c r="I102" s="227"/>
      <c r="J102" s="227"/>
      <c r="K102" s="227"/>
      <c r="L102" s="227"/>
      <c r="M102" s="227" t="s">
        <v>119</v>
      </c>
      <c r="N102" s="1131"/>
      <c r="O102" s="284"/>
      <c r="P102" s="89" t="s">
        <v>2921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2100</v>
      </c>
      <c r="D105" s="670"/>
      <c r="E105" s="669" t="s">
        <v>1476</v>
      </c>
      <c r="F105" s="670"/>
      <c r="G105" s="429"/>
      <c r="H105" s="227"/>
      <c r="I105" s="227"/>
      <c r="J105" s="227"/>
      <c r="K105" s="227"/>
      <c r="L105" s="227"/>
      <c r="M105" s="227" t="s">
        <v>119</v>
      </c>
      <c r="N105" s="1131"/>
      <c r="O105" s="284"/>
      <c r="P105" s="89" t="s">
        <v>2921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2409</v>
      </c>
      <c r="F107" s="906"/>
      <c r="G107" s="906"/>
      <c r="H107" s="883"/>
      <c r="I107" s="883"/>
      <c r="J107" s="883"/>
      <c r="K107" s="883"/>
      <c r="L107" s="883"/>
      <c r="M107" s="883"/>
      <c r="N107" s="1000"/>
      <c r="O107" s="883"/>
    </row>
    <row r="108" spans="1:16" s="907" customFormat="1" ht="12.75" x14ac:dyDescent="0.2">
      <c r="A108" s="905"/>
      <c r="B108" s="883"/>
      <c r="C108" s="668" t="s">
        <v>1517</v>
      </c>
      <c r="D108" s="1046"/>
      <c r="E108" s="1048" t="s">
        <v>2148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2101</v>
      </c>
      <c r="D111" s="1046"/>
      <c r="E111" s="1048" t="s">
        <v>1379</v>
      </c>
      <c r="F111" s="906"/>
      <c r="G111" s="908"/>
      <c r="H111" s="883"/>
      <c r="I111" s="883"/>
      <c r="J111" s="883"/>
      <c r="K111" s="883"/>
      <c r="L111" s="883"/>
      <c r="M111" s="883"/>
      <c r="N111" s="1131"/>
      <c r="O111" s="909"/>
      <c r="P111" s="89" t="s">
        <v>2921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2102</v>
      </c>
      <c r="D114" s="1046"/>
      <c r="E114" s="1048" t="s">
        <v>1380</v>
      </c>
      <c r="F114" s="906"/>
      <c r="G114" s="908"/>
      <c r="H114" s="883"/>
      <c r="I114" s="883"/>
      <c r="J114" s="883"/>
      <c r="K114" s="883"/>
      <c r="L114" s="883"/>
      <c r="M114" s="883"/>
      <c r="N114" s="1131"/>
      <c r="O114" s="909"/>
      <c r="P114" s="89" t="s">
        <v>2921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2103</v>
      </c>
      <c r="D117" s="1046"/>
      <c r="E117" s="1048" t="s">
        <v>1381</v>
      </c>
      <c r="F117" s="906"/>
      <c r="G117" s="908"/>
      <c r="H117" s="883"/>
      <c r="I117" s="883"/>
      <c r="J117" s="883"/>
      <c r="K117" s="883"/>
      <c r="L117" s="883"/>
      <c r="M117" s="883"/>
      <c r="N117" s="1131"/>
      <c r="O117" s="909"/>
      <c r="P117" s="89" t="s">
        <v>2921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2104</v>
      </c>
      <c r="D120" s="1046"/>
      <c r="E120" s="1048" t="s">
        <v>1382</v>
      </c>
      <c r="F120" s="906"/>
      <c r="G120" s="908"/>
      <c r="H120" s="883"/>
      <c r="I120" s="883"/>
      <c r="J120" s="883"/>
      <c r="K120" s="883"/>
      <c r="L120" s="883"/>
      <c r="M120" s="883"/>
      <c r="N120" s="1131"/>
      <c r="O120" s="909"/>
      <c r="P120" s="89" t="s">
        <v>2921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162</v>
      </c>
      <c r="F122" s="906"/>
      <c r="G122" s="906"/>
      <c r="H122" s="883"/>
      <c r="I122" s="883"/>
      <c r="J122" s="883"/>
      <c r="K122" s="883"/>
      <c r="L122" s="883"/>
      <c r="M122" s="883"/>
      <c r="N122" s="1000"/>
      <c r="O122" s="883"/>
    </row>
    <row r="123" spans="1:16" s="907" customFormat="1" ht="12.75" x14ac:dyDescent="0.2">
      <c r="A123" s="905"/>
      <c r="B123" s="883"/>
      <c r="C123" s="1045" t="s">
        <v>1508</v>
      </c>
      <c r="D123" s="1046"/>
      <c r="E123" s="1048" t="s">
        <v>2148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2105</v>
      </c>
      <c r="D126" s="1046"/>
      <c r="E126" s="1048" t="s">
        <v>1383</v>
      </c>
      <c r="F126" s="906"/>
      <c r="G126" s="908"/>
      <c r="H126" s="883"/>
      <c r="I126" s="883"/>
      <c r="J126" s="883"/>
      <c r="K126" s="883"/>
      <c r="L126" s="883"/>
      <c r="M126" s="883"/>
      <c r="N126" s="1131"/>
      <c r="O126" s="909"/>
      <c r="P126" s="89" t="s">
        <v>2921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2106</v>
      </c>
      <c r="D129" s="1046"/>
      <c r="E129" s="1048" t="s">
        <v>1384</v>
      </c>
      <c r="F129" s="906"/>
      <c r="G129" s="908"/>
      <c r="H129" s="883"/>
      <c r="I129" s="883"/>
      <c r="J129" s="883"/>
      <c r="K129" s="883"/>
      <c r="L129" s="883"/>
      <c r="M129" s="883"/>
      <c r="N129" s="1131"/>
      <c r="O129" s="909"/>
      <c r="P129" s="89" t="s">
        <v>2921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1157</v>
      </c>
      <c r="F134" s="227"/>
      <c r="G134" s="227"/>
      <c r="H134" s="227"/>
      <c r="I134" s="227"/>
      <c r="J134" s="227"/>
      <c r="K134" s="227"/>
      <c r="L134" s="227"/>
      <c r="M134" s="227"/>
      <c r="N134" s="726" t="s">
        <v>1003</v>
      </c>
      <c r="O134" s="227"/>
    </row>
    <row r="135" spans="1:16" s="4" customFormat="1" ht="12.75" hidden="1" x14ac:dyDescent="0.2">
      <c r="A135" s="653" t="s">
        <v>2084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1186</v>
      </c>
      <c r="F136" s="227"/>
      <c r="G136" s="670"/>
      <c r="H136" s="227"/>
      <c r="I136" s="227"/>
      <c r="J136" s="227"/>
      <c r="K136" s="227"/>
      <c r="L136" s="227"/>
      <c r="M136" s="227"/>
      <c r="N136" s="728">
        <v>2</v>
      </c>
      <c r="O136" s="227"/>
    </row>
    <row r="137" spans="1:16" s="4" customFormat="1" ht="12.75" x14ac:dyDescent="0.2">
      <c r="A137" s="653"/>
      <c r="B137" s="227"/>
      <c r="C137" s="668" t="s">
        <v>567</v>
      </c>
      <c r="D137" s="670"/>
      <c r="E137" s="669" t="s">
        <v>2148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2595</v>
      </c>
      <c r="D140" s="670"/>
      <c r="E140" s="669" t="s">
        <v>710</v>
      </c>
      <c r="F140" s="670"/>
      <c r="G140" s="429"/>
      <c r="H140" s="227"/>
      <c r="I140" s="227"/>
      <c r="J140" s="227"/>
      <c r="K140" s="227"/>
      <c r="L140" s="227"/>
      <c r="M140" s="227"/>
      <c r="N140" s="1131"/>
      <c r="O140" s="284"/>
      <c r="P140" s="89" t="s">
        <v>2921</v>
      </c>
    </row>
    <row r="141" spans="1:16" s="4" customFormat="1" ht="3.95" customHeight="1" x14ac:dyDescent="0.2">
      <c r="A141" s="653"/>
      <c r="B141" s="227"/>
      <c r="C141" s="668"/>
      <c r="D141" s="670"/>
      <c r="E141" s="389"/>
      <c r="F141" s="670"/>
      <c r="G141" s="670"/>
      <c r="H141" s="227"/>
      <c r="I141" s="227"/>
      <c r="J141" s="227"/>
      <c r="K141" s="227"/>
      <c r="L141" s="227"/>
      <c r="M141" s="227" t="s">
        <v>119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820</v>
      </c>
      <c r="D143" s="670"/>
      <c r="E143" s="669" t="s">
        <v>2472</v>
      </c>
      <c r="F143" s="670"/>
      <c r="G143" s="429"/>
      <c r="H143" s="227"/>
      <c r="I143" s="227"/>
      <c r="J143" s="227"/>
      <c r="K143" s="227"/>
      <c r="L143" s="227"/>
      <c r="M143" s="227"/>
      <c r="N143" s="1131"/>
      <c r="O143" s="284"/>
      <c r="P143" s="89" t="s">
        <v>2921</v>
      </c>
    </row>
    <row r="144" spans="1:16" s="4" customFormat="1" ht="3.95" customHeight="1" x14ac:dyDescent="0.2">
      <c r="A144" s="653"/>
      <c r="B144" s="227"/>
      <c r="C144" s="668"/>
      <c r="D144" s="670"/>
      <c r="E144" s="389"/>
      <c r="F144" s="670"/>
      <c r="G144" s="670"/>
      <c r="H144" s="227"/>
      <c r="I144" s="227"/>
      <c r="J144" s="227"/>
      <c r="K144" s="227"/>
      <c r="L144" s="227"/>
      <c r="M144" s="227" t="s">
        <v>119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2729</v>
      </c>
      <c r="D146" s="670"/>
      <c r="E146" s="1048" t="s">
        <v>1385</v>
      </c>
      <c r="F146" s="670"/>
      <c r="G146" s="429"/>
      <c r="H146" s="227"/>
      <c r="I146" s="227"/>
      <c r="J146" s="227"/>
      <c r="K146" s="227"/>
      <c r="L146" s="227"/>
      <c r="M146" s="227"/>
      <c r="N146" s="1131"/>
      <c r="O146" s="284"/>
      <c r="P146" s="89" t="s">
        <v>2921</v>
      </c>
    </row>
    <row r="147" spans="1:16" s="4" customFormat="1" ht="3.95" customHeight="1" x14ac:dyDescent="0.2">
      <c r="A147" s="653"/>
      <c r="B147" s="227"/>
      <c r="C147" s="668"/>
      <c r="D147" s="670"/>
      <c r="E147" s="389"/>
      <c r="F147" s="670"/>
      <c r="G147" s="670"/>
      <c r="H147" s="227"/>
      <c r="I147" s="227"/>
      <c r="J147" s="227"/>
      <c r="K147" s="227"/>
      <c r="L147" s="227"/>
      <c r="M147" s="227" t="s">
        <v>119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491</v>
      </c>
      <c r="D149" s="670"/>
      <c r="E149" s="669" t="s">
        <v>10</v>
      </c>
      <c r="F149" s="670"/>
      <c r="G149" s="429"/>
      <c r="H149" s="227"/>
      <c r="I149" s="227"/>
      <c r="J149" s="227"/>
      <c r="K149" s="227"/>
      <c r="L149" s="227"/>
      <c r="M149" s="227"/>
      <c r="N149" s="1131"/>
      <c r="O149" s="284"/>
      <c r="P149" s="89" t="s">
        <v>2921</v>
      </c>
    </row>
    <row r="150" spans="1:16" s="4" customFormat="1" ht="3.95" customHeight="1" x14ac:dyDescent="0.2">
      <c r="A150" s="653"/>
      <c r="B150" s="227"/>
      <c r="C150" s="668"/>
      <c r="D150" s="670"/>
      <c r="E150" s="389"/>
      <c r="F150" s="670"/>
      <c r="G150" s="670"/>
      <c r="H150" s="227"/>
      <c r="I150" s="227"/>
      <c r="J150" s="227"/>
      <c r="K150" s="227"/>
      <c r="L150" s="227"/>
      <c r="M150" s="227" t="s">
        <v>119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2832</v>
      </c>
      <c r="D152" s="670"/>
      <c r="E152" s="669" t="s">
        <v>20</v>
      </c>
      <c r="F152" s="670"/>
      <c r="G152" s="429"/>
      <c r="H152" s="227"/>
      <c r="I152" s="227"/>
      <c r="J152" s="227"/>
      <c r="K152" s="227"/>
      <c r="L152" s="227"/>
      <c r="M152" s="227"/>
      <c r="N152" s="1131"/>
      <c r="O152" s="284"/>
      <c r="P152" s="89" t="s">
        <v>2921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2321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822</v>
      </c>
      <c r="F155" s="227"/>
      <c r="G155" s="670"/>
      <c r="H155" s="227"/>
      <c r="I155" s="227"/>
      <c r="J155" s="227"/>
      <c r="K155" s="227"/>
      <c r="L155" s="227"/>
      <c r="M155" s="227"/>
      <c r="N155" s="1000"/>
      <c r="O155" s="227"/>
    </row>
    <row r="156" spans="1:16" s="4" customFormat="1" ht="12.75" x14ac:dyDescent="0.2">
      <c r="A156" s="653"/>
      <c r="B156" s="227"/>
      <c r="C156" s="668" t="s">
        <v>213</v>
      </c>
      <c r="D156" s="670"/>
      <c r="E156" s="669" t="s">
        <v>2148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1913</v>
      </c>
      <c r="D159" s="670"/>
      <c r="E159" s="669" t="s">
        <v>1792</v>
      </c>
      <c r="F159" s="670"/>
      <c r="G159" s="429"/>
      <c r="H159" s="227"/>
      <c r="I159" s="227"/>
      <c r="J159" s="227"/>
      <c r="K159" s="227"/>
      <c r="L159" s="227"/>
      <c r="M159" s="227"/>
      <c r="N159" s="1131"/>
      <c r="O159" s="284"/>
      <c r="P159" s="89" t="s">
        <v>2921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823</v>
      </c>
      <c r="D162" s="670"/>
      <c r="E162" s="1048" t="s">
        <v>1386</v>
      </c>
      <c r="F162" s="670"/>
      <c r="G162" s="429"/>
      <c r="H162" s="227"/>
      <c r="I162" s="227"/>
      <c r="J162" s="227"/>
      <c r="K162" s="227"/>
      <c r="L162" s="227"/>
      <c r="M162" s="227"/>
      <c r="N162" s="1131"/>
      <c r="O162" s="284"/>
      <c r="P162" s="89" t="s">
        <v>2921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0</v>
      </c>
      <c r="F164" s="227"/>
      <c r="G164" s="670"/>
      <c r="H164" s="227"/>
      <c r="I164" s="227"/>
      <c r="J164" s="227"/>
      <c r="K164" s="227"/>
      <c r="L164" s="227"/>
      <c r="M164" s="227"/>
      <c r="N164" s="1000"/>
      <c r="O164" s="227"/>
    </row>
    <row r="165" spans="1:16" s="4" customFormat="1" ht="12.75" x14ac:dyDescent="0.2">
      <c r="A165" s="653"/>
      <c r="B165" s="227"/>
      <c r="C165" s="668" t="s">
        <v>212</v>
      </c>
      <c r="D165" s="670"/>
      <c r="E165" s="669" t="s">
        <v>2148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v>
      </c>
      <c r="D168" s="670"/>
      <c r="E168" s="669" t="s">
        <v>3</v>
      </c>
      <c r="F168" s="670"/>
      <c r="G168" s="429"/>
      <c r="H168" s="227"/>
      <c r="I168" s="227"/>
      <c r="J168" s="227"/>
      <c r="K168" s="227"/>
      <c r="L168" s="227"/>
      <c r="M168" s="227"/>
      <c r="N168" s="1131"/>
      <c r="O168" s="284"/>
      <c r="P168" s="89" t="s">
        <v>2921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1688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1372</v>
      </c>
      <c r="F171" s="394"/>
      <c r="G171" s="685"/>
      <c r="H171" s="227"/>
      <c r="I171" s="227"/>
      <c r="J171" s="227"/>
      <c r="K171" s="227"/>
      <c r="L171" s="227"/>
      <c r="M171" s="227"/>
      <c r="N171" s="1000"/>
      <c r="O171" s="227"/>
    </row>
    <row r="172" spans="1:16" s="4" customFormat="1" ht="12.75" x14ac:dyDescent="0.2">
      <c r="A172" s="653"/>
      <c r="B172" s="227"/>
      <c r="C172" s="668" t="s">
        <v>211</v>
      </c>
      <c r="D172" s="670"/>
      <c r="E172" s="669" t="s">
        <v>2148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970</v>
      </c>
      <c r="D175" s="670"/>
      <c r="E175" s="669" t="s">
        <v>615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972</v>
      </c>
      <c r="D178" s="670"/>
      <c r="E178" s="669" t="s">
        <v>940</v>
      </c>
      <c r="F178" s="670"/>
      <c r="G178" s="429"/>
      <c r="H178" s="227"/>
      <c r="I178" s="227"/>
      <c r="J178" s="227"/>
      <c r="K178" s="227"/>
      <c r="L178" s="227"/>
      <c r="M178" s="227"/>
      <c r="N178" s="1131"/>
      <c r="O178" s="284"/>
      <c r="P178" s="89" t="s">
        <v>2921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384</v>
      </c>
      <c r="F180" s="394"/>
      <c r="G180" s="685"/>
      <c r="H180" s="227"/>
      <c r="I180" s="227"/>
      <c r="J180" s="227"/>
      <c r="K180" s="227"/>
      <c r="L180" s="227"/>
      <c r="M180" s="227"/>
      <c r="N180" s="1000"/>
      <c r="O180" s="227"/>
    </row>
    <row r="181" spans="1:16" s="4" customFormat="1" ht="12.75" x14ac:dyDescent="0.2">
      <c r="A181" s="653"/>
      <c r="B181" s="227"/>
      <c r="C181" s="668" t="s">
        <v>210</v>
      </c>
      <c r="D181" s="670"/>
      <c r="E181" s="669" t="s">
        <v>2148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385</v>
      </c>
      <c r="D184" s="670"/>
      <c r="E184" s="669" t="s">
        <v>2613</v>
      </c>
      <c r="F184" s="670"/>
      <c r="G184" s="429"/>
      <c r="H184" s="227"/>
      <c r="I184" s="227"/>
      <c r="J184" s="227"/>
      <c r="K184" s="227"/>
      <c r="L184" s="227"/>
      <c r="M184" s="227"/>
      <c r="N184" s="1131"/>
      <c r="O184" s="284"/>
      <c r="P184" s="89" t="s">
        <v>2921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388</v>
      </c>
      <c r="D187" s="670"/>
      <c r="E187" s="669" t="s">
        <v>859</v>
      </c>
      <c r="F187" s="670"/>
      <c r="G187" s="429"/>
      <c r="H187" s="227"/>
      <c r="I187" s="227"/>
      <c r="J187" s="227"/>
      <c r="K187" s="227"/>
      <c r="L187" s="227"/>
      <c r="M187" s="227"/>
      <c r="N187" s="1131"/>
      <c r="O187" s="284"/>
      <c r="P187" s="89" t="s">
        <v>2921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389</v>
      </c>
      <c r="F189" s="394"/>
      <c r="G189" s="685"/>
      <c r="H189" s="227"/>
      <c r="I189" s="227"/>
      <c r="J189" s="227"/>
      <c r="K189" s="227"/>
      <c r="L189" s="227"/>
      <c r="M189" s="227"/>
      <c r="N189" s="1000"/>
      <c r="O189" s="227"/>
    </row>
    <row r="190" spans="1:16" s="4" customFormat="1" ht="12.75" x14ac:dyDescent="0.2">
      <c r="A190" s="653"/>
      <c r="B190" s="227"/>
      <c r="C190" s="668" t="s">
        <v>1113</v>
      </c>
      <c r="D190" s="670"/>
      <c r="E190" s="669" t="s">
        <v>2148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390</v>
      </c>
      <c r="D193" s="670"/>
      <c r="E193" s="669" t="s">
        <v>2469</v>
      </c>
      <c r="F193" s="670"/>
      <c r="G193" s="429"/>
      <c r="H193" s="227"/>
      <c r="I193" s="227"/>
      <c r="J193" s="227"/>
      <c r="K193" s="227"/>
      <c r="L193" s="227"/>
      <c r="M193" s="227"/>
      <c r="N193" s="1131"/>
      <c r="O193" s="284"/>
      <c r="P193" s="89" t="s">
        <v>2921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454</v>
      </c>
      <c r="D196" s="670"/>
      <c r="E196" s="1048" t="s">
        <v>1387</v>
      </c>
      <c r="F196" s="670"/>
      <c r="G196" s="429"/>
      <c r="H196" s="227"/>
      <c r="I196" s="227"/>
      <c r="J196" s="227"/>
      <c r="K196" s="227"/>
      <c r="L196" s="227"/>
      <c r="M196" s="227"/>
      <c r="N196" s="1131"/>
      <c r="O196" s="284"/>
      <c r="P196" s="89" t="s">
        <v>2921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455</v>
      </c>
      <c r="D199" s="670"/>
      <c r="E199" s="1048" t="s">
        <v>1388</v>
      </c>
      <c r="F199" s="670"/>
      <c r="G199" s="429"/>
      <c r="H199" s="227"/>
      <c r="I199" s="227"/>
      <c r="J199" s="227"/>
      <c r="K199" s="227"/>
      <c r="L199" s="227"/>
      <c r="M199" s="227"/>
      <c r="N199" s="1131"/>
      <c r="O199" s="284"/>
      <c r="P199" s="89" t="s">
        <v>2921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1597</v>
      </c>
      <c r="D202" s="670"/>
      <c r="E202" s="669" t="s">
        <v>860</v>
      </c>
      <c r="F202" s="670"/>
      <c r="G202" s="429"/>
      <c r="H202" s="227"/>
      <c r="I202" s="227"/>
      <c r="J202" s="227"/>
      <c r="K202" s="227"/>
      <c r="L202" s="227"/>
      <c r="M202" s="227"/>
      <c r="N202" s="1131"/>
      <c r="O202" s="284"/>
      <c r="P202" s="89" t="s">
        <v>2921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470</v>
      </c>
      <c r="D205" s="670"/>
      <c r="E205" s="669" t="s">
        <v>374</v>
      </c>
      <c r="F205" s="670"/>
      <c r="G205" s="429"/>
      <c r="H205" s="227"/>
      <c r="I205" s="227"/>
      <c r="J205" s="227"/>
      <c r="K205" s="227"/>
      <c r="L205" s="227"/>
      <c r="M205" s="227"/>
      <c r="N205" s="1131"/>
      <c r="O205" s="284"/>
      <c r="P205" s="89" t="s">
        <v>2921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2409</v>
      </c>
      <c r="F207" s="911"/>
      <c r="G207" s="912"/>
      <c r="H207" s="883"/>
      <c r="I207" s="883"/>
      <c r="J207" s="883"/>
      <c r="K207" s="883"/>
      <c r="L207" s="883"/>
      <c r="M207" s="883"/>
      <c r="N207" s="1000"/>
      <c r="O207" s="883"/>
    </row>
    <row r="208" spans="1:16" s="907" customFormat="1" ht="12.75" x14ac:dyDescent="0.2">
      <c r="A208" s="905"/>
      <c r="B208" s="883"/>
      <c r="C208" s="1045" t="s">
        <v>1516</v>
      </c>
      <c r="D208" s="1046"/>
      <c r="E208" s="1052" t="s">
        <v>2148</v>
      </c>
      <c r="F208" s="906"/>
      <c r="G208" s="908"/>
      <c r="H208" s="883"/>
      <c r="I208" s="883"/>
      <c r="J208" s="883"/>
      <c r="K208" s="883"/>
      <c r="L208" s="883"/>
      <c r="M208" s="883"/>
      <c r="N208" s="1131" t="s">
        <v>180</v>
      </c>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1515</v>
      </c>
      <c r="D214" s="1046"/>
      <c r="E214" s="1259" t="s">
        <v>1528</v>
      </c>
      <c r="F214" s="906"/>
      <c r="G214" s="908"/>
      <c r="H214" s="883"/>
      <c r="I214" s="883"/>
      <c r="J214" s="883"/>
      <c r="K214" s="883"/>
      <c r="L214" s="883"/>
      <c r="M214" s="883"/>
      <c r="N214" s="1132"/>
      <c r="O214" s="909"/>
      <c r="P214" s="910" t="s">
        <v>2921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v>
      </c>
      <c r="D218" s="1046"/>
      <c r="E218" s="1259" t="s">
        <v>911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165</v>
      </c>
      <c r="D223" s="1046"/>
      <c r="E223" s="1053" t="s">
        <v>1096</v>
      </c>
      <c r="F223" s="906"/>
      <c r="G223" s="908"/>
      <c r="H223" s="883"/>
      <c r="I223" s="883"/>
      <c r="J223" s="883"/>
      <c r="K223" s="883"/>
      <c r="L223" s="883"/>
      <c r="M223" s="883"/>
      <c r="N223" s="1131"/>
      <c r="O223" s="909"/>
      <c r="P223" s="910" t="s">
        <v>2921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v>
      </c>
      <c r="D226" s="1051"/>
      <c r="E226" s="1259" t="s">
        <v>1529</v>
      </c>
      <c r="F226" s="906"/>
      <c r="G226" s="908"/>
      <c r="H226" s="883"/>
      <c r="I226" s="883"/>
      <c r="J226" s="883"/>
      <c r="K226" s="883"/>
      <c r="L226" s="883"/>
      <c r="M226" s="883"/>
      <c r="N226" s="1132"/>
      <c r="O226" s="909"/>
      <c r="P226" s="910" t="s">
        <v>2921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29</v>
      </c>
      <c r="D230" s="1051"/>
      <c r="E230" s="1259" t="s">
        <v>1530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490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v>
      </c>
      <c r="D233" s="1046"/>
      <c r="E233" s="1259" t="s">
        <v>26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v>
      </c>
      <c r="D235" s="1046"/>
      <c r="E235" s="1259" t="s">
        <v>1527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30</v>
      </c>
      <c r="D237" s="1051"/>
      <c r="E237" s="1259" t="s">
        <v>31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v>
      </c>
      <c r="D239" s="1046"/>
      <c r="E239" s="1259" t="s">
        <v>1526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162</v>
      </c>
      <c r="F241" s="911"/>
      <c r="G241" s="912"/>
      <c r="H241" s="883"/>
      <c r="I241" s="883"/>
      <c r="J241" s="883"/>
      <c r="K241" s="883"/>
      <c r="L241" s="883"/>
      <c r="M241" s="883"/>
      <c r="N241" s="1000"/>
      <c r="O241" s="883"/>
    </row>
    <row r="242" spans="1:16" s="907" customFormat="1" ht="12.75" x14ac:dyDescent="0.2">
      <c r="A242" s="905"/>
      <c r="B242" s="883"/>
      <c r="C242" s="1045" t="s">
        <v>1509</v>
      </c>
      <c r="D242" s="1046"/>
      <c r="E242" s="1052" t="s">
        <v>2148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1510</v>
      </c>
      <c r="D245" s="1046"/>
      <c r="E245" s="1053" t="s">
        <v>1097</v>
      </c>
      <c r="F245" s="906"/>
      <c r="G245" s="908"/>
      <c r="H245" s="883"/>
      <c r="I245" s="883"/>
      <c r="J245" s="883"/>
      <c r="K245" s="883"/>
      <c r="L245" s="883"/>
      <c r="M245" s="883"/>
      <c r="N245" s="1131"/>
      <c r="O245" s="909"/>
      <c r="P245" s="910" t="s">
        <v>2921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1511</v>
      </c>
      <c r="D248" s="1046"/>
      <c r="E248" s="1053" t="s">
        <v>1098</v>
      </c>
      <c r="F248" s="906"/>
      <c r="G248" s="908"/>
      <c r="H248" s="883"/>
      <c r="I248" s="883"/>
      <c r="J248" s="883"/>
      <c r="K248" s="883"/>
      <c r="L248" s="883"/>
      <c r="M248" s="883"/>
      <c r="N248" s="1131"/>
      <c r="O248" s="909"/>
      <c r="P248" s="910" t="s">
        <v>2921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1512</v>
      </c>
      <c r="D251" s="1046"/>
      <c r="E251" s="1053" t="s">
        <v>1099</v>
      </c>
      <c r="F251" s="906"/>
      <c r="G251" s="908"/>
      <c r="H251" s="883"/>
      <c r="I251" s="883"/>
      <c r="J251" s="883"/>
      <c r="K251" s="883"/>
      <c r="L251" s="883"/>
      <c r="M251" s="883"/>
      <c r="N251" s="1131"/>
      <c r="O251" s="909"/>
      <c r="P251" s="910" t="s">
        <v>2921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2691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1112</v>
      </c>
      <c r="D255" s="1046"/>
      <c r="E255" s="1048" t="s">
        <v>2148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2195</v>
      </c>
      <c r="D258" s="1046"/>
      <c r="E258" s="1048" t="s">
        <v>2826</v>
      </c>
      <c r="F258" s="670"/>
      <c r="G258" s="429"/>
      <c r="H258" s="227"/>
      <c r="I258" s="227"/>
      <c r="J258" s="227"/>
      <c r="K258" s="227"/>
      <c r="L258" s="227"/>
      <c r="M258" s="227"/>
      <c r="N258" s="1131"/>
      <c r="O258" s="284"/>
      <c r="P258" s="89" t="s">
        <v>2921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565</v>
      </c>
      <c r="D261" s="1046"/>
      <c r="E261" s="1048" t="s">
        <v>2827</v>
      </c>
      <c r="F261" s="670"/>
      <c r="G261" s="1438"/>
      <c r="H261" s="227"/>
      <c r="I261" s="227"/>
      <c r="J261" s="227"/>
      <c r="K261" s="227"/>
      <c r="L261" s="227"/>
      <c r="M261" s="227"/>
      <c r="N261" s="1131"/>
      <c r="O261" s="284"/>
      <c r="P261" s="89" t="s">
        <v>1355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2523</v>
      </c>
      <c r="D264" s="1046"/>
      <c r="E264" s="1048" t="s">
        <v>2828</v>
      </c>
      <c r="F264" s="670"/>
      <c r="G264" s="1438"/>
      <c r="H264" s="227"/>
      <c r="I264" s="227"/>
      <c r="J264" s="227"/>
      <c r="K264" s="227"/>
      <c r="L264" s="227"/>
      <c r="M264" s="227"/>
      <c r="N264" s="1131"/>
      <c r="O264" s="284"/>
      <c r="P264" s="89" t="s">
        <v>1355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689</v>
      </c>
      <c r="D267" s="1046"/>
      <c r="E267" s="1048" t="s">
        <v>2829</v>
      </c>
      <c r="F267" s="670"/>
      <c r="G267" s="429"/>
      <c r="H267" s="227"/>
      <c r="I267" s="227"/>
      <c r="J267" s="227"/>
      <c r="K267" s="227"/>
      <c r="L267" s="227"/>
      <c r="M267" s="227"/>
      <c r="N267" s="1131"/>
      <c r="O267" s="284"/>
      <c r="P267" s="89" t="s">
        <v>2921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2949</v>
      </c>
      <c r="D270" s="1046"/>
      <c r="E270" s="1048" t="s">
        <v>2830</v>
      </c>
      <c r="F270" s="670"/>
      <c r="G270" s="429"/>
      <c r="H270" s="227"/>
      <c r="I270" s="227"/>
      <c r="J270" s="227"/>
      <c r="K270" s="227"/>
      <c r="L270" s="227"/>
      <c r="M270" s="227"/>
      <c r="N270" s="1131"/>
      <c r="O270" s="284"/>
      <c r="P270" s="89" t="s">
        <v>2921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1537</v>
      </c>
      <c r="D273" s="1046"/>
      <c r="E273" s="1048" t="s">
        <v>2831</v>
      </c>
      <c r="F273" s="906"/>
      <c r="G273" s="908"/>
      <c r="H273" s="883"/>
      <c r="I273" s="883"/>
      <c r="J273" s="883"/>
      <c r="K273" s="883"/>
      <c r="L273" s="883"/>
      <c r="M273" s="883"/>
      <c r="N273" s="1131"/>
      <c r="O273" s="909"/>
      <c r="P273" s="910" t="s">
        <v>2921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1538</v>
      </c>
      <c r="D276" s="1046"/>
      <c r="E276" s="1048" t="s">
        <v>1210</v>
      </c>
      <c r="F276" s="906"/>
      <c r="G276" s="908"/>
      <c r="H276" s="883"/>
      <c r="I276" s="883"/>
      <c r="J276" s="883"/>
      <c r="K276" s="883"/>
      <c r="L276" s="883"/>
      <c r="M276" s="883"/>
      <c r="N276" s="1131"/>
      <c r="O276" s="909"/>
      <c r="P276" s="910" t="s">
        <v>2921</v>
      </c>
    </row>
    <row r="277" spans="1:16" s="4" customFormat="1" ht="12.75" x14ac:dyDescent="0.2">
      <c r="A277" s="653"/>
      <c r="B277" s="227"/>
      <c r="C277" s="729"/>
      <c r="D277" s="670"/>
      <c r="E277" s="227"/>
      <c r="F277" s="670"/>
      <c r="G277" s="670"/>
      <c r="H277" s="227"/>
      <c r="I277" s="227"/>
      <c r="J277" s="227"/>
      <c r="K277" s="227"/>
      <c r="L277" s="227"/>
      <c r="M277" s="227"/>
      <c r="N277" s="237" t="s">
        <v>2463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1556</v>
      </c>
      <c r="G1" s="203" t="s">
        <v>1556</v>
      </c>
      <c r="H1" s="162" t="s">
        <v>2084</v>
      </c>
      <c r="I1" s="203" t="s">
        <v>1556</v>
      </c>
      <c r="J1" s="203" t="s">
        <v>1556</v>
      </c>
      <c r="K1" s="203"/>
      <c r="L1" s="203"/>
      <c r="M1" s="204"/>
      <c r="N1" s="203"/>
      <c r="O1" s="203"/>
      <c r="P1" s="203"/>
      <c r="Q1" s="203"/>
      <c r="R1" s="203"/>
      <c r="S1" s="203"/>
      <c r="T1" s="203"/>
      <c r="U1" s="1102">
        <f ca="1">NOW()</f>
        <v>42892.538475462963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v>
      </c>
      <c r="T11" s="45" t="s">
        <v>755</v>
      </c>
      <c r="U11" s="45" t="s">
        <v>1466</v>
      </c>
      <c r="V11" s="193"/>
      <c r="W11" s="210"/>
    </row>
    <row r="12" spans="1:23" s="6" customFormat="1" hidden="1" x14ac:dyDescent="0.2">
      <c r="A12" s="641" t="s">
        <v>2084</v>
      </c>
      <c r="B12" s="193"/>
      <c r="C12" s="192"/>
      <c r="D12" s="193"/>
      <c r="E12" s="193"/>
      <c r="F12" s="193"/>
      <c r="G12" s="193"/>
      <c r="H12" s="193"/>
      <c r="I12" s="193"/>
      <c r="J12" s="193"/>
      <c r="K12" s="193"/>
      <c r="L12" s="193"/>
      <c r="M12" s="193"/>
      <c r="N12" s="193"/>
      <c r="O12" s="193"/>
      <c r="P12" s="193"/>
      <c r="Q12" s="193"/>
      <c r="R12" s="193"/>
      <c r="S12" s="46" t="s">
        <v>2719</v>
      </c>
      <c r="T12" s="50" t="s">
        <v>2719</v>
      </c>
      <c r="U12" s="50" t="s">
        <v>2719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1977</v>
      </c>
      <c r="F14" s="193"/>
      <c r="G14" s="193"/>
      <c r="H14" s="193"/>
      <c r="I14" s="193"/>
      <c r="J14" s="193"/>
      <c r="K14" s="193"/>
      <c r="L14" s="193"/>
      <c r="M14" s="193"/>
      <c r="N14" s="193"/>
      <c r="O14" s="193"/>
      <c r="P14" s="193"/>
      <c r="Q14" s="193"/>
      <c r="R14" s="193"/>
      <c r="S14" s="58" t="s">
        <v>2940</v>
      </c>
      <c r="T14" s="44" t="s">
        <v>748</v>
      </c>
      <c r="U14" s="51" t="s">
        <v>147</v>
      </c>
      <c r="V14" s="193"/>
      <c r="W14" s="210"/>
    </row>
    <row r="15" spans="1:23" s="6" customFormat="1" hidden="1" x14ac:dyDescent="0.2">
      <c r="A15" s="641" t="s">
        <v>2084</v>
      </c>
      <c r="B15" s="193"/>
      <c r="C15" s="192"/>
      <c r="D15" s="193"/>
      <c r="E15" s="193"/>
      <c r="F15" s="193"/>
      <c r="G15" s="193"/>
      <c r="H15" s="193"/>
      <c r="I15" s="193"/>
      <c r="J15" s="193"/>
      <c r="K15" s="193"/>
      <c r="L15" s="193"/>
      <c r="M15" s="193"/>
      <c r="N15" s="193"/>
      <c r="O15" s="193"/>
      <c r="P15" s="193"/>
      <c r="Q15" s="193"/>
      <c r="R15" s="193"/>
      <c r="S15" s="58" t="s">
        <v>1649</v>
      </c>
      <c r="T15" s="63" t="s">
        <v>2719</v>
      </c>
      <c r="U15" s="63" t="s">
        <v>2719</v>
      </c>
      <c r="V15" s="193"/>
      <c r="W15" s="210"/>
    </row>
    <row r="16" spans="1:23" s="6" customFormat="1" x14ac:dyDescent="0.2">
      <c r="A16" s="641"/>
      <c r="B16" s="193"/>
      <c r="C16" s="192" t="s">
        <v>1062</v>
      </c>
      <c r="D16" s="193"/>
      <c r="E16" s="236" t="s">
        <v>1559</v>
      </c>
      <c r="F16" s="193"/>
      <c r="G16" s="193"/>
      <c r="H16" s="193"/>
      <c r="I16" s="193"/>
      <c r="J16" s="193"/>
      <c r="K16" s="193"/>
      <c r="L16" s="193"/>
      <c r="M16" s="193"/>
      <c r="N16" s="193"/>
      <c r="O16" s="193"/>
      <c r="P16" s="193"/>
      <c r="Q16" s="193"/>
      <c r="R16" s="193" t="s">
        <v>119</v>
      </c>
      <c r="S16" s="1305"/>
      <c r="T16" s="1306"/>
      <c r="U16" s="1136" t="s">
        <v>2000</v>
      </c>
      <c r="V16" s="193"/>
      <c r="W16" s="210" t="e">
        <f>IF(U16="",0,VLOOKUP(U16,e94GENGOVcode,3,FALSE))</f>
        <v>#REF!</v>
      </c>
    </row>
    <row r="17" spans="1:24" s="861" customFormat="1" ht="25.5" x14ac:dyDescent="0.2">
      <c r="A17" s="859"/>
      <c r="B17" s="644"/>
      <c r="C17" s="648" t="s">
        <v>1063</v>
      </c>
      <c r="D17" s="644"/>
      <c r="E17" s="740" t="s">
        <v>1189</v>
      </c>
      <c r="F17" s="193"/>
      <c r="G17" s="644"/>
      <c r="H17" s="644"/>
      <c r="I17" s="644"/>
      <c r="J17" s="644"/>
      <c r="K17" s="644"/>
      <c r="L17" s="644"/>
      <c r="M17" s="644"/>
      <c r="N17" s="644"/>
      <c r="O17" s="644"/>
      <c r="P17" s="644"/>
      <c r="Q17" s="644"/>
      <c r="R17" s="644" t="s">
        <v>119</v>
      </c>
      <c r="S17" s="1307"/>
      <c r="T17" s="1308"/>
      <c r="U17" s="927"/>
      <c r="V17" s="644"/>
      <c r="W17" s="860"/>
      <c r="X17" s="861" t="s">
        <v>1833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2777</v>
      </c>
      <c r="D20" s="637"/>
      <c r="E20" s="236" t="s">
        <v>759</v>
      </c>
      <c r="F20" s="193"/>
      <c r="G20" s="193"/>
      <c r="H20" s="193"/>
      <c r="I20" s="193"/>
      <c r="J20" s="193"/>
      <c r="K20" s="193"/>
      <c r="L20" s="193"/>
      <c r="M20" s="193"/>
      <c r="N20" s="193"/>
      <c r="O20" s="193"/>
      <c r="P20" s="193"/>
      <c r="Q20" s="193"/>
      <c r="R20" s="193" t="s">
        <v>119</v>
      </c>
      <c r="S20" s="1310"/>
      <c r="T20" s="386"/>
      <c r="U20" s="1309" t="s">
        <v>1832</v>
      </c>
      <c r="V20" s="193"/>
      <c r="W20" s="210" t="e">
        <f>IF(U20="",0,VLOOKUP(U20,e94FIREcode,3,FALSE))</f>
        <v>#REF!</v>
      </c>
    </row>
    <row r="21" spans="1:24" s="6" customFormat="1" x14ac:dyDescent="0.2">
      <c r="A21" s="641"/>
      <c r="B21" s="193"/>
      <c r="C21" s="192" t="s">
        <v>2778</v>
      </c>
      <c r="D21" s="193"/>
      <c r="E21" s="236" t="s">
        <v>299</v>
      </c>
      <c r="F21" s="193"/>
      <c r="G21" s="193"/>
      <c r="H21" s="193"/>
      <c r="I21" s="193"/>
      <c r="J21" s="193"/>
      <c r="K21" s="193"/>
      <c r="L21" s="193"/>
      <c r="M21" s="193"/>
      <c r="N21" s="193"/>
      <c r="O21" s="193"/>
      <c r="P21" s="193"/>
      <c r="Q21" s="193"/>
      <c r="R21" s="193" t="s">
        <v>119</v>
      </c>
      <c r="S21" s="1135" t="s">
        <v>2820</v>
      </c>
      <c r="T21" s="1085"/>
      <c r="U21" s="1325"/>
      <c r="V21" s="193"/>
      <c r="W21" s="210"/>
    </row>
    <row r="22" spans="1:24" s="861" customFormat="1" ht="25.5" x14ac:dyDescent="0.2">
      <c r="A22" s="859"/>
      <c r="B22" s="644"/>
      <c r="C22" s="648" t="s">
        <v>45</v>
      </c>
      <c r="D22" s="644"/>
      <c r="E22" s="740" t="s">
        <v>1592</v>
      </c>
      <c r="F22" s="193"/>
      <c r="G22" s="644"/>
      <c r="H22" s="644"/>
      <c r="I22" s="644"/>
      <c r="J22" s="644"/>
      <c r="K22" s="644"/>
      <c r="L22" s="644"/>
      <c r="M22" s="644"/>
      <c r="N22" s="644"/>
      <c r="O22" s="644"/>
      <c r="P22" s="644"/>
      <c r="Q22" s="644"/>
      <c r="R22" s="644" t="s">
        <v>119</v>
      </c>
      <c r="S22" s="1307"/>
      <c r="T22" s="1308"/>
      <c r="U22" s="1326" t="s">
        <v>98</v>
      </c>
      <c r="V22" s="644"/>
      <c r="W22" s="860"/>
      <c r="X22" s="861" t="s">
        <v>1833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1333</v>
      </c>
      <c r="D25" s="193"/>
      <c r="E25" s="236" t="s">
        <v>2243</v>
      </c>
      <c r="F25" s="193"/>
      <c r="G25" s="193"/>
      <c r="H25" s="193"/>
      <c r="I25" s="193"/>
      <c r="J25" s="193"/>
      <c r="K25" s="193"/>
      <c r="L25" s="193"/>
      <c r="M25" s="193"/>
      <c r="N25" s="193"/>
      <c r="O25" s="193"/>
      <c r="P25" s="193"/>
      <c r="Q25" s="193"/>
      <c r="R25" s="193" t="s">
        <v>119</v>
      </c>
      <c r="S25" s="1135" t="s">
        <v>2820</v>
      </c>
      <c r="T25" s="98"/>
      <c r="U25" s="1311"/>
      <c r="V25" s="193"/>
      <c r="W25" s="210"/>
    </row>
    <row r="26" spans="1:24" s="6" customFormat="1" x14ac:dyDescent="0.2">
      <c r="A26" s="641"/>
      <c r="B26" s="193"/>
      <c r="C26" s="192" t="s">
        <v>1334</v>
      </c>
      <c r="D26" s="193"/>
      <c r="E26" s="236" t="s">
        <v>1848</v>
      </c>
      <c r="F26" s="193"/>
      <c r="G26" s="193"/>
      <c r="H26" s="193"/>
      <c r="I26" s="193"/>
      <c r="J26" s="193"/>
      <c r="K26" s="193"/>
      <c r="L26" s="193"/>
      <c r="M26" s="193"/>
      <c r="N26" s="193"/>
      <c r="O26" s="193"/>
      <c r="P26" s="193"/>
      <c r="Q26" s="193"/>
      <c r="R26" s="193" t="s">
        <v>119</v>
      </c>
      <c r="S26" s="1135" t="s">
        <v>2819</v>
      </c>
      <c r="T26" s="1090"/>
      <c r="U26" s="1312"/>
      <c r="V26" s="193"/>
      <c r="W26" s="210"/>
    </row>
    <row r="27" spans="1:24" s="6" customFormat="1" x14ac:dyDescent="0.2">
      <c r="A27" s="641"/>
      <c r="B27" s="193"/>
      <c r="C27" s="192" t="s">
        <v>1335</v>
      </c>
      <c r="D27" s="193"/>
      <c r="E27" s="236" t="s">
        <v>2487</v>
      </c>
      <c r="F27" s="193"/>
      <c r="G27" s="193"/>
      <c r="H27" s="193"/>
      <c r="I27" s="193"/>
      <c r="J27" s="193"/>
      <c r="K27" s="193"/>
      <c r="L27" s="193"/>
      <c r="M27" s="193"/>
      <c r="N27" s="193"/>
      <c r="O27" s="193"/>
      <c r="P27" s="193"/>
      <c r="Q27" s="193"/>
      <c r="R27" s="193" t="s">
        <v>119</v>
      </c>
      <c r="S27" s="1135" t="s">
        <v>2820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2792</v>
      </c>
      <c r="D30" s="193"/>
      <c r="E30" s="236" t="s">
        <v>2566</v>
      </c>
      <c r="F30" s="193"/>
      <c r="G30" s="193"/>
      <c r="H30" s="193"/>
      <c r="I30" s="193"/>
      <c r="J30" s="193"/>
      <c r="K30" s="193"/>
      <c r="L30" s="193"/>
      <c r="M30" s="193"/>
      <c r="N30" s="193"/>
      <c r="O30" s="193"/>
      <c r="P30" s="193"/>
      <c r="Q30" s="193"/>
      <c r="R30" s="193" t="s">
        <v>119</v>
      </c>
      <c r="S30" s="355" t="str">
        <f>IF(AND(T31="",T32=""),"",IF(T31=T32,"Y","N"))</f>
        <v>Y</v>
      </c>
      <c r="T30" s="98"/>
      <c r="U30" s="1311"/>
      <c r="V30" s="193"/>
      <c r="W30" s="210"/>
    </row>
    <row r="31" spans="1:24" s="6" customFormat="1" x14ac:dyDescent="0.2">
      <c r="A31" s="641"/>
      <c r="B31" s="193"/>
      <c r="C31" s="192" t="s">
        <v>46</v>
      </c>
      <c r="D31" s="193"/>
      <c r="E31" s="236" t="s">
        <v>2874</v>
      </c>
      <c r="F31" s="193"/>
      <c r="G31" s="193"/>
      <c r="H31" s="193"/>
      <c r="I31" s="193"/>
      <c r="J31" s="193"/>
      <c r="K31" s="193"/>
      <c r="L31" s="193"/>
      <c r="M31" s="193"/>
      <c r="N31" s="193"/>
      <c r="O31" s="193"/>
      <c r="P31" s="193"/>
      <c r="Q31" s="193"/>
      <c r="R31" s="193" t="s">
        <v>119</v>
      </c>
      <c r="S31" s="1314"/>
      <c r="T31" s="1114">
        <v>6199</v>
      </c>
      <c r="U31" s="1312"/>
      <c r="V31" s="193"/>
      <c r="W31" s="210"/>
    </row>
    <row r="32" spans="1:24" s="6" customFormat="1" x14ac:dyDescent="0.2">
      <c r="A32" s="641"/>
      <c r="B32" s="193"/>
      <c r="C32" s="192" t="s">
        <v>47</v>
      </c>
      <c r="D32" s="193"/>
      <c r="E32" s="236" t="s">
        <v>282</v>
      </c>
      <c r="F32" s="193"/>
      <c r="G32" s="193"/>
      <c r="H32" s="193"/>
      <c r="I32" s="193"/>
      <c r="J32" s="193"/>
      <c r="K32" s="193"/>
      <c r="L32" s="193"/>
      <c r="M32" s="193"/>
      <c r="N32" s="193"/>
      <c r="O32" s="193"/>
      <c r="P32" s="193"/>
      <c r="Q32" s="193"/>
      <c r="R32" s="193" t="s">
        <v>119</v>
      </c>
      <c r="S32" s="1315"/>
      <c r="T32" s="1114">
        <v>6199</v>
      </c>
      <c r="U32" s="1312"/>
      <c r="V32" s="193"/>
      <c r="W32" s="210"/>
    </row>
    <row r="33" spans="1:23" s="6" customFormat="1" x14ac:dyDescent="0.2">
      <c r="A33" s="641"/>
      <c r="B33" s="193"/>
      <c r="C33" s="192" t="s">
        <v>2793</v>
      </c>
      <c r="D33" s="193"/>
      <c r="E33" s="236" t="s">
        <v>283</v>
      </c>
      <c r="F33" s="193"/>
      <c r="G33" s="193"/>
      <c r="H33" s="193"/>
      <c r="I33" s="193"/>
      <c r="J33" s="193"/>
      <c r="K33" s="193"/>
      <c r="L33" s="193"/>
      <c r="M33" s="193"/>
      <c r="N33" s="193"/>
      <c r="O33" s="193"/>
      <c r="P33" s="193"/>
      <c r="Q33" s="193"/>
      <c r="R33" s="193" t="s">
        <v>119</v>
      </c>
      <c r="S33" s="1315"/>
      <c r="T33" s="1114">
        <v>6199</v>
      </c>
      <c r="U33" s="1312"/>
      <c r="V33" s="193"/>
      <c r="W33" s="210"/>
    </row>
    <row r="34" spans="1:23" s="6" customFormat="1" x14ac:dyDescent="0.2">
      <c r="A34" s="641"/>
      <c r="B34" s="193"/>
      <c r="C34" s="192">
        <v>2205</v>
      </c>
      <c r="D34" s="193"/>
      <c r="E34" s="236" t="s">
        <v>2425</v>
      </c>
      <c r="F34" s="193"/>
      <c r="G34" s="193"/>
      <c r="H34" s="193"/>
      <c r="I34" s="193"/>
      <c r="J34" s="193"/>
      <c r="K34" s="193"/>
      <c r="L34" s="193"/>
      <c r="M34" s="193"/>
      <c r="N34" s="193"/>
      <c r="O34" s="193"/>
      <c r="P34" s="193"/>
      <c r="Q34" s="193"/>
      <c r="R34" s="193" t="s">
        <v>119</v>
      </c>
      <c r="S34" s="1316"/>
      <c r="T34" s="1114">
        <v>6199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34</v>
      </c>
      <c r="D37" s="193"/>
      <c r="E37" s="236" t="s">
        <v>2942</v>
      </c>
      <c r="F37" s="193"/>
      <c r="G37" s="193"/>
      <c r="H37" s="193"/>
      <c r="I37" s="193"/>
      <c r="J37" s="193"/>
      <c r="K37" s="193"/>
      <c r="L37" s="193"/>
      <c r="M37" s="193"/>
      <c r="N37" s="193"/>
      <c r="O37" s="193"/>
      <c r="P37" s="193"/>
      <c r="Q37" s="193"/>
      <c r="R37" s="193" t="s">
        <v>119</v>
      </c>
      <c r="S37" s="1135" t="s">
        <v>2820</v>
      </c>
      <c r="T37" s="98"/>
      <c r="U37" s="1311"/>
      <c r="V37" s="193"/>
      <c r="W37" s="210"/>
    </row>
    <row r="38" spans="1:23" s="6" customFormat="1" x14ac:dyDescent="0.2">
      <c r="A38" s="641"/>
      <c r="B38" s="193"/>
      <c r="C38" s="192" t="s">
        <v>35</v>
      </c>
      <c r="D38" s="193"/>
      <c r="E38" s="236" t="s">
        <v>888</v>
      </c>
      <c r="F38" s="193"/>
      <c r="G38" s="193"/>
      <c r="H38" s="193"/>
      <c r="I38" s="193"/>
      <c r="J38" s="193"/>
      <c r="K38" s="193"/>
      <c r="L38" s="193"/>
      <c r="M38" s="193"/>
      <c r="N38" s="193"/>
      <c r="O38" s="193"/>
      <c r="P38" s="193"/>
      <c r="Q38" s="193"/>
      <c r="R38" s="193" t="s">
        <v>119</v>
      </c>
      <c r="S38" s="1135" t="s">
        <v>2820</v>
      </c>
      <c r="T38" s="1090"/>
      <c r="U38" s="1312"/>
      <c r="V38" s="193"/>
      <c r="W38" s="210"/>
    </row>
    <row r="39" spans="1:23" s="6" customFormat="1" x14ac:dyDescent="0.2">
      <c r="A39" s="641"/>
      <c r="B39" s="193"/>
      <c r="C39" s="192" t="s">
        <v>36</v>
      </c>
      <c r="D39" s="193"/>
      <c r="E39" s="236" t="s">
        <v>234</v>
      </c>
      <c r="F39" s="193"/>
      <c r="G39" s="193"/>
      <c r="H39" s="193"/>
      <c r="I39" s="193"/>
      <c r="J39" s="193"/>
      <c r="K39" s="193"/>
      <c r="L39" s="193"/>
      <c r="M39" s="193"/>
      <c r="N39" s="193"/>
      <c r="O39" s="193"/>
      <c r="P39" s="193"/>
      <c r="Q39" s="193"/>
      <c r="R39" s="193" t="s">
        <v>119</v>
      </c>
      <c r="S39" s="1135" t="s">
        <v>2820</v>
      </c>
      <c r="T39" s="1090"/>
      <c r="U39" s="1312"/>
      <c r="V39" s="193"/>
      <c r="W39" s="210"/>
    </row>
    <row r="40" spans="1:23" s="6" customFormat="1" x14ac:dyDescent="0.2">
      <c r="A40" s="641"/>
      <c r="B40" s="193"/>
      <c r="C40" s="192" t="s">
        <v>37</v>
      </c>
      <c r="D40" s="193"/>
      <c r="E40" s="236" t="s">
        <v>2251</v>
      </c>
      <c r="F40" s="193"/>
      <c r="G40" s="193"/>
      <c r="H40" s="193"/>
      <c r="I40" s="193"/>
      <c r="J40" s="193"/>
      <c r="K40" s="193"/>
      <c r="L40" s="193"/>
      <c r="M40" s="193"/>
      <c r="N40" s="193"/>
      <c r="O40" s="193"/>
      <c r="P40" s="193"/>
      <c r="Q40" s="193"/>
      <c r="R40" s="193" t="s">
        <v>119</v>
      </c>
      <c r="S40" s="1135" t="s">
        <v>2820</v>
      </c>
      <c r="T40" s="1090"/>
      <c r="U40" s="1312"/>
      <c r="V40" s="193"/>
      <c r="W40" s="210"/>
    </row>
    <row r="41" spans="1:23" s="6" customFormat="1" x14ac:dyDescent="0.2">
      <c r="A41" s="641"/>
      <c r="B41" s="193"/>
      <c r="C41" s="192" t="s">
        <v>38</v>
      </c>
      <c r="D41" s="193"/>
      <c r="E41" s="236" t="s">
        <v>2252</v>
      </c>
      <c r="F41" s="193"/>
      <c r="G41" s="193"/>
      <c r="H41" s="193"/>
      <c r="I41" s="193"/>
      <c r="J41" s="193"/>
      <c r="K41" s="193"/>
      <c r="L41" s="193"/>
      <c r="M41" s="193"/>
      <c r="N41" s="193"/>
      <c r="O41" s="193"/>
      <c r="P41" s="193"/>
      <c r="Q41" s="193"/>
      <c r="R41" s="193" t="s">
        <v>119</v>
      </c>
      <c r="S41" s="1135" t="s">
        <v>2819</v>
      </c>
      <c r="T41" s="1090"/>
      <c r="U41" s="1312"/>
      <c r="V41" s="193"/>
      <c r="W41" s="210"/>
    </row>
    <row r="42" spans="1:23" s="6" customFormat="1" x14ac:dyDescent="0.2">
      <c r="A42" s="641"/>
      <c r="B42" s="193"/>
      <c r="C42" s="192" t="s">
        <v>39</v>
      </c>
      <c r="D42" s="193"/>
      <c r="E42" s="236" t="s">
        <v>939</v>
      </c>
      <c r="F42" s="193"/>
      <c r="G42" s="193"/>
      <c r="H42" s="193"/>
      <c r="I42" s="193"/>
      <c r="J42" s="193"/>
      <c r="K42" s="193"/>
      <c r="L42" s="193"/>
      <c r="M42" s="193"/>
      <c r="N42" s="193"/>
      <c r="O42" s="193"/>
      <c r="P42" s="193"/>
      <c r="Q42" s="193"/>
      <c r="R42" s="193" t="s">
        <v>119</v>
      </c>
      <c r="S42" s="1135" t="s">
        <v>2820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1111</v>
      </c>
      <c r="D45" s="193"/>
      <c r="E45" s="236" t="s">
        <v>2265</v>
      </c>
      <c r="F45" s="193"/>
      <c r="G45" s="193"/>
      <c r="H45" s="193"/>
      <c r="I45" s="193"/>
      <c r="J45" s="193"/>
      <c r="K45" s="193"/>
      <c r="L45" s="193"/>
      <c r="M45" s="193"/>
      <c r="N45" s="193"/>
      <c r="O45" s="193"/>
      <c r="P45" s="193"/>
      <c r="Q45" s="193"/>
      <c r="R45" s="193" t="s">
        <v>119</v>
      </c>
      <c r="S45" s="1317"/>
      <c r="T45" s="803"/>
      <c r="U45" s="755" t="s">
        <v>1549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v>
      </c>
      <c r="T50" s="45" t="s">
        <v>1540</v>
      </c>
      <c r="U50" s="45" t="s">
        <v>1466</v>
      </c>
      <c r="V50" s="884"/>
      <c r="W50" s="914"/>
    </row>
    <row r="51" spans="1:24" s="915" customFormat="1" hidden="1" x14ac:dyDescent="0.2">
      <c r="A51" s="913" t="s">
        <v>2084</v>
      </c>
      <c r="B51" s="884"/>
      <c r="C51" s="192"/>
      <c r="D51" s="193"/>
      <c r="E51" s="193"/>
      <c r="F51" s="193"/>
      <c r="G51" s="193"/>
      <c r="H51" s="193"/>
      <c r="I51" s="193"/>
      <c r="J51" s="193"/>
      <c r="K51" s="193"/>
      <c r="L51" s="193"/>
      <c r="M51" s="193"/>
      <c r="N51" s="193"/>
      <c r="O51" s="193"/>
      <c r="P51" s="193"/>
      <c r="Q51" s="193"/>
      <c r="R51" s="884"/>
      <c r="S51" s="46" t="s">
        <v>2719</v>
      </c>
      <c r="T51" s="50" t="s">
        <v>2719</v>
      </c>
      <c r="U51" s="50" t="s">
        <v>2719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1995</v>
      </c>
      <c r="F53" s="193"/>
      <c r="G53" s="193"/>
      <c r="H53" s="193"/>
      <c r="I53" s="193"/>
      <c r="J53" s="193"/>
      <c r="K53" s="193"/>
      <c r="L53" s="193"/>
      <c r="M53" s="193"/>
      <c r="N53" s="193"/>
      <c r="O53" s="193"/>
      <c r="P53" s="193"/>
      <c r="Q53" s="193"/>
      <c r="R53" s="884"/>
      <c r="S53" s="58" t="s">
        <v>2940</v>
      </c>
      <c r="T53" s="51" t="s">
        <v>2850</v>
      </c>
      <c r="U53" s="51" t="s">
        <v>147</v>
      </c>
      <c r="V53" s="884"/>
      <c r="W53" s="914"/>
    </row>
    <row r="54" spans="1:24" s="915" customFormat="1" hidden="1" x14ac:dyDescent="0.2">
      <c r="A54" s="913" t="s">
        <v>2084</v>
      </c>
      <c r="B54" s="884"/>
      <c r="C54" s="192"/>
      <c r="D54" s="193"/>
      <c r="E54" s="193"/>
      <c r="F54" s="193"/>
      <c r="G54" s="193"/>
      <c r="H54" s="193"/>
      <c r="I54" s="193"/>
      <c r="J54" s="193"/>
      <c r="K54" s="193"/>
      <c r="L54" s="193"/>
      <c r="M54" s="193"/>
      <c r="N54" s="193"/>
      <c r="O54" s="193"/>
      <c r="P54" s="193"/>
      <c r="Q54" s="193"/>
      <c r="R54" s="884"/>
      <c r="S54" s="916" t="s">
        <v>1649</v>
      </c>
      <c r="T54" s="917" t="s">
        <v>2719</v>
      </c>
      <c r="U54" s="917" t="s">
        <v>2719</v>
      </c>
      <c r="V54" s="884"/>
      <c r="W54" s="914"/>
    </row>
    <row r="55" spans="1:24" s="915" customFormat="1" x14ac:dyDescent="0.2">
      <c r="A55" s="913"/>
      <c r="B55" s="884"/>
      <c r="C55" s="192">
        <v>7400</v>
      </c>
      <c r="D55" s="193"/>
      <c r="E55" s="236" t="s">
        <v>2241</v>
      </c>
      <c r="F55" s="193"/>
      <c r="G55" s="193"/>
      <c r="H55" s="193"/>
      <c r="I55" s="193"/>
      <c r="J55" s="193"/>
      <c r="K55" s="193"/>
      <c r="L55" s="193"/>
      <c r="M55" s="193"/>
      <c r="N55" s="193"/>
      <c r="O55" s="193"/>
      <c r="P55" s="193"/>
      <c r="Q55" s="193"/>
      <c r="R55" s="884" t="s">
        <v>119</v>
      </c>
      <c r="S55" s="1318"/>
      <c r="T55" s="1319"/>
      <c r="U55" s="1134" t="s">
        <v>1541</v>
      </c>
      <c r="V55" s="884"/>
      <c r="W55" s="210" t="e">
        <f>IF(U55="",0,VLOOKUP(U55,e94LIBRARYcode,3,FALSE))</f>
        <v>#REF!</v>
      </c>
    </row>
    <row r="56" spans="1:24" s="921" customFormat="1" ht="25.5" x14ac:dyDescent="0.2">
      <c r="A56" s="918"/>
      <c r="B56" s="919"/>
      <c r="C56" s="648">
        <v>7401</v>
      </c>
      <c r="D56" s="644"/>
      <c r="E56" s="740" t="s">
        <v>1206</v>
      </c>
      <c r="F56" s="193"/>
      <c r="G56" s="644"/>
      <c r="H56" s="644"/>
      <c r="I56" s="644"/>
      <c r="J56" s="644"/>
      <c r="K56" s="644"/>
      <c r="L56" s="644"/>
      <c r="M56" s="644"/>
      <c r="N56" s="644"/>
      <c r="O56" s="644"/>
      <c r="P56" s="644"/>
      <c r="Q56" s="644"/>
      <c r="R56" s="919" t="s">
        <v>119</v>
      </c>
      <c r="S56" s="1320"/>
      <c r="T56" s="1321"/>
      <c r="U56" s="927"/>
      <c r="V56" s="919"/>
      <c r="W56" s="920"/>
      <c r="X56" s="921" t="s">
        <v>1833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1685</v>
      </c>
      <c r="F60" s="193"/>
      <c r="G60" s="193"/>
      <c r="H60" s="193"/>
      <c r="I60" s="193"/>
      <c r="J60" s="193"/>
      <c r="K60" s="193"/>
      <c r="L60" s="193"/>
      <c r="M60" s="193"/>
      <c r="N60" s="193"/>
      <c r="O60" s="193"/>
      <c r="P60" s="193"/>
      <c r="Q60" s="193"/>
      <c r="R60" s="884" t="s">
        <v>119</v>
      </c>
      <c r="S60" s="1135" t="s">
        <v>2819</v>
      </c>
      <c r="T60" s="1324"/>
      <c r="U60" s="1325"/>
      <c r="V60" s="884"/>
      <c r="W60" s="914"/>
    </row>
    <row r="61" spans="1:24" s="915" customFormat="1" x14ac:dyDescent="0.2">
      <c r="A61" s="913"/>
      <c r="B61" s="884"/>
      <c r="C61" s="192">
        <v>7403</v>
      </c>
      <c r="D61" s="193"/>
      <c r="E61" s="236" t="s">
        <v>2346</v>
      </c>
      <c r="F61" s="193"/>
      <c r="G61" s="193"/>
      <c r="H61" s="193"/>
      <c r="I61" s="193"/>
      <c r="J61" s="193"/>
      <c r="K61" s="193"/>
      <c r="L61" s="193"/>
      <c r="M61" s="193"/>
      <c r="N61" s="193"/>
      <c r="O61" s="193"/>
      <c r="P61" s="193"/>
      <c r="Q61" s="193"/>
      <c r="R61" s="884" t="s">
        <v>119</v>
      </c>
      <c r="S61" s="1322"/>
      <c r="T61" s="1330">
        <v>13045434</v>
      </c>
      <c r="U61" s="1312"/>
      <c r="V61" s="884"/>
      <c r="W61" s="914"/>
    </row>
    <row r="62" spans="1:24" s="915" customFormat="1" x14ac:dyDescent="0.2">
      <c r="A62" s="913"/>
      <c r="B62" s="884"/>
      <c r="C62" s="192">
        <v>7404</v>
      </c>
      <c r="D62" s="193"/>
      <c r="E62" s="236" t="s">
        <v>1858</v>
      </c>
      <c r="F62" s="193"/>
      <c r="G62" s="193"/>
      <c r="H62" s="193"/>
      <c r="I62" s="193"/>
      <c r="J62" s="193"/>
      <c r="K62" s="193"/>
      <c r="L62" s="193"/>
      <c r="M62" s="193"/>
      <c r="N62" s="193"/>
      <c r="O62" s="193"/>
      <c r="P62" s="193"/>
      <c r="Q62" s="193"/>
      <c r="R62" s="884" t="s">
        <v>119</v>
      </c>
      <c r="S62" s="1323"/>
      <c r="T62" s="1330">
        <v>13045434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1556</v>
      </c>
      <c r="G1" s="203" t="s">
        <v>1556</v>
      </c>
      <c r="H1" s="162" t="s">
        <v>2084</v>
      </c>
      <c r="I1" s="203" t="s">
        <v>1556</v>
      </c>
      <c r="J1" s="203" t="s">
        <v>1556</v>
      </c>
      <c r="K1" s="203"/>
      <c r="L1" s="203"/>
      <c r="M1" s="203"/>
      <c r="N1" s="203"/>
      <c r="O1" s="203"/>
      <c r="P1" s="203"/>
      <c r="Q1" s="203"/>
      <c r="R1" s="203"/>
      <c r="S1" s="203"/>
      <c r="T1" s="203"/>
      <c r="U1" s="203"/>
      <c r="V1" s="203"/>
      <c r="W1" s="203"/>
      <c r="X1" s="1102">
        <f ca="1">NOW()</f>
        <v>42892.538475462963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2470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2471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1556</v>
      </c>
      <c r="B13" s="193"/>
      <c r="C13" s="192"/>
      <c r="D13" s="193"/>
      <c r="E13" s="864" t="s">
        <v>2070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365</v>
      </c>
      <c r="F14" s="227"/>
      <c r="G14" s="227"/>
      <c r="H14" s="227"/>
      <c r="I14" s="227"/>
      <c r="J14" s="227"/>
      <c r="K14" s="227"/>
      <c r="L14" s="227"/>
      <c r="M14" s="10" t="s">
        <v>1171</v>
      </c>
      <c r="N14" s="10" t="s">
        <v>1171</v>
      </c>
      <c r="O14" s="10" t="s">
        <v>1171</v>
      </c>
      <c r="P14" s="227"/>
      <c r="Q14" s="227"/>
      <c r="R14" s="227"/>
      <c r="S14" s="227"/>
      <c r="T14" s="57" t="s">
        <v>1849</v>
      </c>
      <c r="U14" s="10" t="s">
        <v>2823</v>
      </c>
      <c r="V14" s="10" t="s">
        <v>968</v>
      </c>
      <c r="W14" s="342"/>
      <c r="X14" s="57" t="s">
        <v>1253</v>
      </c>
      <c r="Y14" s="193"/>
    </row>
    <row r="15" spans="1:25" s="3" customFormat="1" hidden="1" x14ac:dyDescent="0.2">
      <c r="A15" s="639" t="s">
        <v>1556</v>
      </c>
      <c r="B15" s="193"/>
      <c r="C15" s="192"/>
      <c r="D15" s="637"/>
      <c r="E15" s="227"/>
      <c r="F15" s="227"/>
      <c r="G15" s="227"/>
      <c r="H15" s="227"/>
      <c r="I15" s="227"/>
      <c r="J15" s="227"/>
      <c r="K15" s="227"/>
      <c r="L15" s="227"/>
      <c r="M15" s="46" t="s">
        <v>318</v>
      </c>
      <c r="N15" s="46" t="s">
        <v>1961</v>
      </c>
      <c r="O15" s="46" t="s">
        <v>889</v>
      </c>
      <c r="P15" s="227"/>
      <c r="Q15" s="227"/>
      <c r="R15" s="227"/>
      <c r="S15" s="227"/>
      <c r="T15" s="46"/>
      <c r="U15" s="46"/>
      <c r="V15" s="46"/>
      <c r="W15" s="342"/>
      <c r="X15" s="46"/>
      <c r="Y15" s="193"/>
    </row>
    <row r="16" spans="1:25" s="3" customFormat="1" hidden="1" x14ac:dyDescent="0.2">
      <c r="A16" s="639" t="s">
        <v>2084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318</v>
      </c>
      <c r="Q18" s="266" t="s">
        <v>1961</v>
      </c>
      <c r="R18" s="266" t="s">
        <v>889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147</v>
      </c>
      <c r="N19" s="58" t="s">
        <v>147</v>
      </c>
      <c r="O19" s="58" t="s">
        <v>147</v>
      </c>
      <c r="P19" s="266"/>
      <c r="Q19" s="266"/>
      <c r="R19" s="266"/>
      <c r="S19" s="266"/>
      <c r="T19" s="58" t="s">
        <v>147</v>
      </c>
      <c r="U19" s="58"/>
      <c r="V19" s="58"/>
      <c r="W19" s="342"/>
      <c r="X19" s="58"/>
      <c r="Y19" s="193"/>
    </row>
    <row r="20" spans="1:26" s="124" customFormat="1" ht="12.75" customHeight="1" x14ac:dyDescent="0.2">
      <c r="A20" s="640"/>
      <c r="B20" s="644"/>
      <c r="C20" s="647" t="s">
        <v>1814</v>
      </c>
      <c r="D20" s="644"/>
      <c r="E20" s="234" t="s">
        <v>791</v>
      </c>
      <c r="F20" s="227"/>
      <c r="G20" s="227"/>
      <c r="H20" s="227"/>
      <c r="I20" s="227"/>
      <c r="J20" s="227"/>
      <c r="K20" s="227"/>
      <c r="L20" s="284" t="s">
        <v>119</v>
      </c>
      <c r="M20" s="125" t="s">
        <v>817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44</v>
      </c>
      <c r="D26" s="644"/>
      <c r="E26" s="389" t="s">
        <v>938</v>
      </c>
      <c r="F26" s="227"/>
      <c r="G26" s="227"/>
      <c r="H26" s="227"/>
      <c r="I26" s="227"/>
      <c r="J26" s="227"/>
      <c r="K26" s="227"/>
      <c r="L26" s="284" t="s">
        <v>119</v>
      </c>
      <c r="M26" s="125" t="s">
        <v>817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1334</v>
      </c>
      <c r="D32" s="644"/>
      <c r="E32" s="389" t="s">
        <v>1464</v>
      </c>
      <c r="F32" s="227"/>
      <c r="G32" s="227"/>
      <c r="H32" s="227"/>
      <c r="I32" s="227"/>
      <c r="J32" s="227"/>
      <c r="K32" s="227"/>
      <c r="L32" s="284" t="s">
        <v>119</v>
      </c>
      <c r="M32" s="125" t="s">
        <v>817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2887</v>
      </c>
      <c r="D38" s="644"/>
      <c r="E38" s="389" t="s">
        <v>945</v>
      </c>
      <c r="F38" s="227"/>
      <c r="G38" s="227"/>
      <c r="H38" s="227"/>
      <c r="I38" s="227"/>
      <c r="J38" s="227"/>
      <c r="K38" s="227"/>
      <c r="L38" s="284" t="s">
        <v>119</v>
      </c>
      <c r="M38" s="125" t="s">
        <v>817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82</v>
      </c>
      <c r="D44" s="644"/>
      <c r="E44" s="389" t="s">
        <v>946</v>
      </c>
      <c r="F44" s="227"/>
      <c r="G44" s="227"/>
      <c r="H44" s="227"/>
      <c r="I44" s="227"/>
      <c r="J44" s="227"/>
      <c r="K44" s="227"/>
      <c r="L44" s="284" t="s">
        <v>119</v>
      </c>
      <c r="M44" s="125" t="s">
        <v>817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47</v>
      </c>
      <c r="D50" s="644"/>
      <c r="E50" s="389" t="s">
        <v>86</v>
      </c>
      <c r="F50" s="227"/>
      <c r="G50" s="227"/>
      <c r="H50" s="227"/>
      <c r="I50" s="227"/>
      <c r="J50" s="227"/>
      <c r="K50" s="227"/>
      <c r="L50" s="284" t="s">
        <v>119</v>
      </c>
      <c r="M50" s="125" t="s">
        <v>817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1425</v>
      </c>
      <c r="D56" s="644"/>
      <c r="E56" s="389" t="s">
        <v>897</v>
      </c>
      <c r="F56" s="227"/>
      <c r="G56" s="227"/>
      <c r="H56" s="227"/>
      <c r="I56" s="227"/>
      <c r="J56" s="227"/>
      <c r="K56" s="227"/>
      <c r="L56" s="284" t="s">
        <v>119</v>
      </c>
      <c r="M56" s="125" t="s">
        <v>817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v>
      </c>
      <c r="D62" s="644"/>
      <c r="E62" s="389" t="s">
        <v>943</v>
      </c>
      <c r="F62" s="227"/>
      <c r="G62" s="227"/>
      <c r="H62" s="227"/>
      <c r="I62" s="227"/>
      <c r="J62" s="227"/>
      <c r="K62" s="227"/>
      <c r="L62" s="284" t="s">
        <v>119</v>
      </c>
      <c r="M62" s="125" t="s">
        <v>817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37</v>
      </c>
      <c r="D68" s="644"/>
      <c r="E68" s="389" t="s">
        <v>942</v>
      </c>
      <c r="F68" s="227"/>
      <c r="G68" s="227"/>
      <c r="H68" s="227"/>
      <c r="I68" s="227"/>
      <c r="J68" s="227"/>
      <c r="K68" s="227"/>
      <c r="L68" s="284" t="s">
        <v>119</v>
      </c>
      <c r="M68" s="125" t="s">
        <v>817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38</v>
      </c>
      <c r="D74" s="644"/>
      <c r="E74" s="389" t="s">
        <v>1197</v>
      </c>
      <c r="F74" s="227"/>
      <c r="G74" s="227"/>
      <c r="H74" s="227"/>
      <c r="I74" s="227"/>
      <c r="J74" s="227"/>
      <c r="K74" s="227"/>
      <c r="L74" s="284" t="s">
        <v>119</v>
      </c>
      <c r="M74" s="125" t="s">
        <v>817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v>
      </c>
      <c r="D80" s="644"/>
      <c r="E80" s="389" t="s">
        <v>1661</v>
      </c>
      <c r="F80" s="227"/>
      <c r="G80" s="227"/>
      <c r="H80" s="227"/>
      <c r="I80" s="227"/>
      <c r="J80" s="227"/>
      <c r="K80" s="227"/>
      <c r="L80" s="284" t="s">
        <v>119</v>
      </c>
      <c r="M80" s="125" t="s">
        <v>817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772</v>
      </c>
      <c r="D86" s="644"/>
      <c r="E86" s="389" t="s">
        <v>2069</v>
      </c>
      <c r="F86" s="227"/>
      <c r="G86" s="227"/>
      <c r="H86" s="227"/>
      <c r="I86" s="227"/>
      <c r="J86" s="227"/>
      <c r="K86" s="227"/>
      <c r="L86" s="284" t="s">
        <v>119</v>
      </c>
      <c r="M86" s="125" t="s">
        <v>2821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v>
      </c>
      <c r="D92" s="644"/>
      <c r="E92" s="389" t="s">
        <v>944</v>
      </c>
      <c r="F92" s="227"/>
      <c r="G92" s="227"/>
      <c r="H92" s="227"/>
      <c r="I92" s="227"/>
      <c r="J92" s="227"/>
      <c r="K92" s="227"/>
      <c r="L92" s="284" t="s">
        <v>119</v>
      </c>
      <c r="M92" s="125" t="s">
        <v>1107</v>
      </c>
      <c r="N92" s="125"/>
      <c r="O92" s="125"/>
      <c r="P92" s="229" t="e">
        <f>IF(M92="",0,VLOOKUP(M92,PM95ColumnTWO,4,FALSE))</f>
        <v>#REF!</v>
      </c>
      <c r="Q92" s="229">
        <f>IF(N92="",0,VLOOKUP(N92,PM95ColumnTWO,4,FALSE))</f>
        <v>0</v>
      </c>
      <c r="R92" s="229">
        <f>IF(O92="",0,VLOOKUP(O92,PM95ColumnTWO,4,FALSE))</f>
        <v>0</v>
      </c>
      <c r="S92" s="284"/>
      <c r="T92" s="130" t="s">
        <v>1132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v>
      </c>
      <c r="D98" s="644"/>
      <c r="E98" s="389" t="s">
        <v>1356</v>
      </c>
      <c r="F98" s="227"/>
      <c r="G98" s="227"/>
      <c r="H98" s="227"/>
      <c r="I98" s="227"/>
      <c r="J98" s="227"/>
      <c r="K98" s="227"/>
      <c r="L98" s="284" t="s">
        <v>119</v>
      </c>
      <c r="M98" s="125" t="s">
        <v>1107</v>
      </c>
      <c r="N98" s="125"/>
      <c r="O98" s="125"/>
      <c r="P98" s="229" t="e">
        <f>IF(M98="",0,VLOOKUP(M98,PM95ColumnTWO,4,FALSE))</f>
        <v>#REF!</v>
      </c>
      <c r="Q98" s="229">
        <f>IF(N98="",0,VLOOKUP(N98,PM95ColumnTWO,4,FALSE))</f>
        <v>0</v>
      </c>
      <c r="R98" s="229">
        <f>IF(O98="",0,VLOOKUP(O98,PM95ColumnTWO,4,FALSE))</f>
        <v>0</v>
      </c>
      <c r="S98" s="284"/>
      <c r="T98" s="130" t="s">
        <v>1132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2408</v>
      </c>
      <c r="D104" s="644"/>
      <c r="E104" s="389" t="s">
        <v>2698</v>
      </c>
      <c r="F104" s="227"/>
      <c r="G104" s="227"/>
      <c r="H104" s="227"/>
      <c r="I104" s="227"/>
      <c r="J104" s="227"/>
      <c r="K104" s="227"/>
      <c r="L104" s="284" t="s">
        <v>119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366</v>
      </c>
      <c r="D110" s="644"/>
      <c r="E110" s="389" t="s">
        <v>300</v>
      </c>
      <c r="F110" s="227"/>
      <c r="G110" s="227"/>
      <c r="H110" s="227"/>
      <c r="I110" s="227"/>
      <c r="J110" s="227"/>
      <c r="K110" s="227"/>
      <c r="L110" s="284" t="s">
        <v>119</v>
      </c>
      <c r="M110" s="125" t="s">
        <v>817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2919</v>
      </c>
      <c r="D116" s="644"/>
      <c r="E116" s="389" t="s">
        <v>301</v>
      </c>
      <c r="F116" s="227"/>
      <c r="G116" s="227"/>
      <c r="H116" s="227"/>
      <c r="I116" s="227"/>
      <c r="J116" s="227"/>
      <c r="K116" s="227"/>
      <c r="L116" s="284" t="s">
        <v>119</v>
      </c>
      <c r="M116" s="125" t="s">
        <v>817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2920</v>
      </c>
      <c r="D122" s="644"/>
      <c r="E122" s="389" t="s">
        <v>2674</v>
      </c>
      <c r="F122" s="227"/>
      <c r="G122" s="227"/>
      <c r="H122" s="227"/>
      <c r="I122" s="227"/>
      <c r="J122" s="227"/>
      <c r="K122" s="227"/>
      <c r="L122" s="284" t="s">
        <v>119</v>
      </c>
      <c r="M122" s="125" t="s">
        <v>817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367</v>
      </c>
      <c r="D128" s="644"/>
      <c r="E128" s="389" t="s">
        <v>2406</v>
      </c>
      <c r="F128" s="227"/>
      <c r="G128" s="227"/>
      <c r="H128" s="227"/>
      <c r="I128" s="227"/>
      <c r="J128" s="227"/>
      <c r="K128" s="227"/>
      <c r="L128" s="284" t="s">
        <v>119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1513</v>
      </c>
      <c r="D134" s="919"/>
      <c r="E134" s="389" t="s">
        <v>2480</v>
      </c>
      <c r="F134" s="883"/>
      <c r="G134" s="883"/>
      <c r="H134" s="883"/>
      <c r="I134" s="883"/>
      <c r="J134" s="883"/>
      <c r="K134" s="883"/>
      <c r="L134" s="909" t="s">
        <v>119</v>
      </c>
      <c r="M134" s="1123" t="s">
        <v>817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166</v>
      </c>
      <c r="D140" s="919"/>
      <c r="E140" s="389" t="s">
        <v>2571</v>
      </c>
      <c r="F140" s="883"/>
      <c r="G140" s="883"/>
      <c r="H140" s="883"/>
      <c r="I140" s="883"/>
      <c r="J140" s="883"/>
      <c r="K140" s="883"/>
      <c r="L140" s="909" t="s">
        <v>119</v>
      </c>
      <c r="M140" s="1123" t="s">
        <v>817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1514</v>
      </c>
      <c r="D146" s="919"/>
      <c r="E146" s="389" t="s">
        <v>2572</v>
      </c>
      <c r="F146" s="883"/>
      <c r="G146" s="883"/>
      <c r="H146" s="883"/>
      <c r="I146" s="883"/>
      <c r="J146" s="883"/>
      <c r="K146" s="883"/>
      <c r="L146" s="909" t="s">
        <v>119</v>
      </c>
      <c r="M146" s="1123" t="s">
        <v>817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164</v>
      </c>
      <c r="D152" s="919"/>
      <c r="E152" s="389" t="s">
        <v>2573</v>
      </c>
      <c r="F152" s="883"/>
      <c r="G152" s="883"/>
      <c r="H152" s="883"/>
      <c r="I152" s="883"/>
      <c r="J152" s="883"/>
      <c r="K152" s="883"/>
      <c r="L152" s="909" t="s">
        <v>119</v>
      </c>
      <c r="M152" s="1123" t="s">
        <v>1646</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368</v>
      </c>
      <c r="D158" s="644"/>
      <c r="E158" s="389" t="s">
        <v>1215</v>
      </c>
      <c r="F158" s="227"/>
      <c r="G158" s="227"/>
      <c r="H158" s="227"/>
      <c r="I158" s="227"/>
      <c r="J158" s="227"/>
      <c r="K158" s="227"/>
      <c r="L158" s="284" t="s">
        <v>119</v>
      </c>
      <c r="M158" s="125" t="s">
        <v>817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199</v>
      </c>
      <c r="F2" s="54" t="s">
        <v>197</v>
      </c>
      <c r="J2" s="54" t="s">
        <v>198</v>
      </c>
      <c r="N2" s="54" t="s">
        <v>200</v>
      </c>
      <c r="R2" s="54" t="s">
        <v>1174</v>
      </c>
      <c r="V2" s="54" t="s">
        <v>1175</v>
      </c>
      <c r="Y2" s="54"/>
      <c r="AA2" s="54" t="s">
        <v>1837</v>
      </c>
      <c r="AE2" s="54" t="s">
        <v>2273</v>
      </c>
      <c r="AG2" s="54"/>
      <c r="AI2" s="54" t="s">
        <v>2274</v>
      </c>
      <c r="AM2" s="54" t="s">
        <v>2272</v>
      </c>
      <c r="AO2" s="54"/>
      <c r="AQ2" s="54" t="s">
        <v>148</v>
      </c>
      <c r="AS2" s="54"/>
    </row>
    <row r="3" spans="1:45" s="566" customFormat="1" x14ac:dyDescent="0.2">
      <c r="B3" s="511"/>
      <c r="C3" s="511" t="s">
        <v>1928</v>
      </c>
      <c r="D3" s="511" t="s">
        <v>1929</v>
      </c>
      <c r="F3" s="511"/>
      <c r="G3" s="511" t="s">
        <v>1928</v>
      </c>
      <c r="H3" s="511" t="s">
        <v>1929</v>
      </c>
      <c r="J3" s="511"/>
      <c r="K3" s="511" t="s">
        <v>1928</v>
      </c>
      <c r="L3" s="511" t="s">
        <v>1929</v>
      </c>
      <c r="N3" s="511"/>
      <c r="O3" s="511" t="s">
        <v>1928</v>
      </c>
      <c r="P3" s="511" t="s">
        <v>1929</v>
      </c>
      <c r="R3" s="511"/>
      <c r="S3" s="511" t="s">
        <v>1928</v>
      </c>
      <c r="T3" s="511" t="s">
        <v>1929</v>
      </c>
      <c r="V3" s="511"/>
      <c r="W3" s="511" t="s">
        <v>1928</v>
      </c>
      <c r="X3" s="511" t="s">
        <v>1929</v>
      </c>
      <c r="Y3" s="565"/>
      <c r="AA3" s="511"/>
      <c r="AB3" s="511" t="s">
        <v>1928</v>
      </c>
      <c r="AC3" s="511" t="s">
        <v>1929</v>
      </c>
      <c r="AE3" s="511" t="s">
        <v>1928</v>
      </c>
      <c r="AF3" s="511" t="s">
        <v>1929</v>
      </c>
      <c r="AG3" s="511" t="s">
        <v>2474</v>
      </c>
      <c r="AI3" s="511" t="s">
        <v>1928</v>
      </c>
      <c r="AJ3" s="511" t="s">
        <v>1929</v>
      </c>
      <c r="AK3" s="511"/>
      <c r="AM3" s="511" t="s">
        <v>1928</v>
      </c>
      <c r="AN3" s="511" t="s">
        <v>1929</v>
      </c>
      <c r="AO3" s="511"/>
      <c r="AQ3" s="511" t="s">
        <v>1928</v>
      </c>
      <c r="AR3" s="511" t="s">
        <v>1929</v>
      </c>
      <c r="AS3" s="511" t="s">
        <v>1964</v>
      </c>
    </row>
    <row r="4" spans="1:45" x14ac:dyDescent="0.2">
      <c r="B4" s="55">
        <v>1</v>
      </c>
      <c r="C4" s="567" t="s">
        <v>906</v>
      </c>
      <c r="D4" s="573" t="s">
        <v>2168</v>
      </c>
      <c r="F4" s="55">
        <v>0</v>
      </c>
      <c r="G4" s="567" t="s">
        <v>779</v>
      </c>
      <c r="H4" s="55" t="s">
        <v>1697</v>
      </c>
      <c r="J4" s="55" t="s">
        <v>1975</v>
      </c>
      <c r="K4" s="574" t="s">
        <v>2168</v>
      </c>
      <c r="L4" s="56" t="s">
        <v>2168</v>
      </c>
      <c r="N4" s="575">
        <v>11</v>
      </c>
      <c r="O4" s="567" t="s">
        <v>1570</v>
      </c>
      <c r="P4" s="575" t="s">
        <v>201</v>
      </c>
      <c r="R4" s="55">
        <v>0</v>
      </c>
      <c r="S4" s="567" t="s">
        <v>2819</v>
      </c>
      <c r="T4" s="55" t="s">
        <v>2819</v>
      </c>
      <c r="V4" s="55">
        <v>0</v>
      </c>
      <c r="W4" s="567" t="s">
        <v>2819</v>
      </c>
      <c r="X4" s="55" t="s">
        <v>2819</v>
      </c>
      <c r="Y4" s="26" t="s">
        <v>903</v>
      </c>
      <c r="AA4" s="567">
        <v>1998</v>
      </c>
      <c r="AB4" s="55"/>
      <c r="AE4" s="569" t="s">
        <v>1550</v>
      </c>
      <c r="AG4" s="55" t="s">
        <v>1130</v>
      </c>
      <c r="AI4" s="569" t="s">
        <v>2276</v>
      </c>
      <c r="AK4" s="55" t="s">
        <v>2907</v>
      </c>
      <c r="AM4" s="568" t="s">
        <v>578</v>
      </c>
      <c r="AO4" s="55" t="s">
        <v>1062</v>
      </c>
      <c r="AQ4" s="568" t="s">
        <v>151</v>
      </c>
      <c r="AS4" s="55" t="s">
        <v>1709</v>
      </c>
    </row>
    <row r="5" spans="1:45" x14ac:dyDescent="0.2">
      <c r="B5" s="55">
        <v>2</v>
      </c>
      <c r="C5" s="567" t="s">
        <v>907</v>
      </c>
      <c r="D5" s="573" t="s">
        <v>2168</v>
      </c>
      <c r="F5" s="55">
        <v>1</v>
      </c>
      <c r="G5" s="567" t="s">
        <v>741</v>
      </c>
      <c r="H5" s="55" t="s">
        <v>889</v>
      </c>
      <c r="J5" s="55" t="s">
        <v>1304</v>
      </c>
      <c r="K5" s="568" t="s">
        <v>1947</v>
      </c>
      <c r="L5" s="26" t="s">
        <v>890</v>
      </c>
      <c r="N5" s="575">
        <v>12</v>
      </c>
      <c r="O5" s="567" t="s">
        <v>1569</v>
      </c>
      <c r="P5" s="575" t="s">
        <v>546</v>
      </c>
      <c r="R5" s="55">
        <v>1</v>
      </c>
      <c r="S5" s="567" t="s">
        <v>2820</v>
      </c>
      <c r="T5" s="55" t="s">
        <v>652</v>
      </c>
      <c r="V5" s="55">
        <v>1</v>
      </c>
      <c r="W5" s="567" t="s">
        <v>2820</v>
      </c>
      <c r="X5" s="55" t="s">
        <v>652</v>
      </c>
      <c r="Y5" s="26" t="s">
        <v>904</v>
      </c>
      <c r="AA5" s="567">
        <v>2001</v>
      </c>
      <c r="AB5" s="55"/>
      <c r="AE5" s="569" t="s">
        <v>958</v>
      </c>
      <c r="AG5" s="55" t="s">
        <v>2913</v>
      </c>
      <c r="AI5" s="569" t="s">
        <v>2277</v>
      </c>
      <c r="AK5" s="55" t="s">
        <v>2908</v>
      </c>
      <c r="AM5" s="568" t="s">
        <v>63</v>
      </c>
      <c r="AO5" s="55" t="s">
        <v>1063</v>
      </c>
      <c r="AQ5" s="568" t="s">
        <v>149</v>
      </c>
      <c r="AS5" s="55" t="s">
        <v>1710</v>
      </c>
    </row>
    <row r="6" spans="1:45" x14ac:dyDescent="0.2">
      <c r="B6" s="55"/>
      <c r="F6" s="55">
        <v>2</v>
      </c>
      <c r="G6" s="567" t="s">
        <v>196</v>
      </c>
      <c r="H6" s="55" t="s">
        <v>1961</v>
      </c>
      <c r="J6" s="55" t="s">
        <v>1305</v>
      </c>
      <c r="K6" s="574" t="s">
        <v>2168</v>
      </c>
      <c r="L6" s="56" t="s">
        <v>2168</v>
      </c>
      <c r="N6" s="575">
        <v>13</v>
      </c>
      <c r="O6" s="567" t="s">
        <v>1568</v>
      </c>
      <c r="P6" s="575" t="s">
        <v>892</v>
      </c>
      <c r="R6" s="55"/>
      <c r="V6" s="55">
        <v>2</v>
      </c>
      <c r="W6" s="567" t="s">
        <v>1176</v>
      </c>
      <c r="X6" s="55" t="s">
        <v>1177</v>
      </c>
      <c r="Y6" s="26" t="s">
        <v>905</v>
      </c>
      <c r="AA6" s="955">
        <v>2003</v>
      </c>
      <c r="AB6" s="55"/>
      <c r="AE6" s="569" t="s">
        <v>959</v>
      </c>
      <c r="AG6" s="55" t="s">
        <v>2914</v>
      </c>
      <c r="AI6" s="569" t="s">
        <v>1056</v>
      </c>
      <c r="AK6" s="55" t="s">
        <v>1817</v>
      </c>
      <c r="AM6" s="568" t="s">
        <v>693</v>
      </c>
      <c r="AO6" s="55" t="s">
        <v>1064</v>
      </c>
      <c r="AQ6" s="568" t="s">
        <v>150</v>
      </c>
      <c r="AS6" s="55" t="s">
        <v>1711</v>
      </c>
    </row>
    <row r="7" spans="1:45" x14ac:dyDescent="0.2">
      <c r="B7" s="55"/>
      <c r="F7" s="55">
        <v>3</v>
      </c>
      <c r="G7" s="567" t="s">
        <v>195</v>
      </c>
      <c r="H7" s="55" t="s">
        <v>318</v>
      </c>
      <c r="J7" s="55" t="s">
        <v>1809</v>
      </c>
      <c r="K7" s="568" t="s">
        <v>2240</v>
      </c>
      <c r="L7" s="26" t="s">
        <v>2486</v>
      </c>
      <c r="N7" s="575">
        <v>14</v>
      </c>
      <c r="O7" s="567" t="s">
        <v>1567</v>
      </c>
      <c r="P7" s="575" t="s">
        <v>891</v>
      </c>
      <c r="R7" s="55"/>
      <c r="V7" s="55"/>
      <c r="Y7" s="55"/>
      <c r="AA7" s="955">
        <v>2004</v>
      </c>
      <c r="AB7" s="55"/>
      <c r="AE7" s="569" t="s">
        <v>1399</v>
      </c>
      <c r="AG7" s="55" t="s">
        <v>2915</v>
      </c>
      <c r="AI7" s="569" t="s">
        <v>1550</v>
      </c>
      <c r="AK7" s="55" t="s">
        <v>1130</v>
      </c>
      <c r="AM7" s="568" t="s">
        <v>964</v>
      </c>
      <c r="AO7" s="55" t="s">
        <v>1065</v>
      </c>
      <c r="AQ7" s="568" t="s">
        <v>152</v>
      </c>
      <c r="AS7" s="55" t="s">
        <v>1712</v>
      </c>
    </row>
    <row r="8" spans="1:45" x14ac:dyDescent="0.2">
      <c r="J8" s="55" t="s">
        <v>1306</v>
      </c>
      <c r="K8" s="574" t="s">
        <v>2168</v>
      </c>
      <c r="L8" s="56" t="s">
        <v>2168</v>
      </c>
      <c r="N8" s="575">
        <v>15</v>
      </c>
      <c r="O8" s="567" t="s">
        <v>752</v>
      </c>
      <c r="P8" s="575" t="s">
        <v>2644</v>
      </c>
      <c r="R8" s="55"/>
      <c r="V8" s="55"/>
      <c r="Y8" s="55"/>
      <c r="AA8" s="205">
        <v>2005</v>
      </c>
      <c r="AE8" s="569" t="s">
        <v>1400</v>
      </c>
      <c r="AG8" s="55" t="s">
        <v>2916</v>
      </c>
      <c r="AI8" s="569" t="s">
        <v>958</v>
      </c>
      <c r="AK8" s="55" t="s">
        <v>2913</v>
      </c>
      <c r="AM8" s="568" t="s">
        <v>965</v>
      </c>
      <c r="AO8" s="55" t="s">
        <v>1066</v>
      </c>
      <c r="AQ8" s="568" t="s">
        <v>153</v>
      </c>
      <c r="AS8" s="55" t="s">
        <v>1713</v>
      </c>
    </row>
    <row r="9" spans="1:45" x14ac:dyDescent="0.2">
      <c r="J9" s="55" t="s">
        <v>1307</v>
      </c>
      <c r="K9" s="568" t="s">
        <v>1754</v>
      </c>
      <c r="L9" s="26" t="s">
        <v>517</v>
      </c>
      <c r="AA9" s="205">
        <v>2006</v>
      </c>
      <c r="AE9" s="569" t="s">
        <v>1401</v>
      </c>
      <c r="AG9" s="55" t="s">
        <v>2649</v>
      </c>
      <c r="AI9" s="569" t="s">
        <v>959</v>
      </c>
      <c r="AK9" s="55" t="s">
        <v>2914</v>
      </c>
      <c r="AM9" s="568" t="s">
        <v>720</v>
      </c>
      <c r="AO9" s="55" t="s">
        <v>1951</v>
      </c>
      <c r="AQ9" s="568" t="s">
        <v>154</v>
      </c>
      <c r="AS9" s="55" t="s">
        <v>1714</v>
      </c>
    </row>
    <row r="10" spans="1:45" x14ac:dyDescent="0.2">
      <c r="H10" s="55"/>
      <c r="J10" s="55" t="s">
        <v>960</v>
      </c>
      <c r="K10" s="574" t="s">
        <v>2168</v>
      </c>
      <c r="L10" s="56" t="s">
        <v>2168</v>
      </c>
      <c r="N10" s="575"/>
      <c r="O10" s="575"/>
      <c r="P10" s="575"/>
      <c r="AE10" s="569" t="s">
        <v>1257</v>
      </c>
      <c r="AG10" s="55" t="s">
        <v>810</v>
      </c>
      <c r="AI10" s="569" t="s">
        <v>1399</v>
      </c>
      <c r="AK10" s="55" t="s">
        <v>2915</v>
      </c>
      <c r="AM10" s="568" t="s">
        <v>719</v>
      </c>
      <c r="AO10" s="55" t="s">
        <v>1952</v>
      </c>
      <c r="AQ10" s="568" t="s">
        <v>155</v>
      </c>
      <c r="AS10" s="55" t="s">
        <v>1715</v>
      </c>
    </row>
    <row r="11" spans="1:45" x14ac:dyDescent="0.2">
      <c r="J11" s="55" t="s">
        <v>1843</v>
      </c>
      <c r="K11" s="568" t="s">
        <v>2885</v>
      </c>
      <c r="L11" s="26" t="s">
        <v>1842</v>
      </c>
      <c r="N11" s="575"/>
      <c r="O11" s="575"/>
      <c r="P11" s="575"/>
      <c r="AE11" s="569" t="s">
        <v>991</v>
      </c>
      <c r="AG11" s="55" t="s">
        <v>1888</v>
      </c>
      <c r="AI11" s="569" t="s">
        <v>1400</v>
      </c>
      <c r="AK11" s="55" t="s">
        <v>2916</v>
      </c>
      <c r="AM11" s="568" t="s">
        <v>721</v>
      </c>
      <c r="AO11" s="55" t="s">
        <v>1953</v>
      </c>
      <c r="AQ11" s="568" t="s">
        <v>156</v>
      </c>
      <c r="AS11" s="55" t="s">
        <v>1716</v>
      </c>
    </row>
    <row r="12" spans="1:45" x14ac:dyDescent="0.2">
      <c r="J12" s="55" t="s">
        <v>1689</v>
      </c>
      <c r="K12" s="574" t="s">
        <v>2168</v>
      </c>
      <c r="L12" s="56" t="s">
        <v>2168</v>
      </c>
      <c r="N12" s="575"/>
      <c r="O12" s="575"/>
      <c r="P12" s="575"/>
      <c r="AE12" s="569" t="s">
        <v>1157</v>
      </c>
      <c r="AG12" s="55" t="s">
        <v>1131</v>
      </c>
      <c r="AI12" s="569" t="s">
        <v>1401</v>
      </c>
      <c r="AK12" s="55" t="s">
        <v>2649</v>
      </c>
      <c r="AM12" s="568" t="s">
        <v>579</v>
      </c>
      <c r="AO12" s="55" t="s">
        <v>1954</v>
      </c>
      <c r="AQ12" s="568" t="s">
        <v>1161</v>
      </c>
      <c r="AS12" s="55" t="s">
        <v>1717</v>
      </c>
    </row>
    <row r="13" spans="1:45" x14ac:dyDescent="0.2">
      <c r="J13" s="55" t="s">
        <v>1810</v>
      </c>
      <c r="K13" s="568" t="s">
        <v>2032</v>
      </c>
      <c r="L13" s="26" t="s">
        <v>1690</v>
      </c>
      <c r="N13" s="575"/>
      <c r="O13" s="575"/>
      <c r="P13" s="575"/>
      <c r="AE13" s="569" t="s">
        <v>577</v>
      </c>
      <c r="AG13" s="55" t="s">
        <v>2651</v>
      </c>
      <c r="AI13" s="569" t="s">
        <v>1257</v>
      </c>
      <c r="AK13" s="55" t="s">
        <v>810</v>
      </c>
      <c r="AM13" s="568" t="s">
        <v>271</v>
      </c>
      <c r="AO13" s="55" t="s">
        <v>2118</v>
      </c>
      <c r="AQ13" s="568" t="s">
        <v>1826</v>
      </c>
      <c r="AS13" s="55" t="s">
        <v>1718</v>
      </c>
    </row>
    <row r="14" spans="1:45" x14ac:dyDescent="0.2">
      <c r="J14" s="55" t="s">
        <v>505</v>
      </c>
      <c r="K14" s="568" t="s">
        <v>2941</v>
      </c>
      <c r="L14" s="26" t="s">
        <v>1796</v>
      </c>
      <c r="N14" s="575"/>
      <c r="O14" s="575"/>
      <c r="P14" s="575"/>
      <c r="AE14" s="569" t="s">
        <v>335</v>
      </c>
      <c r="AG14" s="55" t="s">
        <v>2652</v>
      </c>
      <c r="AI14" s="569" t="s">
        <v>991</v>
      </c>
      <c r="AK14" s="55" t="s">
        <v>1888</v>
      </c>
      <c r="AM14" s="568" t="s">
        <v>272</v>
      </c>
      <c r="AO14" s="55" t="s">
        <v>1322</v>
      </c>
      <c r="AQ14" s="568" t="s">
        <v>1827</v>
      </c>
      <c r="AS14" s="55" t="s">
        <v>1719</v>
      </c>
    </row>
    <row r="15" spans="1:45" x14ac:dyDescent="0.2">
      <c r="J15" s="55" t="s">
        <v>835</v>
      </c>
      <c r="K15" s="568" t="s">
        <v>2253</v>
      </c>
      <c r="L15" s="26" t="s">
        <v>834</v>
      </c>
      <c r="AE15" s="569" t="s">
        <v>1402</v>
      </c>
      <c r="AG15" s="55" t="s">
        <v>2653</v>
      </c>
      <c r="AI15" s="569" t="s">
        <v>1157</v>
      </c>
      <c r="AK15" s="55" t="s">
        <v>1131</v>
      </c>
      <c r="AM15" s="568" t="s">
        <v>273</v>
      </c>
      <c r="AO15" s="55" t="s">
        <v>1323</v>
      </c>
      <c r="AQ15" s="568" t="s">
        <v>1434</v>
      </c>
      <c r="AS15" s="55" t="s">
        <v>1720</v>
      </c>
    </row>
    <row r="16" spans="1:45" x14ac:dyDescent="0.2">
      <c r="J16" s="55" t="s">
        <v>2607</v>
      </c>
      <c r="K16" s="568" t="s">
        <v>2893</v>
      </c>
      <c r="L16" s="26" t="s">
        <v>2606</v>
      </c>
      <c r="AE16" s="569" t="s">
        <v>1403</v>
      </c>
      <c r="AG16" s="55" t="s">
        <v>1889</v>
      </c>
      <c r="AI16" s="569" t="s">
        <v>577</v>
      </c>
      <c r="AK16" s="55" t="s">
        <v>2651</v>
      </c>
      <c r="AM16" s="568" t="s">
        <v>449</v>
      </c>
      <c r="AO16" s="55" t="s">
        <v>1324</v>
      </c>
      <c r="AQ16" s="568" t="s">
        <v>1435</v>
      </c>
      <c r="AS16" s="55" t="s">
        <v>1721</v>
      </c>
    </row>
    <row r="17" spans="10:45" x14ac:dyDescent="0.2">
      <c r="J17" s="55" t="s">
        <v>1806</v>
      </c>
      <c r="K17" s="574" t="s">
        <v>2168</v>
      </c>
      <c r="L17" s="56" t="s">
        <v>2168</v>
      </c>
      <c r="AE17" s="569" t="s">
        <v>1404</v>
      </c>
      <c r="AG17" s="55" t="s">
        <v>2429</v>
      </c>
      <c r="AI17" s="569" t="s">
        <v>335</v>
      </c>
      <c r="AK17" s="55" t="s">
        <v>2652</v>
      </c>
      <c r="AM17" s="568" t="s">
        <v>2298</v>
      </c>
      <c r="AO17" s="55" t="s">
        <v>1325</v>
      </c>
      <c r="AQ17" s="568" t="s">
        <v>1436</v>
      </c>
      <c r="AS17" s="55" t="s">
        <v>1722</v>
      </c>
    </row>
    <row r="18" spans="10:45" x14ac:dyDescent="0.2">
      <c r="J18" s="55" t="s">
        <v>900</v>
      </c>
      <c r="K18" s="568" t="s">
        <v>341</v>
      </c>
      <c r="L18" s="26" t="s">
        <v>899</v>
      </c>
      <c r="AE18" s="569" t="s">
        <v>1182</v>
      </c>
      <c r="AG18" s="55" t="s">
        <v>334</v>
      </c>
      <c r="AI18" s="569" t="s">
        <v>1402</v>
      </c>
      <c r="AK18" s="55" t="s">
        <v>2653</v>
      </c>
      <c r="AM18" s="568" t="s">
        <v>450</v>
      </c>
      <c r="AO18" s="55" t="s">
        <v>1326</v>
      </c>
      <c r="AQ18" s="568" t="s">
        <v>1437</v>
      </c>
      <c r="AS18" s="55" t="s">
        <v>1723</v>
      </c>
    </row>
    <row r="19" spans="10:45" x14ac:dyDescent="0.2">
      <c r="J19" s="55" t="s">
        <v>1812</v>
      </c>
      <c r="K19" s="568" t="s">
        <v>2791</v>
      </c>
      <c r="L19" s="26" t="s">
        <v>1470</v>
      </c>
      <c r="AE19" s="569" t="s">
        <v>1618</v>
      </c>
      <c r="AG19" s="55" t="s">
        <v>2430</v>
      </c>
      <c r="AI19" s="569" t="s">
        <v>1403</v>
      </c>
      <c r="AK19" s="55" t="s">
        <v>1889</v>
      </c>
      <c r="AM19" s="568" t="s">
        <v>2299</v>
      </c>
      <c r="AO19" s="55" t="s">
        <v>1327</v>
      </c>
      <c r="AQ19" s="568" t="s">
        <v>1438</v>
      </c>
      <c r="AS19" s="55" t="s">
        <v>1724</v>
      </c>
    </row>
    <row r="20" spans="10:45" x14ac:dyDescent="0.2">
      <c r="J20" s="55" t="s">
        <v>171</v>
      </c>
      <c r="K20" s="568" t="s">
        <v>2484</v>
      </c>
      <c r="L20" s="26" t="s">
        <v>170</v>
      </c>
      <c r="AE20" s="569" t="s">
        <v>2321</v>
      </c>
      <c r="AG20" s="55" t="s">
        <v>501</v>
      </c>
      <c r="AI20" s="569" t="s">
        <v>1404</v>
      </c>
      <c r="AK20" s="55" t="s">
        <v>2429</v>
      </c>
      <c r="AM20" s="568" t="s">
        <v>1441</v>
      </c>
      <c r="AO20" s="55" t="s">
        <v>1614</v>
      </c>
      <c r="AQ20" s="568" t="s">
        <v>645</v>
      </c>
      <c r="AS20" s="55" t="s">
        <v>638</v>
      </c>
    </row>
    <row r="21" spans="10:45" x14ac:dyDescent="0.2">
      <c r="J21" s="55" t="s">
        <v>1807</v>
      </c>
      <c r="K21" s="568" t="s">
        <v>2315</v>
      </c>
      <c r="L21" s="26" t="s">
        <v>673</v>
      </c>
      <c r="AE21" s="569" t="s">
        <v>1938</v>
      </c>
      <c r="AG21" s="55" t="s">
        <v>2655</v>
      </c>
      <c r="AI21" s="569" t="s">
        <v>1182</v>
      </c>
      <c r="AK21" s="55" t="s">
        <v>334</v>
      </c>
      <c r="AM21" s="568" t="s">
        <v>2300</v>
      </c>
      <c r="AO21" s="55" t="s">
        <v>1328</v>
      </c>
      <c r="AQ21" s="568" t="s">
        <v>1676</v>
      </c>
      <c r="AS21" s="55" t="s">
        <v>1725</v>
      </c>
    </row>
    <row r="22" spans="10:45" x14ac:dyDescent="0.2">
      <c r="J22" s="55" t="s">
        <v>1825</v>
      </c>
      <c r="K22" s="568" t="s">
        <v>2697</v>
      </c>
      <c r="L22" s="26" t="s">
        <v>1878</v>
      </c>
      <c r="AE22" s="569" t="s">
        <v>974</v>
      </c>
      <c r="AG22" s="55" t="s">
        <v>2858</v>
      </c>
      <c r="AI22" s="569" t="s">
        <v>1618</v>
      </c>
      <c r="AK22" s="55" t="s">
        <v>2430</v>
      </c>
      <c r="AM22" s="568" t="s">
        <v>2301</v>
      </c>
      <c r="AO22" s="55" t="s">
        <v>1329</v>
      </c>
      <c r="AQ22" s="568" t="s">
        <v>1439</v>
      </c>
      <c r="AS22" s="55" t="s">
        <v>1726</v>
      </c>
    </row>
    <row r="23" spans="10:45" x14ac:dyDescent="0.2">
      <c r="J23" s="55" t="s">
        <v>1086</v>
      </c>
      <c r="K23" s="568" t="s">
        <v>712</v>
      </c>
      <c r="L23" s="26" t="s">
        <v>1085</v>
      </c>
      <c r="AE23" s="569" t="s">
        <v>975</v>
      </c>
      <c r="AG23" s="55" t="s">
        <v>2859</v>
      </c>
      <c r="AI23" s="569" t="s">
        <v>2321</v>
      </c>
      <c r="AK23" s="55" t="s">
        <v>501</v>
      </c>
      <c r="AM23" s="568" t="s">
        <v>58</v>
      </c>
      <c r="AO23" s="55" t="s">
        <v>1330</v>
      </c>
      <c r="AQ23" s="568" t="s">
        <v>1245</v>
      </c>
      <c r="AS23" s="55" t="s">
        <v>1727</v>
      </c>
    </row>
    <row r="24" spans="10:45" x14ac:dyDescent="0.2">
      <c r="J24" s="55" t="s">
        <v>2319</v>
      </c>
      <c r="K24" s="568" t="s">
        <v>2845</v>
      </c>
      <c r="L24" s="26" t="s">
        <v>2318</v>
      </c>
      <c r="AE24" s="569" t="s">
        <v>976</v>
      </c>
      <c r="AG24" s="55" t="s">
        <v>2860</v>
      </c>
      <c r="AI24" s="569" t="s">
        <v>1938</v>
      </c>
      <c r="AK24" s="55" t="s">
        <v>2655</v>
      </c>
      <c r="AM24" s="568" t="s">
        <v>59</v>
      </c>
      <c r="AO24" s="55" t="s">
        <v>1331</v>
      </c>
      <c r="AQ24" s="568" t="s">
        <v>1677</v>
      </c>
      <c r="AS24" s="55" t="s">
        <v>1728</v>
      </c>
    </row>
    <row r="25" spans="10:45" x14ac:dyDescent="0.2">
      <c r="J25" s="55" t="s">
        <v>2749</v>
      </c>
      <c r="K25" s="568" t="s">
        <v>2231</v>
      </c>
      <c r="L25" s="26" t="s">
        <v>2748</v>
      </c>
      <c r="AE25" s="569" t="s">
        <v>977</v>
      </c>
      <c r="AG25" s="55" t="s">
        <v>2861</v>
      </c>
      <c r="AI25" s="569" t="s">
        <v>974</v>
      </c>
      <c r="AK25" s="55" t="s">
        <v>2858</v>
      </c>
      <c r="AM25" s="568" t="s">
        <v>60</v>
      </c>
      <c r="AO25" s="55" t="s">
        <v>1332</v>
      </c>
      <c r="AQ25" s="568" t="s">
        <v>1678</v>
      </c>
      <c r="AS25" s="55" t="s">
        <v>1729</v>
      </c>
    </row>
    <row r="26" spans="10:45" x14ac:dyDescent="0.2">
      <c r="J26" s="55" t="s">
        <v>2114</v>
      </c>
      <c r="K26" s="568" t="s">
        <v>1564</v>
      </c>
      <c r="L26" s="26" t="s">
        <v>1799</v>
      </c>
      <c r="AE26" s="569" t="s">
        <v>978</v>
      </c>
      <c r="AG26" s="55" t="s">
        <v>2431</v>
      </c>
      <c r="AI26" s="569" t="s">
        <v>975</v>
      </c>
      <c r="AK26" s="55" t="s">
        <v>2859</v>
      </c>
      <c r="AM26" s="568" t="s">
        <v>1959</v>
      </c>
      <c r="AO26" s="55" t="s">
        <v>1333</v>
      </c>
      <c r="AQ26" s="568" t="s">
        <v>1679</v>
      </c>
      <c r="AS26" s="55" t="s">
        <v>1730</v>
      </c>
    </row>
    <row r="27" spans="10:45" x14ac:dyDescent="0.2">
      <c r="J27" s="55" t="s">
        <v>1163</v>
      </c>
      <c r="K27" s="574" t="s">
        <v>2168</v>
      </c>
      <c r="L27" s="56" t="s">
        <v>2168</v>
      </c>
      <c r="AE27" s="569" t="s">
        <v>2302</v>
      </c>
      <c r="AG27" s="55" t="s">
        <v>2684</v>
      </c>
      <c r="AI27" s="569" t="s">
        <v>976</v>
      </c>
      <c r="AK27" s="55" t="s">
        <v>2860</v>
      </c>
      <c r="AM27" s="568" t="s">
        <v>61</v>
      </c>
      <c r="AO27" s="55" t="s">
        <v>1334</v>
      </c>
      <c r="AQ27" s="568" t="s">
        <v>1680</v>
      </c>
      <c r="AS27" s="55" t="s">
        <v>1731</v>
      </c>
    </row>
    <row r="28" spans="10:45" x14ac:dyDescent="0.2">
      <c r="J28" s="55" t="s">
        <v>1165</v>
      </c>
      <c r="K28" s="568" t="s">
        <v>1233</v>
      </c>
      <c r="L28" s="26" t="s">
        <v>1164</v>
      </c>
      <c r="AE28" s="569" t="s">
        <v>1688</v>
      </c>
      <c r="AG28" s="55" t="s">
        <v>502</v>
      </c>
      <c r="AI28" s="569" t="s">
        <v>977</v>
      </c>
      <c r="AK28" s="55" t="s">
        <v>2861</v>
      </c>
      <c r="AM28" s="568" t="s">
        <v>1442</v>
      </c>
      <c r="AO28" s="55" t="s">
        <v>1335</v>
      </c>
      <c r="AQ28" s="568" t="s">
        <v>1681</v>
      </c>
      <c r="AS28" s="55" t="s">
        <v>1732</v>
      </c>
    </row>
    <row r="29" spans="10:45" x14ac:dyDescent="0.2">
      <c r="J29" s="55" t="s">
        <v>1808</v>
      </c>
      <c r="K29" s="568" t="s">
        <v>1830</v>
      </c>
      <c r="L29" s="26" t="s">
        <v>2286</v>
      </c>
      <c r="AE29" s="569" t="s">
        <v>2647</v>
      </c>
      <c r="AG29" s="55" t="s">
        <v>848</v>
      </c>
      <c r="AI29" s="569" t="s">
        <v>978</v>
      </c>
      <c r="AK29" s="55" t="s">
        <v>2431</v>
      </c>
      <c r="AM29" s="568" t="s">
        <v>62</v>
      </c>
      <c r="AO29" s="55" t="s">
        <v>1336</v>
      </c>
      <c r="AQ29" s="568" t="s">
        <v>1682</v>
      </c>
      <c r="AS29" s="55" t="s">
        <v>1733</v>
      </c>
    </row>
    <row r="30" spans="10:45" x14ac:dyDescent="0.2">
      <c r="J30" s="55" t="s">
        <v>18</v>
      </c>
      <c r="K30" s="568" t="s">
        <v>16</v>
      </c>
      <c r="L30" s="26" t="s">
        <v>17</v>
      </c>
      <c r="AE30" s="569" t="s">
        <v>2614</v>
      </c>
      <c r="AG30" s="55" t="s">
        <v>849</v>
      </c>
      <c r="AI30" s="569" t="s">
        <v>2302</v>
      </c>
      <c r="AK30" s="55" t="s">
        <v>2684</v>
      </c>
      <c r="AM30" s="568" t="s">
        <v>65</v>
      </c>
      <c r="AO30" s="55" t="s">
        <v>1337</v>
      </c>
      <c r="AQ30" s="568" t="s">
        <v>1683</v>
      </c>
      <c r="AS30" s="55" t="s">
        <v>1734</v>
      </c>
    </row>
    <row r="31" spans="10:45" x14ac:dyDescent="0.2">
      <c r="J31" s="55" t="s">
        <v>2115</v>
      </c>
      <c r="K31" s="568" t="s">
        <v>2776</v>
      </c>
      <c r="L31" s="26" t="s">
        <v>2779</v>
      </c>
      <c r="AE31" s="569" t="s">
        <v>2615</v>
      </c>
      <c r="AG31" s="55" t="s">
        <v>2433</v>
      </c>
      <c r="AI31" s="569" t="s">
        <v>1688</v>
      </c>
      <c r="AK31" s="55" t="s">
        <v>502</v>
      </c>
      <c r="AM31" s="568" t="s">
        <v>172</v>
      </c>
      <c r="AO31" s="55" t="s">
        <v>1338</v>
      </c>
      <c r="AQ31" s="568" t="s">
        <v>2623</v>
      </c>
      <c r="AS31" s="55" t="s">
        <v>1735</v>
      </c>
    </row>
    <row r="32" spans="10:45" x14ac:dyDescent="0.2">
      <c r="J32" s="55" t="s">
        <v>2781</v>
      </c>
      <c r="K32" s="568" t="s">
        <v>85</v>
      </c>
      <c r="L32" s="26" t="s">
        <v>2780</v>
      </c>
      <c r="AE32" s="569" t="s">
        <v>2275</v>
      </c>
      <c r="AG32" s="55">
        <v>1035</v>
      </c>
      <c r="AI32" s="569" t="s">
        <v>2647</v>
      </c>
      <c r="AK32" s="55" t="s">
        <v>848</v>
      </c>
      <c r="AM32" s="568" t="s">
        <v>1031</v>
      </c>
      <c r="AO32" s="55" t="s">
        <v>1068</v>
      </c>
      <c r="AQ32" s="568" t="s">
        <v>2043</v>
      </c>
      <c r="AS32" s="55" t="s">
        <v>1736</v>
      </c>
    </row>
    <row r="33" spans="10:45" x14ac:dyDescent="0.2">
      <c r="J33" s="55" t="s">
        <v>1804</v>
      </c>
      <c r="K33" s="568" t="s">
        <v>2230</v>
      </c>
      <c r="L33" s="26" t="s">
        <v>1803</v>
      </c>
      <c r="AE33" s="569" t="s">
        <v>1990</v>
      </c>
      <c r="AG33" s="55" t="s">
        <v>2434</v>
      </c>
      <c r="AI33" s="569" t="s">
        <v>2614</v>
      </c>
      <c r="AK33" s="55" t="s">
        <v>849</v>
      </c>
      <c r="AM33" s="568" t="s">
        <v>2031</v>
      </c>
      <c r="AO33" s="55" t="s">
        <v>1069</v>
      </c>
      <c r="AQ33" s="568" t="s">
        <v>2037</v>
      </c>
      <c r="AS33" s="55" t="s">
        <v>1737</v>
      </c>
    </row>
    <row r="34" spans="10:45" x14ac:dyDescent="0.2">
      <c r="J34" s="55" t="s">
        <v>2852</v>
      </c>
      <c r="K34" s="568" t="s">
        <v>1212</v>
      </c>
      <c r="L34" s="26" t="s">
        <v>2851</v>
      </c>
      <c r="AE34" s="569" t="s">
        <v>2303</v>
      </c>
      <c r="AG34" s="55" t="s">
        <v>2435</v>
      </c>
      <c r="AI34" s="569" t="s">
        <v>2615</v>
      </c>
      <c r="AK34" s="55" t="s">
        <v>2433</v>
      </c>
      <c r="AM34" s="568" t="s">
        <v>64</v>
      </c>
      <c r="AO34" s="55" t="s">
        <v>1070</v>
      </c>
      <c r="AQ34" s="568" t="s">
        <v>1684</v>
      </c>
      <c r="AS34" s="55" t="s">
        <v>1738</v>
      </c>
    </row>
    <row r="35" spans="10:45" x14ac:dyDescent="0.2">
      <c r="J35" s="55" t="s">
        <v>857</v>
      </c>
      <c r="K35" s="568" t="s">
        <v>2068</v>
      </c>
      <c r="L35" s="26" t="s">
        <v>856</v>
      </c>
      <c r="AE35" s="569" t="s">
        <v>2415</v>
      </c>
      <c r="AG35" s="55" t="s">
        <v>503</v>
      </c>
      <c r="AI35" s="569" t="s">
        <v>2275</v>
      </c>
      <c r="AK35" s="55">
        <v>1035</v>
      </c>
      <c r="AM35" s="568" t="s">
        <v>1035</v>
      </c>
      <c r="AO35" s="55" t="s">
        <v>1071</v>
      </c>
      <c r="AQ35" s="568" t="s">
        <v>2038</v>
      </c>
      <c r="AS35" s="55" t="s">
        <v>1739</v>
      </c>
    </row>
    <row r="36" spans="10:45" x14ac:dyDescent="0.2">
      <c r="J36" s="55" t="s">
        <v>807</v>
      </c>
      <c r="K36" s="568" t="s">
        <v>805</v>
      </c>
      <c r="L36" s="26" t="s">
        <v>806</v>
      </c>
      <c r="AE36" s="569" t="s">
        <v>1991</v>
      </c>
      <c r="AG36" s="55" t="s">
        <v>2439</v>
      </c>
      <c r="AI36" s="569" t="s">
        <v>1990</v>
      </c>
      <c r="AK36" s="55" t="s">
        <v>2434</v>
      </c>
      <c r="AM36" s="568" t="s">
        <v>1032</v>
      </c>
      <c r="AO36" s="55" t="s">
        <v>2536</v>
      </c>
      <c r="AQ36" s="568" t="s">
        <v>2035</v>
      </c>
      <c r="AS36" s="55" t="s">
        <v>1740</v>
      </c>
    </row>
    <row r="37" spans="10:45" x14ac:dyDescent="0.2">
      <c r="J37" s="55" t="s">
        <v>2503</v>
      </c>
      <c r="K37" s="574" t="s">
        <v>2168</v>
      </c>
      <c r="L37" s="56" t="s">
        <v>2168</v>
      </c>
      <c r="AE37" s="569" t="s">
        <v>1992</v>
      </c>
      <c r="AG37" s="55" t="s">
        <v>2440</v>
      </c>
      <c r="AI37" s="569" t="s">
        <v>2303</v>
      </c>
      <c r="AK37" s="55" t="s">
        <v>2435</v>
      </c>
      <c r="AM37" s="568" t="s">
        <v>1957</v>
      </c>
      <c r="AO37" s="55" t="s">
        <v>997</v>
      </c>
      <c r="AQ37" s="568" t="s">
        <v>2042</v>
      </c>
      <c r="AS37" s="55" t="s">
        <v>1741</v>
      </c>
    </row>
    <row r="38" spans="10:45" x14ac:dyDescent="0.2">
      <c r="J38" s="55" t="s">
        <v>2505</v>
      </c>
      <c r="K38" s="568" t="s">
        <v>798</v>
      </c>
      <c r="L38" s="26" t="s">
        <v>2504</v>
      </c>
      <c r="AE38" s="569" t="s">
        <v>333</v>
      </c>
      <c r="AG38" s="55" t="s">
        <v>2520</v>
      </c>
      <c r="AI38" s="569" t="s">
        <v>2415</v>
      </c>
      <c r="AK38" s="55" t="s">
        <v>503</v>
      </c>
      <c r="AM38" s="568" t="s">
        <v>1958</v>
      </c>
      <c r="AO38" s="55" t="s">
        <v>998</v>
      </c>
      <c r="AQ38" s="568" t="s">
        <v>1708</v>
      </c>
      <c r="AS38" s="55" t="s">
        <v>1742</v>
      </c>
    </row>
    <row r="39" spans="10:45" x14ac:dyDescent="0.2">
      <c r="J39" s="55" t="s">
        <v>816</v>
      </c>
      <c r="K39" s="568" t="s">
        <v>2944</v>
      </c>
      <c r="L39" s="26" t="s">
        <v>1002</v>
      </c>
      <c r="AE39" s="569" t="s">
        <v>2304</v>
      </c>
      <c r="AG39" s="55" t="s">
        <v>2436</v>
      </c>
      <c r="AI39" s="569" t="s">
        <v>1991</v>
      </c>
      <c r="AK39" s="55" t="s">
        <v>2439</v>
      </c>
      <c r="AM39" s="568" t="s">
        <v>1033</v>
      </c>
      <c r="AO39" s="55" t="s">
        <v>999</v>
      </c>
      <c r="AQ39" s="568" t="s">
        <v>2035</v>
      </c>
      <c r="AS39" s="55" t="s">
        <v>1743</v>
      </c>
    </row>
    <row r="40" spans="10:45" x14ac:dyDescent="0.2">
      <c r="J40" s="55" t="s">
        <v>2353</v>
      </c>
      <c r="K40" s="568" t="s">
        <v>2351</v>
      </c>
      <c r="L40" s="26" t="s">
        <v>2352</v>
      </c>
      <c r="AE40" s="569" t="s">
        <v>2414</v>
      </c>
      <c r="AG40" s="55" t="s">
        <v>504</v>
      </c>
      <c r="AI40" s="569" t="s">
        <v>1992</v>
      </c>
      <c r="AK40" s="55" t="s">
        <v>2440</v>
      </c>
      <c r="AM40" s="568" t="s">
        <v>1034</v>
      </c>
      <c r="AO40" s="55" t="s">
        <v>1000</v>
      </c>
      <c r="AQ40" s="568" t="s">
        <v>2040</v>
      </c>
      <c r="AS40" s="55" t="s">
        <v>1744</v>
      </c>
    </row>
    <row r="41" spans="10:45" x14ac:dyDescent="0.2">
      <c r="J41" s="55" t="s">
        <v>1666</v>
      </c>
      <c r="K41" s="574" t="s">
        <v>2168</v>
      </c>
      <c r="L41" s="56" t="s">
        <v>2168</v>
      </c>
      <c r="AE41" s="569" t="s">
        <v>2413</v>
      </c>
      <c r="AG41" s="55" t="s">
        <v>762</v>
      </c>
      <c r="AI41" s="569" t="s">
        <v>333</v>
      </c>
      <c r="AK41" s="55" t="s">
        <v>2520</v>
      </c>
      <c r="AM41" s="568" t="s">
        <v>1061</v>
      </c>
      <c r="AO41" s="55" t="s">
        <v>1001</v>
      </c>
      <c r="AQ41" s="568" t="s">
        <v>2048</v>
      </c>
      <c r="AS41" s="55" t="s">
        <v>639</v>
      </c>
    </row>
    <row r="42" spans="10:45" x14ac:dyDescent="0.2">
      <c r="J42" s="55" t="s">
        <v>1395</v>
      </c>
      <c r="K42" s="568" t="s">
        <v>788</v>
      </c>
      <c r="L42" s="26" t="s">
        <v>1394</v>
      </c>
      <c r="AE42" s="569" t="s">
        <v>1993</v>
      </c>
      <c r="AG42" s="55" t="s">
        <v>1767</v>
      </c>
      <c r="AI42" s="569" t="s">
        <v>2304</v>
      </c>
      <c r="AK42" s="55" t="s">
        <v>2436</v>
      </c>
      <c r="AM42" s="568" t="s">
        <v>1955</v>
      </c>
      <c r="AO42" s="55" t="s">
        <v>2124</v>
      </c>
      <c r="AQ42" s="568" t="s">
        <v>2049</v>
      </c>
      <c r="AS42" s="55" t="s">
        <v>640</v>
      </c>
    </row>
    <row r="43" spans="10:45" x14ac:dyDescent="0.2">
      <c r="J43" s="55" t="s">
        <v>1667</v>
      </c>
      <c r="K43" s="568" t="s">
        <v>2569</v>
      </c>
      <c r="L43" s="26" t="s">
        <v>1571</v>
      </c>
      <c r="AE43" s="569" t="s">
        <v>1994</v>
      </c>
      <c r="AG43" s="55" t="s">
        <v>1768</v>
      </c>
      <c r="AI43" s="569" t="s">
        <v>2414</v>
      </c>
      <c r="AK43" s="55" t="s">
        <v>504</v>
      </c>
      <c r="AM43" s="568" t="s">
        <v>1960</v>
      </c>
      <c r="AO43" s="55" t="s">
        <v>2125</v>
      </c>
      <c r="AQ43" s="568" t="s">
        <v>2047</v>
      </c>
      <c r="AS43" s="55" t="s">
        <v>1745</v>
      </c>
    </row>
    <row r="44" spans="10:45" x14ac:dyDescent="0.2">
      <c r="J44" s="55" t="s">
        <v>1293</v>
      </c>
      <c r="K44" s="568" t="s">
        <v>337</v>
      </c>
      <c r="L44" s="26" t="s">
        <v>1572</v>
      </c>
      <c r="AE44" s="570" t="s">
        <v>1854</v>
      </c>
      <c r="AF44" s="571"/>
      <c r="AG44" s="572" t="s">
        <v>2385</v>
      </c>
      <c r="AI44" s="569" t="s">
        <v>2413</v>
      </c>
      <c r="AK44" s="55" t="s">
        <v>762</v>
      </c>
      <c r="AM44" s="568" t="s">
        <v>1956</v>
      </c>
      <c r="AO44" s="55" t="s">
        <v>1773</v>
      </c>
      <c r="AQ44" s="568" t="s">
        <v>2041</v>
      </c>
      <c r="AS44" s="55" t="s">
        <v>1746</v>
      </c>
    </row>
    <row r="45" spans="10:45" x14ac:dyDescent="0.2">
      <c r="J45" s="55" t="s">
        <v>1668</v>
      </c>
      <c r="K45" s="568" t="s">
        <v>864</v>
      </c>
      <c r="L45" s="26" t="s">
        <v>173</v>
      </c>
      <c r="AE45" s="570" t="s">
        <v>1855</v>
      </c>
      <c r="AF45" s="571"/>
      <c r="AG45" s="572" t="s">
        <v>995</v>
      </c>
      <c r="AI45" s="569" t="s">
        <v>1993</v>
      </c>
      <c r="AK45" s="55" t="s">
        <v>1767</v>
      </c>
      <c r="AM45" s="568" t="s">
        <v>1915</v>
      </c>
      <c r="AO45" s="55" t="s">
        <v>2126</v>
      </c>
      <c r="AQ45" s="568" t="s">
        <v>2039</v>
      </c>
      <c r="AS45" s="55" t="s">
        <v>1747</v>
      </c>
    </row>
    <row r="46" spans="10:45" x14ac:dyDescent="0.2">
      <c r="J46" s="55" t="s">
        <v>1533</v>
      </c>
      <c r="K46" s="568" t="s">
        <v>1924</v>
      </c>
      <c r="L46" s="26" t="s">
        <v>174</v>
      </c>
      <c r="AE46" s="569" t="s">
        <v>1995</v>
      </c>
      <c r="AG46" s="55" t="s">
        <v>1771</v>
      </c>
      <c r="AI46" s="569" t="s">
        <v>1994</v>
      </c>
      <c r="AK46" s="55" t="s">
        <v>1768</v>
      </c>
      <c r="AM46" s="54" t="s">
        <v>1237</v>
      </c>
      <c r="AO46" s="55" t="s">
        <v>1236</v>
      </c>
      <c r="AQ46" s="568" t="s">
        <v>2034</v>
      </c>
      <c r="AS46" s="55" t="s">
        <v>1748</v>
      </c>
    </row>
    <row r="47" spans="10:45" x14ac:dyDescent="0.2">
      <c r="J47" s="55" t="s">
        <v>2350</v>
      </c>
      <c r="K47" s="568" t="s">
        <v>1084</v>
      </c>
      <c r="L47" s="26" t="s">
        <v>87</v>
      </c>
      <c r="AE47" s="569" t="s">
        <v>2182</v>
      </c>
      <c r="AG47" s="55" t="s">
        <v>1772</v>
      </c>
      <c r="AI47" s="570" t="s">
        <v>1854</v>
      </c>
      <c r="AJ47" s="571"/>
      <c r="AK47" s="572" t="s">
        <v>2385</v>
      </c>
      <c r="AO47" s="55"/>
      <c r="AQ47" s="568" t="s">
        <v>2055</v>
      </c>
      <c r="AS47" s="55" t="s">
        <v>2029</v>
      </c>
    </row>
    <row r="48" spans="10:45" x14ac:dyDescent="0.2">
      <c r="J48" s="55" t="s">
        <v>1671</v>
      </c>
      <c r="K48" s="568" t="s">
        <v>2292</v>
      </c>
      <c r="L48" s="26" t="s">
        <v>425</v>
      </c>
      <c r="AE48" s="569" t="s">
        <v>2322</v>
      </c>
      <c r="AG48" s="55" t="s">
        <v>2437</v>
      </c>
      <c r="AI48" s="570" t="s">
        <v>1855</v>
      </c>
      <c r="AJ48" s="571"/>
      <c r="AK48" s="572" t="s">
        <v>995</v>
      </c>
      <c r="AO48" s="91"/>
      <c r="AQ48" s="568" t="s">
        <v>2052</v>
      </c>
      <c r="AS48" s="55" t="s">
        <v>620</v>
      </c>
    </row>
    <row r="49" spans="10:45" x14ac:dyDescent="0.2">
      <c r="J49" s="55" t="s">
        <v>618</v>
      </c>
      <c r="K49" s="568" t="s">
        <v>1269</v>
      </c>
      <c r="L49" s="26" t="s">
        <v>426</v>
      </c>
      <c r="AE49" s="569" t="s">
        <v>2412</v>
      </c>
      <c r="AG49" s="55" t="s">
        <v>763</v>
      </c>
      <c r="AI49" s="569" t="s">
        <v>1995</v>
      </c>
      <c r="AK49" s="55" t="s">
        <v>1771</v>
      </c>
      <c r="AO49" s="91"/>
      <c r="AQ49" s="568" t="s">
        <v>2053</v>
      </c>
      <c r="AS49" s="55" t="s">
        <v>621</v>
      </c>
    </row>
    <row r="50" spans="10:45" x14ac:dyDescent="0.2">
      <c r="J50" s="55" t="s">
        <v>1370</v>
      </c>
      <c r="K50" s="568" t="s">
        <v>1255</v>
      </c>
      <c r="L50" s="26" t="s">
        <v>427</v>
      </c>
      <c r="AE50" s="569" t="s">
        <v>2183</v>
      </c>
      <c r="AG50" s="55" t="s">
        <v>1773</v>
      </c>
      <c r="AI50" s="569" t="s">
        <v>2182</v>
      </c>
      <c r="AK50" s="55" t="s">
        <v>1772</v>
      </c>
      <c r="AO50" s="91"/>
      <c r="AQ50" s="568" t="s">
        <v>2036</v>
      </c>
      <c r="AS50" s="55" t="s">
        <v>622</v>
      </c>
    </row>
    <row r="51" spans="10:45" x14ac:dyDescent="0.2">
      <c r="J51" s="55" t="s">
        <v>2608</v>
      </c>
      <c r="K51" s="568" t="s">
        <v>1396</v>
      </c>
      <c r="L51" s="26" t="s">
        <v>428</v>
      </c>
      <c r="AE51" s="569" t="s">
        <v>2896</v>
      </c>
      <c r="AG51" s="55" t="s">
        <v>1774</v>
      </c>
      <c r="AI51" s="569" t="s">
        <v>2322</v>
      </c>
      <c r="AK51" s="55" t="s">
        <v>2437</v>
      </c>
      <c r="AO51" s="91"/>
      <c r="AQ51" s="568" t="s">
        <v>2059</v>
      </c>
      <c r="AS51" s="55" t="s">
        <v>623</v>
      </c>
    </row>
    <row r="52" spans="10:45" x14ac:dyDescent="0.2">
      <c r="J52" s="55" t="s">
        <v>2824</v>
      </c>
      <c r="K52" s="568" t="s">
        <v>2549</v>
      </c>
      <c r="L52" s="26" t="s">
        <v>1927</v>
      </c>
      <c r="AE52" s="569" t="s">
        <v>2897</v>
      </c>
      <c r="AG52" s="55" t="s">
        <v>1775</v>
      </c>
      <c r="AI52" s="569" t="s">
        <v>2412</v>
      </c>
      <c r="AK52" s="55" t="s">
        <v>763</v>
      </c>
      <c r="AO52" s="91"/>
      <c r="AQ52" s="568" t="s">
        <v>2050</v>
      </c>
      <c r="AS52" s="55" t="s">
        <v>624</v>
      </c>
    </row>
    <row r="53" spans="10:45" x14ac:dyDescent="0.2">
      <c r="AE53" s="569" t="s">
        <v>2166</v>
      </c>
      <c r="AG53" s="55" t="s">
        <v>1776</v>
      </c>
      <c r="AI53" s="569" t="s">
        <v>2183</v>
      </c>
      <c r="AK53" s="55" t="s">
        <v>1773</v>
      </c>
      <c r="AO53" s="91"/>
      <c r="AQ53" s="568" t="s">
        <v>2056</v>
      </c>
      <c r="AS53" s="55" t="s">
        <v>625</v>
      </c>
    </row>
    <row r="54" spans="10:45" x14ac:dyDescent="0.2">
      <c r="AE54" s="569" t="s">
        <v>2167</v>
      </c>
      <c r="AG54" s="55" t="s">
        <v>1777</v>
      </c>
      <c r="AI54" s="569" t="s">
        <v>2896</v>
      </c>
      <c r="AK54" s="55" t="s">
        <v>1774</v>
      </c>
      <c r="AO54" s="91"/>
      <c r="AQ54" s="568" t="s">
        <v>1275</v>
      </c>
      <c r="AS54" s="55" t="s">
        <v>626</v>
      </c>
    </row>
    <row r="55" spans="10:45" x14ac:dyDescent="0.2">
      <c r="AE55" s="569" t="s">
        <v>2323</v>
      </c>
      <c r="AG55" s="55" t="s">
        <v>2438</v>
      </c>
      <c r="AI55" s="569" t="s">
        <v>2897</v>
      </c>
      <c r="AK55" s="55" t="s">
        <v>1775</v>
      </c>
      <c r="AO55" s="91"/>
      <c r="AQ55" s="568" t="s">
        <v>2058</v>
      </c>
      <c r="AS55" s="55" t="s">
        <v>627</v>
      </c>
    </row>
    <row r="56" spans="10:45" x14ac:dyDescent="0.2">
      <c r="AE56" s="569" t="s">
        <v>2691</v>
      </c>
      <c r="AG56" s="55" t="s">
        <v>764</v>
      </c>
      <c r="AI56" s="569" t="s">
        <v>2166</v>
      </c>
      <c r="AK56" s="55" t="s">
        <v>1776</v>
      </c>
      <c r="AO56" s="91"/>
      <c r="AQ56" s="568" t="s">
        <v>2057</v>
      </c>
      <c r="AS56" s="55" t="s">
        <v>628</v>
      </c>
    </row>
    <row r="57" spans="10:45" x14ac:dyDescent="0.2">
      <c r="AE57" s="91"/>
      <c r="AG57" s="55"/>
      <c r="AI57" s="569" t="s">
        <v>2167</v>
      </c>
      <c r="AK57" s="55" t="s">
        <v>1777</v>
      </c>
      <c r="AO57" s="91"/>
      <c r="AQ57" s="568" t="s">
        <v>2624</v>
      </c>
      <c r="AS57" s="55" t="s">
        <v>629</v>
      </c>
    </row>
    <row r="58" spans="10:45" x14ac:dyDescent="0.2">
      <c r="AE58" s="91"/>
      <c r="AG58" s="55"/>
      <c r="AI58" s="569" t="s">
        <v>2323</v>
      </c>
      <c r="AK58" s="55" t="s">
        <v>2438</v>
      </c>
      <c r="AO58" s="91"/>
      <c r="AQ58" s="568" t="s">
        <v>644</v>
      </c>
      <c r="AS58" s="55" t="s">
        <v>630</v>
      </c>
    </row>
    <row r="59" spans="10:45" x14ac:dyDescent="0.2">
      <c r="AE59" s="91"/>
      <c r="AG59" s="55"/>
      <c r="AI59" s="569" t="s">
        <v>2691</v>
      </c>
      <c r="AK59" s="55" t="s">
        <v>764</v>
      </c>
      <c r="AO59" s="91"/>
      <c r="AQ59" s="568" t="s">
        <v>643</v>
      </c>
      <c r="AS59" s="55" t="s">
        <v>631</v>
      </c>
    </row>
    <row r="60" spans="10:45" x14ac:dyDescent="0.2">
      <c r="AO60" s="91"/>
      <c r="AQ60" s="568" t="s">
        <v>642</v>
      </c>
      <c r="AS60" s="55" t="s">
        <v>632</v>
      </c>
    </row>
    <row r="61" spans="10:45" x14ac:dyDescent="0.2">
      <c r="AO61" s="91"/>
      <c r="AQ61" s="568" t="s">
        <v>2044</v>
      </c>
      <c r="AS61" s="55" t="s">
        <v>633</v>
      </c>
    </row>
    <row r="62" spans="10:45" x14ac:dyDescent="0.2">
      <c r="AO62" s="91"/>
      <c r="AQ62" s="568" t="s">
        <v>2045</v>
      </c>
      <c r="AS62" s="55" t="s">
        <v>634</v>
      </c>
    </row>
    <row r="63" spans="10:45" x14ac:dyDescent="0.2">
      <c r="AO63" s="91"/>
      <c r="AQ63" s="568" t="s">
        <v>2054</v>
      </c>
      <c r="AS63" s="55" t="s">
        <v>635</v>
      </c>
    </row>
    <row r="64" spans="10:45" x14ac:dyDescent="0.2">
      <c r="AQ64" s="568" t="s">
        <v>2046</v>
      </c>
      <c r="AS64" s="55" t="s">
        <v>636</v>
      </c>
    </row>
    <row r="65" spans="43:45" x14ac:dyDescent="0.2">
      <c r="AQ65" s="568" t="s">
        <v>2051</v>
      </c>
      <c r="AS65" s="55" t="s">
        <v>637</v>
      </c>
    </row>
    <row r="66" spans="43:45" x14ac:dyDescent="0.2">
      <c r="AQ66" s="568" t="s">
        <v>1915</v>
      </c>
      <c r="AS66" s="55" t="s">
        <v>641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1556</v>
      </c>
      <c r="G1" s="203" t="s">
        <v>1556</v>
      </c>
      <c r="H1" s="162" t="s">
        <v>2084</v>
      </c>
      <c r="I1" s="203" t="s">
        <v>1556</v>
      </c>
      <c r="J1" s="203" t="s">
        <v>1556</v>
      </c>
      <c r="K1" s="203"/>
      <c r="L1" s="203"/>
      <c r="M1" s="204"/>
      <c r="N1" s="203"/>
      <c r="O1" s="203"/>
      <c r="P1" s="203"/>
      <c r="Q1" s="203" t="s">
        <v>2084</v>
      </c>
      <c r="R1" s="203"/>
      <c r="S1" s="203"/>
      <c r="T1" s="203"/>
      <c r="U1" s="824">
        <f ca="1">NOW()</f>
        <v>42892.538475462963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2296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1916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2297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2356</v>
      </c>
      <c r="F11" s="432"/>
      <c r="G11" s="432"/>
      <c r="H11" s="194"/>
      <c r="I11" s="432"/>
      <c r="J11" s="432"/>
      <c r="K11" s="426"/>
      <c r="L11" s="426"/>
      <c r="M11" s="426"/>
      <c r="N11" s="426"/>
      <c r="O11" s="426"/>
      <c r="P11" s="426"/>
      <c r="Q11" s="426"/>
      <c r="R11" s="426"/>
      <c r="S11" s="1453" t="s">
        <v>666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448</v>
      </c>
      <c r="T12" s="80"/>
      <c r="U12" s="10" t="s">
        <v>2354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786</v>
      </c>
      <c r="T13" s="37" t="s">
        <v>787</v>
      </c>
      <c r="U13" s="37" t="s">
        <v>2355</v>
      </c>
      <c r="V13" s="227"/>
    </row>
    <row r="14" spans="1:30" s="4" customFormat="1" hidden="1" x14ac:dyDescent="0.2">
      <c r="A14" s="224" t="s">
        <v>2084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2849</v>
      </c>
      <c r="T17" s="46" t="s">
        <v>2849</v>
      </c>
      <c r="U17" s="46" t="s">
        <v>2842</v>
      </c>
      <c r="V17" s="227"/>
    </row>
    <row r="18" spans="1:22" s="419" customFormat="1" ht="9.9499999999999993" customHeight="1" x14ac:dyDescent="0.15">
      <c r="A18" s="417"/>
      <c r="B18" s="227"/>
      <c r="C18" s="197" t="s">
        <v>1130</v>
      </c>
      <c r="D18" s="227"/>
      <c r="E18" s="313" t="s">
        <v>711</v>
      </c>
      <c r="F18" s="194"/>
      <c r="G18" s="193"/>
      <c r="H18" s="313"/>
      <c r="I18" s="193"/>
      <c r="J18" s="193"/>
      <c r="K18" s="227"/>
      <c r="L18" s="235"/>
      <c r="M18" s="235"/>
      <c r="N18" s="235"/>
      <c r="O18" s="235"/>
      <c r="P18" s="193"/>
      <c r="Q18" s="235"/>
      <c r="R18" s="195" t="s">
        <v>119</v>
      </c>
      <c r="S18" s="111" t="e">
        <f>VLOOKUP(#REF!,DATA,19,FALSE)</f>
        <v>#REF!</v>
      </c>
      <c r="T18" s="334">
        <f>SUM('12'!U15)</f>
        <v>15249645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2848</v>
      </c>
      <c r="F20" s="194"/>
      <c r="G20" s="193"/>
      <c r="H20" s="313"/>
      <c r="I20" s="193"/>
      <c r="J20" s="193"/>
      <c r="K20" s="227"/>
      <c r="L20" s="235"/>
      <c r="M20" s="235"/>
      <c r="N20" s="235"/>
      <c r="O20" s="235"/>
      <c r="P20" s="193"/>
      <c r="Q20" s="193"/>
      <c r="R20" s="195" t="s">
        <v>119</v>
      </c>
      <c r="S20" s="350"/>
      <c r="T20" s="350"/>
      <c r="U20" s="472"/>
      <c r="V20" s="424"/>
    </row>
    <row r="21" spans="1:22" s="419" customFormat="1" ht="9.9499999999999993" customHeight="1" x14ac:dyDescent="0.15">
      <c r="A21" s="417"/>
      <c r="B21" s="227"/>
      <c r="C21" s="197" t="s">
        <v>2913</v>
      </c>
      <c r="D21" s="227"/>
      <c r="E21" s="314" t="s">
        <v>1299</v>
      </c>
      <c r="F21" s="193"/>
      <c r="G21" s="193"/>
      <c r="H21" s="314"/>
      <c r="I21" s="193"/>
      <c r="J21" s="193"/>
      <c r="K21" s="227"/>
      <c r="L21" s="235"/>
      <c r="M21" s="235"/>
      <c r="N21" s="235"/>
      <c r="O21" s="235"/>
      <c r="P21" s="193"/>
      <c r="Q21" s="235"/>
      <c r="R21" s="195" t="s">
        <v>119</v>
      </c>
      <c r="S21" s="111" t="e">
        <f>VLOOKUP(#REF!,DATA,20,FALSE)</f>
        <v>#REF!</v>
      </c>
      <c r="T21" s="334">
        <f>SUM('12'!U18)</f>
        <v>327467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2914</v>
      </c>
      <c r="D22" s="227"/>
      <c r="E22" s="314" t="s">
        <v>2077</v>
      </c>
      <c r="F22" s="193"/>
      <c r="G22" s="193"/>
      <c r="H22" s="314"/>
      <c r="I22" s="193"/>
      <c r="J22" s="193"/>
      <c r="K22" s="227"/>
      <c r="L22" s="235"/>
      <c r="M22" s="235"/>
      <c r="N22" s="235"/>
      <c r="O22" s="235"/>
      <c r="P22" s="193"/>
      <c r="Q22" s="235"/>
      <c r="R22" s="195" t="s">
        <v>119</v>
      </c>
      <c r="S22" s="111" t="e">
        <f>VLOOKUP(#REF!,DATA,21,FALSE)</f>
        <v>#REF!</v>
      </c>
      <c r="T22" s="334">
        <f>SUM('12'!U19)</f>
        <v>4900382</v>
      </c>
      <c r="U22" s="477" t="e">
        <f t="shared" si="0"/>
        <v>#REF!</v>
      </c>
      <c r="V22" s="424"/>
    </row>
    <row r="23" spans="1:22" s="419" customFormat="1" ht="9.9499999999999993" customHeight="1" x14ac:dyDescent="0.15">
      <c r="A23" s="417"/>
      <c r="B23" s="227"/>
      <c r="C23" s="197" t="s">
        <v>2915</v>
      </c>
      <c r="D23" s="227"/>
      <c r="E23" s="314" t="s">
        <v>910</v>
      </c>
      <c r="F23" s="193"/>
      <c r="G23" s="193"/>
      <c r="H23" s="314"/>
      <c r="I23" s="193"/>
      <c r="J23" s="193"/>
      <c r="K23" s="227"/>
      <c r="L23" s="235"/>
      <c r="M23" s="235"/>
      <c r="N23" s="235"/>
      <c r="O23" s="235"/>
      <c r="P23" s="193"/>
      <c r="Q23" s="235"/>
      <c r="R23" s="195" t="s">
        <v>119</v>
      </c>
      <c r="S23" s="111" t="e">
        <f>VLOOKUP(#REF!,DATA,22,FALSE)</f>
        <v>#REF!</v>
      </c>
      <c r="T23" s="334">
        <f>SUM('12'!U20)</f>
        <v>0</v>
      </c>
      <c r="U23" s="477" t="e">
        <f t="shared" si="0"/>
        <v>#REF!</v>
      </c>
      <c r="V23" s="424"/>
    </row>
    <row r="24" spans="1:22" s="419" customFormat="1" ht="9.9499999999999993" customHeight="1" x14ac:dyDescent="0.15">
      <c r="A24" s="417"/>
      <c r="B24" s="227"/>
      <c r="C24" s="197" t="s">
        <v>2916</v>
      </c>
      <c r="D24" s="227"/>
      <c r="E24" s="314" t="s">
        <v>1589</v>
      </c>
      <c r="F24" s="193"/>
      <c r="G24" s="193"/>
      <c r="H24" s="314"/>
      <c r="I24" s="193"/>
      <c r="J24" s="193"/>
      <c r="K24" s="227"/>
      <c r="L24" s="235"/>
      <c r="M24" s="235"/>
      <c r="N24" s="235"/>
      <c r="O24" s="235"/>
      <c r="P24" s="193"/>
      <c r="Q24" s="235"/>
      <c r="R24" s="195" t="s">
        <v>119</v>
      </c>
      <c r="S24" s="111" t="e">
        <f>VLOOKUP(#REF!,DATA,23,FALSE)</f>
        <v>#REF!</v>
      </c>
      <c r="T24" s="334">
        <f>SUM('12'!U21)</f>
        <v>235882</v>
      </c>
      <c r="U24" s="477" t="e">
        <f t="shared" si="0"/>
        <v>#REF!</v>
      </c>
      <c r="V24" s="424"/>
    </row>
    <row r="25" spans="1:22" s="419" customFormat="1" ht="9.9499999999999993" customHeight="1" x14ac:dyDescent="0.15">
      <c r="A25" s="417"/>
      <c r="B25" s="227"/>
      <c r="C25" s="197" t="s">
        <v>2649</v>
      </c>
      <c r="D25" s="227"/>
      <c r="E25" s="314" t="s">
        <v>2846</v>
      </c>
      <c r="F25" s="193"/>
      <c r="G25" s="193"/>
      <c r="H25" s="314"/>
      <c r="I25" s="193"/>
      <c r="J25" s="193"/>
      <c r="K25" s="227"/>
      <c r="L25" s="235"/>
      <c r="M25" s="235"/>
      <c r="N25" s="235"/>
      <c r="O25" s="235"/>
      <c r="P25" s="193"/>
      <c r="Q25" s="235"/>
      <c r="R25" s="195" t="s">
        <v>119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810</v>
      </c>
      <c r="D26" s="227"/>
      <c r="E26" s="314" t="s">
        <v>2713</v>
      </c>
      <c r="F26" s="193"/>
      <c r="G26" s="193"/>
      <c r="H26" s="314"/>
      <c r="I26" s="193"/>
      <c r="J26" s="193"/>
      <c r="K26" s="227"/>
      <c r="L26" s="235"/>
      <c r="M26" s="235"/>
      <c r="N26" s="235"/>
      <c r="O26" s="235"/>
      <c r="P26" s="193"/>
      <c r="Q26" s="235"/>
      <c r="R26" s="195" t="s">
        <v>119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1888</v>
      </c>
      <c r="D27" s="227"/>
      <c r="E27" s="314" t="s">
        <v>1915</v>
      </c>
      <c r="F27" s="193"/>
      <c r="G27" s="193"/>
      <c r="H27" s="314" t="s">
        <v>1930</v>
      </c>
      <c r="I27" s="193"/>
      <c r="J27" s="193"/>
      <c r="K27" s="475" t="str">
        <f>IF('12'!K24="","",'12'!K24)</f>
        <v/>
      </c>
      <c r="L27" s="235" t="s">
        <v>2877</v>
      </c>
      <c r="M27" s="235"/>
      <c r="N27" s="235"/>
      <c r="O27" s="235"/>
      <c r="P27" s="193"/>
      <c r="Q27" s="235"/>
      <c r="R27" s="195" t="s">
        <v>119</v>
      </c>
      <c r="S27" s="111" t="e">
        <f>VLOOKUP(#REF!,DATA,26,FALSE)</f>
        <v>#REF!</v>
      </c>
      <c r="T27" s="334">
        <f>SUM('12'!U24)</f>
        <v>0</v>
      </c>
      <c r="U27" s="477" t="e">
        <f t="shared" si="0"/>
        <v>#REF!</v>
      </c>
      <c r="V27" s="424"/>
    </row>
    <row r="28" spans="1:22" s="419" customFormat="1" ht="9.9499999999999993" customHeight="1" x14ac:dyDescent="0.15">
      <c r="A28" s="417"/>
      <c r="B28" s="227"/>
      <c r="C28" s="197" t="s">
        <v>1131</v>
      </c>
      <c r="D28" s="227"/>
      <c r="E28" s="193"/>
      <c r="F28" s="193"/>
      <c r="G28" s="193"/>
      <c r="H28" s="193"/>
      <c r="I28" s="193"/>
      <c r="J28" s="193"/>
      <c r="K28" s="227"/>
      <c r="L28" s="235"/>
      <c r="M28" s="235"/>
      <c r="N28" s="235"/>
      <c r="O28" s="235"/>
      <c r="P28" s="196" t="s">
        <v>1145</v>
      </c>
      <c r="Q28" s="196" t="s">
        <v>2657</v>
      </c>
      <c r="R28" s="195" t="s">
        <v>119</v>
      </c>
      <c r="S28" s="334" t="e">
        <f>SUM(S21:S27)</f>
        <v>#REF!</v>
      </c>
      <c r="T28" s="334">
        <f>SUM('12'!U25)</f>
        <v>5463731</v>
      </c>
      <c r="U28" s="477" t="e">
        <f t="shared" si="0"/>
        <v>#REF!</v>
      </c>
      <c r="V28" s="424"/>
    </row>
    <row r="29" spans="1:22" s="419" customFormat="1" ht="9.9499999999999993" customHeight="1" x14ac:dyDescent="0.15">
      <c r="A29" s="417"/>
      <c r="B29" s="227"/>
      <c r="C29" s="197"/>
      <c r="D29" s="227"/>
      <c r="E29" s="313" t="s">
        <v>1146</v>
      </c>
      <c r="F29" s="194"/>
      <c r="G29" s="193"/>
      <c r="H29" s="313"/>
      <c r="I29" s="193"/>
      <c r="J29" s="193"/>
      <c r="K29" s="227"/>
      <c r="L29" s="235"/>
      <c r="M29" s="235"/>
      <c r="N29" s="235"/>
      <c r="O29" s="235"/>
      <c r="P29" s="193"/>
      <c r="Q29" s="193"/>
      <c r="R29" s="195" t="s">
        <v>119</v>
      </c>
      <c r="S29" s="438"/>
      <c r="T29" s="438"/>
      <c r="U29" s="473"/>
      <c r="V29" s="424"/>
    </row>
    <row r="30" spans="1:22" s="419" customFormat="1" ht="9.9499999999999993" customHeight="1" x14ac:dyDescent="0.15">
      <c r="A30" s="417"/>
      <c r="B30" s="227"/>
      <c r="C30" s="197" t="s">
        <v>2651</v>
      </c>
      <c r="D30" s="227"/>
      <c r="E30" s="314" t="s">
        <v>576</v>
      </c>
      <c r="F30" s="193"/>
      <c r="G30" s="193"/>
      <c r="H30" s="314"/>
      <c r="I30" s="193"/>
      <c r="J30" s="193"/>
      <c r="K30" s="227"/>
      <c r="L30" s="235"/>
      <c r="M30" s="235"/>
      <c r="N30" s="235"/>
      <c r="O30" s="235"/>
      <c r="P30" s="193"/>
      <c r="Q30" s="235"/>
      <c r="R30" s="195" t="s">
        <v>119</v>
      </c>
      <c r="S30" s="111" t="e">
        <f>VLOOKUP(#REF!,DATA,27,FALSE)</f>
        <v>#REF!</v>
      </c>
      <c r="T30" s="334">
        <f>SUM('12'!U27)</f>
        <v>952249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2652</v>
      </c>
      <c r="D31" s="227"/>
      <c r="E31" s="314" t="s">
        <v>235</v>
      </c>
      <c r="F31" s="193"/>
      <c r="G31" s="193"/>
      <c r="H31" s="314"/>
      <c r="I31" s="193"/>
      <c r="J31" s="193"/>
      <c r="K31" s="227"/>
      <c r="L31" s="235"/>
      <c r="M31" s="235"/>
      <c r="N31" s="235"/>
      <c r="O31" s="235"/>
      <c r="P31" s="193"/>
      <c r="Q31" s="235"/>
      <c r="R31" s="195" t="s">
        <v>119</v>
      </c>
      <c r="S31" s="111" t="e">
        <f>VLOOKUP(#REF!,DATA,28,FALSE)</f>
        <v>#REF!</v>
      </c>
      <c r="T31" s="334">
        <f>SUM('12'!U28)</f>
        <v>144620</v>
      </c>
      <c r="U31" s="477" t="e">
        <f t="shared" si="1"/>
        <v>#REF!</v>
      </c>
      <c r="V31" s="424"/>
    </row>
    <row r="32" spans="1:22" s="419" customFormat="1" ht="9.9499999999999993" customHeight="1" x14ac:dyDescent="0.15">
      <c r="A32" s="417"/>
      <c r="B32" s="227"/>
      <c r="C32" s="197" t="s">
        <v>2653</v>
      </c>
      <c r="D32" s="227"/>
      <c r="E32" s="314" t="s">
        <v>1460</v>
      </c>
      <c r="F32" s="193"/>
      <c r="G32" s="193"/>
      <c r="H32" s="314"/>
      <c r="I32" s="193"/>
      <c r="J32" s="193"/>
      <c r="K32" s="227"/>
      <c r="L32" s="235"/>
      <c r="M32" s="235"/>
      <c r="N32" s="235"/>
      <c r="O32" s="235"/>
      <c r="P32" s="193"/>
      <c r="Q32" s="235"/>
      <c r="R32" s="195" t="s">
        <v>119</v>
      </c>
      <c r="S32" s="111" t="e">
        <f>VLOOKUP(#REF!,DATA,29,FALSE)</f>
        <v>#REF!</v>
      </c>
      <c r="T32" s="334">
        <f>SUM('12'!U29)</f>
        <v>30412528</v>
      </c>
      <c r="U32" s="477" t="e">
        <f t="shared" si="1"/>
        <v>#REF!</v>
      </c>
      <c r="V32" s="424"/>
    </row>
    <row r="33" spans="1:22" s="419" customFormat="1" ht="9.9499999999999993" customHeight="1" x14ac:dyDescent="0.15">
      <c r="A33" s="417"/>
      <c r="B33" s="227"/>
      <c r="C33" s="197" t="s">
        <v>1889</v>
      </c>
      <c r="D33" s="227"/>
      <c r="E33" s="314" t="s">
        <v>2596</v>
      </c>
      <c r="F33" s="193"/>
      <c r="G33" s="193"/>
      <c r="H33" s="314"/>
      <c r="I33" s="193"/>
      <c r="J33" s="193"/>
      <c r="K33" s="227"/>
      <c r="L33" s="235"/>
      <c r="M33" s="235"/>
      <c r="N33" s="235"/>
      <c r="O33" s="235"/>
      <c r="P33" s="193"/>
      <c r="Q33" s="235"/>
      <c r="R33" s="195" t="s">
        <v>119</v>
      </c>
      <c r="S33" s="111" t="e">
        <f>VLOOKUP(#REF!,DATA,30,FALSE)</f>
        <v>#REF!</v>
      </c>
      <c r="T33" s="334">
        <f>SUM('12'!U30)</f>
        <v>5301064</v>
      </c>
      <c r="U33" s="477" t="e">
        <f>IF(AND(S33=0,T33=0),"-",IF(OR(AND(S33=0,T33&gt;0),AND(S33&lt;0,T33=0)),1,IF(OR(AND(S33&gt;0,T33=0),AND(S33=0,T33&lt;0)),-1,(T33-S33)/S33)))</f>
        <v>#REF!</v>
      </c>
      <c r="V33" s="424"/>
    </row>
    <row r="34" spans="1:22" s="419" customFormat="1" ht="9.9499999999999993" customHeight="1" x14ac:dyDescent="0.15">
      <c r="A34" s="417"/>
      <c r="B34" s="227"/>
      <c r="C34" s="197" t="s">
        <v>2429</v>
      </c>
      <c r="D34" s="227"/>
      <c r="E34" s="314" t="s">
        <v>1122</v>
      </c>
      <c r="F34" s="193"/>
      <c r="G34" s="193"/>
      <c r="H34" s="314"/>
      <c r="I34" s="193"/>
      <c r="J34" s="193"/>
      <c r="K34" s="227"/>
      <c r="L34" s="235"/>
      <c r="M34" s="235"/>
      <c r="N34" s="235"/>
      <c r="O34" s="235"/>
      <c r="P34" s="193"/>
      <c r="Q34" s="235"/>
      <c r="R34" s="195" t="s">
        <v>119</v>
      </c>
      <c r="S34" s="111" t="e">
        <f>VLOOKUP(#REF!,DATA,31,FALSE)</f>
        <v>#REF!</v>
      </c>
      <c r="T34" s="334">
        <f>SUM('12'!U31)</f>
        <v>0</v>
      </c>
      <c r="U34" s="477" t="e">
        <f t="shared" si="1"/>
        <v>#REF!</v>
      </c>
      <c r="V34" s="424"/>
    </row>
    <row r="35" spans="1:22" s="419" customFormat="1" ht="9.9499999999999993" customHeight="1" x14ac:dyDescent="0.15">
      <c r="A35" s="417"/>
      <c r="B35" s="227"/>
      <c r="C35" s="197" t="s">
        <v>334</v>
      </c>
      <c r="D35" s="227"/>
      <c r="E35" s="314" t="s">
        <v>1139</v>
      </c>
      <c r="F35" s="193"/>
      <c r="G35" s="193"/>
      <c r="H35" s="314"/>
      <c r="I35" s="193"/>
      <c r="J35" s="193"/>
      <c r="K35" s="227"/>
      <c r="L35" s="235"/>
      <c r="M35" s="235"/>
      <c r="N35" s="235"/>
      <c r="O35" s="235"/>
      <c r="P35" s="193"/>
      <c r="Q35" s="235"/>
      <c r="R35" s="195" t="s">
        <v>119</v>
      </c>
      <c r="S35" s="111" t="e">
        <f>VLOOKUP(#REF!,DATA,32,FALSE)</f>
        <v>#REF!</v>
      </c>
      <c r="T35" s="334">
        <f>SUM('12'!U32)</f>
        <v>0</v>
      </c>
      <c r="U35" s="477" t="e">
        <f t="shared" si="1"/>
        <v>#REF!</v>
      </c>
      <c r="V35" s="424"/>
    </row>
    <row r="36" spans="1:22" s="419" customFormat="1" ht="9.9499999999999993" customHeight="1" x14ac:dyDescent="0.15">
      <c r="A36" s="417"/>
      <c r="B36" s="227"/>
      <c r="C36" s="197" t="s">
        <v>2430</v>
      </c>
      <c r="D36" s="227"/>
      <c r="E36" s="314" t="s">
        <v>1915</v>
      </c>
      <c r="F36" s="193"/>
      <c r="G36" s="193"/>
      <c r="H36" s="314" t="s">
        <v>1930</v>
      </c>
      <c r="I36" s="193"/>
      <c r="J36" s="193"/>
      <c r="K36" s="475" t="str">
        <f>IF('12'!K33="","",'12'!K33)</f>
        <v>Roads/Traffic - admin, pave cuts</v>
      </c>
      <c r="L36" s="235" t="s">
        <v>2877</v>
      </c>
      <c r="M36" s="235"/>
      <c r="N36" s="235"/>
      <c r="O36" s="235"/>
      <c r="P36" s="193"/>
      <c r="Q36" s="235"/>
      <c r="R36" s="195" t="s">
        <v>119</v>
      </c>
      <c r="S36" s="111" t="e">
        <f>VLOOKUP(#REF!,DATA,33,FALSE)</f>
        <v>#REF!</v>
      </c>
      <c r="T36" s="334">
        <f>SUM('12'!U33)</f>
        <v>912738</v>
      </c>
      <c r="U36" s="477" t="e">
        <f t="shared" si="1"/>
        <v>#REF!</v>
      </c>
      <c r="V36" s="424"/>
    </row>
    <row r="37" spans="1:22" s="419" customFormat="1" ht="9.9499999999999993" customHeight="1" x14ac:dyDescent="0.15">
      <c r="A37" s="417"/>
      <c r="B37" s="227"/>
      <c r="C37" s="197" t="s">
        <v>501</v>
      </c>
      <c r="D37" s="227"/>
      <c r="E37" s="193"/>
      <c r="F37" s="193"/>
      <c r="G37" s="193"/>
      <c r="H37" s="193"/>
      <c r="I37" s="193"/>
      <c r="J37" s="193"/>
      <c r="K37" s="227"/>
      <c r="L37" s="235"/>
      <c r="M37" s="235"/>
      <c r="N37" s="235"/>
      <c r="O37" s="235"/>
      <c r="P37" s="196" t="s">
        <v>1145</v>
      </c>
      <c r="Q37" s="196" t="s">
        <v>2657</v>
      </c>
      <c r="R37" s="195" t="s">
        <v>119</v>
      </c>
      <c r="S37" s="334" t="e">
        <f>SUM(S30:S36)</f>
        <v>#REF!</v>
      </c>
      <c r="T37" s="334">
        <f>SUM('12'!U34)</f>
        <v>37723199</v>
      </c>
      <c r="U37" s="477" t="e">
        <f t="shared" si="1"/>
        <v>#REF!</v>
      </c>
      <c r="V37" s="424"/>
    </row>
    <row r="38" spans="1:22" s="419" customFormat="1" ht="9.9499999999999993" customHeight="1" x14ac:dyDescent="0.15">
      <c r="A38" s="417"/>
      <c r="B38" s="227"/>
      <c r="C38" s="197"/>
      <c r="D38" s="227"/>
      <c r="E38" s="313" t="s">
        <v>1147</v>
      </c>
      <c r="F38" s="194"/>
      <c r="G38" s="193"/>
      <c r="H38" s="313"/>
      <c r="I38" s="193"/>
      <c r="J38" s="193"/>
      <c r="K38" s="227"/>
      <c r="L38" s="235"/>
      <c r="M38" s="235"/>
      <c r="N38" s="235"/>
      <c r="O38" s="235"/>
      <c r="P38" s="193"/>
      <c r="Q38" s="193"/>
      <c r="R38" s="195" t="s">
        <v>119</v>
      </c>
      <c r="S38" s="438"/>
      <c r="T38" s="438"/>
      <c r="U38" s="473"/>
      <c r="V38" s="424"/>
    </row>
    <row r="39" spans="1:22" s="419" customFormat="1" ht="9.9499999999999993" customHeight="1" x14ac:dyDescent="0.15">
      <c r="A39" s="417"/>
      <c r="B39" s="227"/>
      <c r="C39" s="197" t="s">
        <v>2655</v>
      </c>
      <c r="D39" s="227"/>
      <c r="E39" s="314" t="s">
        <v>1319</v>
      </c>
      <c r="F39" s="193"/>
      <c r="G39" s="193"/>
      <c r="H39" s="314"/>
      <c r="I39" s="193"/>
      <c r="J39" s="193"/>
      <c r="K39" s="227"/>
      <c r="L39" s="235"/>
      <c r="M39" s="235"/>
      <c r="N39" s="235"/>
      <c r="O39" s="235"/>
      <c r="P39" s="193"/>
      <c r="Q39" s="235"/>
      <c r="R39" s="195" t="s">
        <v>119</v>
      </c>
      <c r="S39" s="111" t="e">
        <f>VLOOKUP(#REF!,DATA,34,FALSE)</f>
        <v>#REF!</v>
      </c>
      <c r="T39" s="334">
        <f>SUM('12'!U36)</f>
        <v>66312139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2858</v>
      </c>
      <c r="D40" s="227"/>
      <c r="E40" s="314" t="s">
        <v>2320</v>
      </c>
      <c r="F40" s="193"/>
      <c r="G40" s="193"/>
      <c r="H40" s="314"/>
      <c r="I40" s="193"/>
      <c r="J40" s="193"/>
      <c r="K40" s="227"/>
      <c r="L40" s="235"/>
      <c r="M40" s="235"/>
      <c r="N40" s="235"/>
      <c r="O40" s="235"/>
      <c r="P40" s="193"/>
      <c r="Q40" s="235"/>
      <c r="R40" s="195" t="s">
        <v>119</v>
      </c>
      <c r="S40" s="111" t="e">
        <f>VLOOKUP(#REF!,DATA,35,FALSE)</f>
        <v>#REF!</v>
      </c>
      <c r="T40" s="334">
        <f>SUM('12'!U37)</f>
        <v>660999</v>
      </c>
      <c r="U40" s="477" t="e">
        <f t="shared" si="2"/>
        <v>#REF!</v>
      </c>
      <c r="V40" s="424"/>
    </row>
    <row r="41" spans="1:22" s="419" customFormat="1" ht="9.9499999999999993" customHeight="1" x14ac:dyDescent="0.15">
      <c r="A41" s="417"/>
      <c r="B41" s="227"/>
      <c r="C41" s="197" t="s">
        <v>2859</v>
      </c>
      <c r="D41" s="227"/>
      <c r="E41" s="314" t="s">
        <v>1465</v>
      </c>
      <c r="F41" s="193"/>
      <c r="G41" s="193"/>
      <c r="H41" s="314"/>
      <c r="I41" s="193"/>
      <c r="J41" s="193"/>
      <c r="K41" s="227"/>
      <c r="L41" s="235"/>
      <c r="M41" s="235"/>
      <c r="N41" s="235"/>
      <c r="O41" s="235"/>
      <c r="P41" s="193"/>
      <c r="Q41" s="235"/>
      <c r="R41" s="195" t="s">
        <v>119</v>
      </c>
      <c r="S41" s="111" t="e">
        <f>VLOOKUP(#REF!,DATA,36,FALSE)</f>
        <v>#REF!</v>
      </c>
      <c r="T41" s="334">
        <f>SUM('12'!U38)</f>
        <v>63579751</v>
      </c>
      <c r="U41" s="477" t="e">
        <f t="shared" si="2"/>
        <v>#REF!</v>
      </c>
      <c r="V41" s="424"/>
    </row>
    <row r="42" spans="1:22" s="419" customFormat="1" ht="9.9499999999999993" customHeight="1" x14ac:dyDescent="0.15">
      <c r="A42" s="417"/>
      <c r="B42" s="227"/>
      <c r="C42" s="197" t="s">
        <v>2860</v>
      </c>
      <c r="D42" s="227"/>
      <c r="E42" s="314" t="s">
        <v>2490</v>
      </c>
      <c r="F42" s="193"/>
      <c r="G42" s="193"/>
      <c r="H42" s="314"/>
      <c r="I42" s="193"/>
      <c r="J42" s="193"/>
      <c r="K42" s="227"/>
      <c r="L42" s="235"/>
      <c r="M42" s="235"/>
      <c r="N42" s="235"/>
      <c r="O42" s="235"/>
      <c r="P42" s="193"/>
      <c r="Q42" s="235"/>
      <c r="R42" s="195" t="s">
        <v>119</v>
      </c>
      <c r="S42" s="111" t="e">
        <f>VLOOKUP(#REF!,DATA,37,FALSE)</f>
        <v>#REF!</v>
      </c>
      <c r="T42" s="334">
        <f>SUM('12'!U39)</f>
        <v>2898</v>
      </c>
      <c r="U42" s="477" t="e">
        <f t="shared" si="2"/>
        <v>#REF!</v>
      </c>
      <c r="V42" s="424"/>
    </row>
    <row r="43" spans="1:22" s="419" customFormat="1" ht="9.9499999999999993" customHeight="1" x14ac:dyDescent="0.15">
      <c r="A43" s="417"/>
      <c r="B43" s="227"/>
      <c r="C43" s="197" t="s">
        <v>2861</v>
      </c>
      <c r="D43" s="227"/>
      <c r="E43" s="314" t="s">
        <v>2598</v>
      </c>
      <c r="F43" s="193"/>
      <c r="G43" s="193"/>
      <c r="H43" s="314"/>
      <c r="I43" s="193"/>
      <c r="J43" s="193"/>
      <c r="K43" s="227"/>
      <c r="L43" s="235"/>
      <c r="M43" s="235"/>
      <c r="N43" s="235"/>
      <c r="O43" s="235"/>
      <c r="P43" s="193"/>
      <c r="Q43" s="235"/>
      <c r="R43" s="195" t="s">
        <v>119</v>
      </c>
      <c r="S43" s="111" t="e">
        <f>VLOOKUP(#REF!,DATA,38,FALSE)</f>
        <v>#REF!</v>
      </c>
      <c r="T43" s="334">
        <f>SUM('12'!U40)</f>
        <v>3248510</v>
      </c>
      <c r="U43" s="477" t="e">
        <f t="shared" si="2"/>
        <v>#REF!</v>
      </c>
      <c r="V43" s="424"/>
    </row>
    <row r="44" spans="1:22" s="419" customFormat="1" ht="9.9499999999999993" customHeight="1" x14ac:dyDescent="0.15">
      <c r="A44" s="417"/>
      <c r="B44" s="227"/>
      <c r="C44" s="197" t="s">
        <v>2431</v>
      </c>
      <c r="D44" s="227"/>
      <c r="E44" s="314" t="s">
        <v>2177</v>
      </c>
      <c r="F44" s="193"/>
      <c r="G44" s="193"/>
      <c r="H44" s="314"/>
      <c r="I44" s="193"/>
      <c r="J44" s="193"/>
      <c r="K44" s="227"/>
      <c r="L44" s="235"/>
      <c r="M44" s="235"/>
      <c r="N44" s="235"/>
      <c r="O44" s="235"/>
      <c r="P44" s="193"/>
      <c r="Q44" s="235"/>
      <c r="R44" s="195" t="s">
        <v>119</v>
      </c>
      <c r="S44" s="111" t="e">
        <f>VLOOKUP(#REF!,DATA,39,FALSE)</f>
        <v>#REF!</v>
      </c>
      <c r="T44" s="334">
        <f>SUM('12'!U41)</f>
        <v>5323622</v>
      </c>
      <c r="U44" s="477" t="e">
        <f t="shared" si="2"/>
        <v>#REF!</v>
      </c>
      <c r="V44" s="424"/>
    </row>
    <row r="45" spans="1:22" s="419" customFormat="1" ht="9.9499999999999993" customHeight="1" x14ac:dyDescent="0.15">
      <c r="A45" s="417"/>
      <c r="B45" s="227"/>
      <c r="C45" s="197" t="s">
        <v>2684</v>
      </c>
      <c r="D45" s="227"/>
      <c r="E45" s="314" t="s">
        <v>1915</v>
      </c>
      <c r="F45" s="193"/>
      <c r="G45" s="193"/>
      <c r="H45" s="314" t="s">
        <v>1930</v>
      </c>
      <c r="I45" s="193"/>
      <c r="J45" s="193"/>
      <c r="K45" s="475" t="str">
        <f>IF('12'!K42="","",'12'!K42)</f>
        <v>CPI</v>
      </c>
      <c r="L45" s="235" t="s">
        <v>2877</v>
      </c>
      <c r="M45" s="235"/>
      <c r="N45" s="235"/>
      <c r="O45" s="235"/>
      <c r="P45" s="193"/>
      <c r="Q45" s="235"/>
      <c r="R45" s="195" t="s">
        <v>119</v>
      </c>
      <c r="S45" s="111" t="e">
        <f>VLOOKUP(#REF!,DATA,40,FALSE)</f>
        <v>#REF!</v>
      </c>
      <c r="T45" s="334">
        <f>SUM('12'!U42)</f>
        <v>62463</v>
      </c>
      <c r="U45" s="477" t="e">
        <f t="shared" si="2"/>
        <v>#REF!</v>
      </c>
      <c r="V45" s="424"/>
    </row>
    <row r="46" spans="1:22" s="419" customFormat="1" ht="9.9499999999999993" customHeight="1" x14ac:dyDescent="0.15">
      <c r="A46" s="417"/>
      <c r="B46" s="227"/>
      <c r="C46" s="197" t="s">
        <v>502</v>
      </c>
      <c r="D46" s="227"/>
      <c r="E46" s="193"/>
      <c r="F46" s="193"/>
      <c r="G46" s="193"/>
      <c r="H46" s="193"/>
      <c r="I46" s="193"/>
      <c r="J46" s="193"/>
      <c r="K46" s="227"/>
      <c r="L46" s="235"/>
      <c r="M46" s="235"/>
      <c r="N46" s="235"/>
      <c r="O46" s="235"/>
      <c r="P46" s="196" t="s">
        <v>1145</v>
      </c>
      <c r="Q46" s="196" t="s">
        <v>2657</v>
      </c>
      <c r="R46" s="195" t="s">
        <v>119</v>
      </c>
      <c r="S46" s="334" t="e">
        <f>SUM(S39:S45)</f>
        <v>#REF!</v>
      </c>
      <c r="T46" s="334">
        <f>SUM('12'!U43)</f>
        <v>139190382</v>
      </c>
      <c r="U46" s="477" t="e">
        <f t="shared" si="2"/>
        <v>#REF!</v>
      </c>
      <c r="V46" s="424"/>
    </row>
    <row r="47" spans="1:22" s="419" customFormat="1" ht="9.9499999999999993" customHeight="1" x14ac:dyDescent="0.15">
      <c r="A47" s="417"/>
      <c r="B47" s="227"/>
      <c r="C47" s="197"/>
      <c r="D47" s="227"/>
      <c r="E47" s="313" t="s">
        <v>1148</v>
      </c>
      <c r="F47" s="194"/>
      <c r="G47" s="193"/>
      <c r="H47" s="313"/>
      <c r="I47" s="193"/>
      <c r="J47" s="193"/>
      <c r="K47" s="227"/>
      <c r="L47" s="235"/>
      <c r="M47" s="235"/>
      <c r="N47" s="235"/>
      <c r="O47" s="235"/>
      <c r="P47" s="193"/>
      <c r="Q47" s="193"/>
      <c r="R47" s="195" t="s">
        <v>119</v>
      </c>
      <c r="S47" s="438"/>
      <c r="T47" s="438"/>
      <c r="U47" s="473"/>
      <c r="V47" s="424"/>
    </row>
    <row r="48" spans="1:22" s="419" customFormat="1" ht="9.9499999999999993" customHeight="1" x14ac:dyDescent="0.15">
      <c r="A48" s="417"/>
      <c r="B48" s="227"/>
      <c r="C48" s="197" t="s">
        <v>848</v>
      </c>
      <c r="D48" s="227"/>
      <c r="E48" s="314" t="s">
        <v>901</v>
      </c>
      <c r="F48" s="193"/>
      <c r="G48" s="193"/>
      <c r="H48" s="314"/>
      <c r="I48" s="193"/>
      <c r="J48" s="193"/>
      <c r="K48" s="227"/>
      <c r="L48" s="235"/>
      <c r="M48" s="235"/>
      <c r="N48" s="235"/>
      <c r="O48" s="235"/>
      <c r="P48" s="193"/>
      <c r="Q48" s="235"/>
      <c r="R48" s="195" t="s">
        <v>119</v>
      </c>
      <c r="S48" s="111" t="e">
        <f>VLOOKUP(#REF!,DATA,41,FALSE)</f>
        <v>#REF!</v>
      </c>
      <c r="T48" s="334">
        <f>SUM('12'!U45)</f>
        <v>1036210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849</v>
      </c>
      <c r="D49" s="227"/>
      <c r="E49" s="314" t="s">
        <v>1183</v>
      </c>
      <c r="F49" s="193"/>
      <c r="G49" s="193"/>
      <c r="H49" s="314"/>
      <c r="I49" s="193"/>
      <c r="J49" s="193"/>
      <c r="K49" s="227"/>
      <c r="L49" s="235"/>
      <c r="M49" s="235"/>
      <c r="N49" s="235"/>
      <c r="O49" s="235"/>
      <c r="P49" s="193"/>
      <c r="Q49" s="235"/>
      <c r="R49" s="195" t="s">
        <v>119</v>
      </c>
      <c r="S49" s="111" t="e">
        <f>VLOOKUP(#REF!,DATA,42,FALSE)</f>
        <v>#REF!</v>
      </c>
      <c r="T49" s="334">
        <f>SUM('12'!U46)</f>
        <v>0</v>
      </c>
      <c r="U49" s="477" t="e">
        <f t="shared" si="3"/>
        <v>#REF!</v>
      </c>
      <c r="V49" s="424"/>
    </row>
    <row r="50" spans="1:22" s="419" customFormat="1" ht="9.9499999999999993" customHeight="1" x14ac:dyDescent="0.15">
      <c r="A50" s="417"/>
      <c r="B50" s="227"/>
      <c r="C50" s="197" t="s">
        <v>2433</v>
      </c>
      <c r="D50" s="227"/>
      <c r="E50" s="314" t="s">
        <v>1410</v>
      </c>
      <c r="F50" s="193"/>
      <c r="G50" s="193"/>
      <c r="H50" s="314"/>
      <c r="I50" s="193"/>
      <c r="J50" s="193"/>
      <c r="K50" s="227"/>
      <c r="L50" s="235"/>
      <c r="M50" s="235"/>
      <c r="N50" s="235"/>
      <c r="O50" s="235"/>
      <c r="P50" s="193"/>
      <c r="Q50" s="235"/>
      <c r="R50" s="195" t="s">
        <v>119</v>
      </c>
      <c r="S50" s="111" t="e">
        <f>VLOOKUP(#REF!,DATA,43,FALSE)</f>
        <v>#REF!</v>
      </c>
      <c r="T50" s="334">
        <f>SUM('12'!U47)</f>
        <v>26483</v>
      </c>
      <c r="U50" s="477" t="e">
        <f t="shared" si="3"/>
        <v>#REF!</v>
      </c>
      <c r="V50" s="424"/>
    </row>
    <row r="51" spans="1:22" s="419" customFormat="1" ht="9.9499999999999993" customHeight="1" x14ac:dyDescent="0.15">
      <c r="A51" s="417"/>
      <c r="B51" s="227"/>
      <c r="C51" s="197" t="s">
        <v>1932</v>
      </c>
      <c r="D51" s="227"/>
      <c r="E51" s="314" t="s">
        <v>2427</v>
      </c>
      <c r="F51" s="193"/>
      <c r="G51" s="193"/>
      <c r="H51" s="314"/>
      <c r="I51" s="193"/>
      <c r="J51" s="193"/>
      <c r="K51" s="227"/>
      <c r="L51" s="235"/>
      <c r="M51" s="235"/>
      <c r="N51" s="235"/>
      <c r="O51" s="235"/>
      <c r="P51" s="193"/>
      <c r="Q51" s="235"/>
      <c r="R51" s="195" t="s">
        <v>119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2434</v>
      </c>
      <c r="D52" s="227"/>
      <c r="E52" s="314" t="s">
        <v>1695</v>
      </c>
      <c r="F52" s="193"/>
      <c r="G52" s="193"/>
      <c r="H52" s="314"/>
      <c r="I52" s="193"/>
      <c r="J52" s="193"/>
      <c r="K52" s="227"/>
      <c r="L52" s="235"/>
      <c r="M52" s="235"/>
      <c r="N52" s="235"/>
      <c r="O52" s="235"/>
      <c r="P52" s="193"/>
      <c r="Q52" s="235"/>
      <c r="R52" s="195" t="s">
        <v>119</v>
      </c>
      <c r="S52" s="111" t="e">
        <f>VLOOKUP(#REF!,DATA,45,FALSE)</f>
        <v>#REF!</v>
      </c>
      <c r="T52" s="334">
        <f>SUM('12'!U49)</f>
        <v>1485010</v>
      </c>
      <c r="U52" s="477" t="e">
        <f t="shared" si="3"/>
        <v>#REF!</v>
      </c>
      <c r="V52" s="424"/>
    </row>
    <row r="53" spans="1:22" s="419" customFormat="1" ht="9.9499999999999993" customHeight="1" x14ac:dyDescent="0.15">
      <c r="A53" s="417"/>
      <c r="B53" s="227"/>
      <c r="C53" s="197" t="s">
        <v>2435</v>
      </c>
      <c r="D53" s="227"/>
      <c r="E53" s="314" t="s">
        <v>1915</v>
      </c>
      <c r="F53" s="193"/>
      <c r="G53" s="193"/>
      <c r="H53" s="314" t="s">
        <v>1930</v>
      </c>
      <c r="I53" s="193"/>
      <c r="J53" s="193"/>
      <c r="K53" s="475" t="str">
        <f>IF('12'!K50="","",'12'!K50)</f>
        <v/>
      </c>
      <c r="L53" s="235" t="s">
        <v>2877</v>
      </c>
      <c r="M53" s="235"/>
      <c r="N53" s="235"/>
      <c r="O53" s="235"/>
      <c r="P53" s="193"/>
      <c r="Q53" s="235"/>
      <c r="R53" s="195" t="s">
        <v>119</v>
      </c>
      <c r="S53" s="111" t="e">
        <f>VLOOKUP(#REF!,DATA,46,FALSE)</f>
        <v>#REF!</v>
      </c>
      <c r="T53" s="334">
        <f>SUM('12'!U50)</f>
        <v>0</v>
      </c>
      <c r="U53" s="477" t="e">
        <f t="shared" si="3"/>
        <v>#REF!</v>
      </c>
      <c r="V53" s="424"/>
    </row>
    <row r="54" spans="1:22" s="419" customFormat="1" ht="9.9499999999999993" customHeight="1" x14ac:dyDescent="0.15">
      <c r="A54" s="417"/>
      <c r="B54" s="227"/>
      <c r="C54" s="197" t="s">
        <v>503</v>
      </c>
      <c r="D54" s="227"/>
      <c r="E54" s="193"/>
      <c r="F54" s="193"/>
      <c r="G54" s="193"/>
      <c r="H54" s="193"/>
      <c r="I54" s="193"/>
      <c r="J54" s="193"/>
      <c r="K54" s="227"/>
      <c r="L54" s="235"/>
      <c r="M54" s="235"/>
      <c r="N54" s="235"/>
      <c r="O54" s="235"/>
      <c r="P54" s="196" t="s">
        <v>1145</v>
      </c>
      <c r="Q54" s="196" t="s">
        <v>2657</v>
      </c>
      <c r="R54" s="195" t="s">
        <v>119</v>
      </c>
      <c r="S54" s="334" t="e">
        <f>SUM(S48:S53)</f>
        <v>#REF!</v>
      </c>
      <c r="T54" s="334">
        <f>SUM('12'!U51)</f>
        <v>2547703</v>
      </c>
      <c r="U54" s="477" t="e">
        <f t="shared" si="3"/>
        <v>#REF!</v>
      </c>
      <c r="V54" s="424"/>
    </row>
    <row r="55" spans="1:22" s="419" customFormat="1" ht="9.9499999999999993" customHeight="1" x14ac:dyDescent="0.15">
      <c r="A55" s="417"/>
      <c r="B55" s="227"/>
      <c r="C55" s="197"/>
      <c r="D55" s="227"/>
      <c r="E55" s="313" t="s">
        <v>1238</v>
      </c>
      <c r="F55" s="194"/>
      <c r="G55" s="193"/>
      <c r="H55" s="313"/>
      <c r="I55" s="193"/>
      <c r="J55" s="193"/>
      <c r="K55" s="227"/>
      <c r="L55" s="235"/>
      <c r="M55" s="235"/>
      <c r="N55" s="235"/>
      <c r="O55" s="235"/>
      <c r="P55" s="193"/>
      <c r="Q55" s="193"/>
      <c r="R55" s="195" t="s">
        <v>119</v>
      </c>
      <c r="S55" s="438"/>
      <c r="T55" s="438"/>
      <c r="U55" s="473"/>
      <c r="V55" s="424"/>
    </row>
    <row r="56" spans="1:22" s="419" customFormat="1" ht="9.9499999999999993" customHeight="1" x14ac:dyDescent="0.15">
      <c r="A56" s="417"/>
      <c r="B56" s="227"/>
      <c r="C56" s="197" t="s">
        <v>2439</v>
      </c>
      <c r="D56" s="227"/>
      <c r="E56" s="314" t="s">
        <v>2668</v>
      </c>
      <c r="F56" s="193"/>
      <c r="G56" s="193"/>
      <c r="H56" s="314"/>
      <c r="I56" s="193"/>
      <c r="J56" s="193"/>
      <c r="K56" s="227"/>
      <c r="L56" s="235"/>
      <c r="M56" s="235"/>
      <c r="N56" s="235"/>
      <c r="O56" s="235"/>
      <c r="P56" s="193"/>
      <c r="Q56" s="235"/>
      <c r="R56" s="195" t="s">
        <v>119</v>
      </c>
      <c r="S56" s="111" t="e">
        <f>VLOOKUP(#REF!,DATA,47,FALSE)</f>
        <v>#REF!</v>
      </c>
      <c r="T56" s="334">
        <f>SUM('12'!U53)</f>
        <v>231031</v>
      </c>
      <c r="U56" s="477" t="e">
        <f>IF(AND(S56=0,T56=0),"-",IF(OR(AND(S56=0,T56&gt;0),AND(S56&lt;0,T56=0)),1,IF(OR(AND(S56&gt;0,T56=0),AND(S56=0,T56&lt;0)),-1,(T56-S56)/S56)))</f>
        <v>#REF!</v>
      </c>
      <c r="V56" s="424"/>
    </row>
    <row r="57" spans="1:22" s="419" customFormat="1" ht="9.9499999999999993" customHeight="1" x14ac:dyDescent="0.15">
      <c r="A57" s="417"/>
      <c r="B57" s="227"/>
      <c r="C57" s="197" t="s">
        <v>2440</v>
      </c>
      <c r="D57" s="227"/>
      <c r="E57" s="314" t="s">
        <v>1581</v>
      </c>
      <c r="F57" s="193"/>
      <c r="G57" s="193"/>
      <c r="H57" s="314"/>
      <c r="I57" s="193"/>
      <c r="J57" s="193"/>
      <c r="K57" s="227"/>
      <c r="L57" s="235"/>
      <c r="M57" s="235"/>
      <c r="N57" s="235"/>
      <c r="O57" s="235"/>
      <c r="P57" s="193"/>
      <c r="Q57" s="235"/>
      <c r="R57" s="195" t="s">
        <v>119</v>
      </c>
      <c r="S57" s="111" t="e">
        <f>VLOOKUP(#REF!,DATA,48,FALSE)</f>
        <v>#REF!</v>
      </c>
      <c r="T57" s="334">
        <f>SUM('12'!U54)</f>
        <v>8291707</v>
      </c>
      <c r="U57" s="477" t="e">
        <f>IF(AND(S57=0,T57=0),"-",IF(OR(AND(S57=0,T57&gt;0),AND(S57&lt;0,T57=0)),1,IF(OR(AND(S57&gt;0,T57=0),AND(S57=0,T57&lt;0)),-1,(T57-S57)/S57)))</f>
        <v>#REF!</v>
      </c>
      <c r="V57" s="424"/>
    </row>
    <row r="58" spans="1:22" s="419" customFormat="1" ht="9.9499999999999993" customHeight="1" x14ac:dyDescent="0.15">
      <c r="A58" s="417"/>
      <c r="B58" s="227"/>
      <c r="C58" s="197" t="s">
        <v>2520</v>
      </c>
      <c r="D58" s="227"/>
      <c r="E58" s="314" t="s">
        <v>332</v>
      </c>
      <c r="F58" s="193"/>
      <c r="G58" s="193"/>
      <c r="H58" s="314"/>
      <c r="I58" s="193"/>
      <c r="J58" s="193"/>
      <c r="K58" s="227"/>
      <c r="L58" s="235"/>
      <c r="M58" s="235"/>
      <c r="N58" s="235"/>
      <c r="O58" s="235"/>
      <c r="P58" s="193"/>
      <c r="Q58" s="235"/>
      <c r="R58" s="195" t="s">
        <v>119</v>
      </c>
      <c r="S58" s="111" t="e">
        <f>VLOOKUP(#REF!,DATA,49,FALSE)</f>
        <v>#REF!</v>
      </c>
      <c r="T58" s="334">
        <f>SUM('12'!U55)</f>
        <v>676497</v>
      </c>
      <c r="U58" s="477" t="e">
        <f>IF(AND(S58=0,T58=0),"-",IF(OR(AND(S58=0,T58&gt;0),AND(S58&lt;0,T58=0)),1,IF(OR(AND(S58&gt;0,T58=0),AND(S58=0,T58&lt;0)),-1,(T58-S58)/S58)))</f>
        <v>#REF!</v>
      </c>
      <c r="V58" s="424"/>
    </row>
    <row r="59" spans="1:22" s="419" customFormat="1" ht="9.9499999999999993" customHeight="1" x14ac:dyDescent="0.15">
      <c r="A59" s="417"/>
      <c r="B59" s="227"/>
      <c r="C59" s="197" t="s">
        <v>2436</v>
      </c>
      <c r="D59" s="227"/>
      <c r="E59" s="314" t="s">
        <v>1915</v>
      </c>
      <c r="F59" s="193"/>
      <c r="G59" s="193"/>
      <c r="H59" s="314" t="s">
        <v>1930</v>
      </c>
      <c r="I59" s="193"/>
      <c r="J59" s="193"/>
      <c r="K59" s="475" t="str">
        <f>IF('12'!K56="","",'12'!K56)</f>
        <v/>
      </c>
      <c r="L59" s="235" t="s">
        <v>2877</v>
      </c>
      <c r="M59" s="235"/>
      <c r="N59" s="235"/>
      <c r="O59" s="235"/>
      <c r="P59" s="193"/>
      <c r="Q59" s="235"/>
      <c r="R59" s="195" t="s">
        <v>119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504</v>
      </c>
      <c r="D60" s="227"/>
      <c r="E60" s="193"/>
      <c r="F60" s="193"/>
      <c r="G60" s="193"/>
      <c r="H60" s="193"/>
      <c r="I60" s="193"/>
      <c r="J60" s="193"/>
      <c r="K60" s="227"/>
      <c r="L60" s="235"/>
      <c r="M60" s="235"/>
      <c r="N60" s="235"/>
      <c r="O60" s="235"/>
      <c r="P60" s="196" t="s">
        <v>1145</v>
      </c>
      <c r="Q60" s="196" t="s">
        <v>2657</v>
      </c>
      <c r="R60" s="195" t="s">
        <v>119</v>
      </c>
      <c r="S60" s="334" t="e">
        <f>SUM(S56:S59)</f>
        <v>#REF!</v>
      </c>
      <c r="T60" s="334">
        <f>SUM('12'!U57)</f>
        <v>9199235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v>
      </c>
      <c r="S61" s="410"/>
      <c r="T61" s="410"/>
      <c r="U61" s="471"/>
      <c r="V61" s="424"/>
    </row>
    <row r="62" spans="1:22" s="419" customFormat="1" ht="9.9499999999999993" customHeight="1" x14ac:dyDescent="0.15">
      <c r="A62" s="417"/>
      <c r="B62" s="227"/>
      <c r="C62" s="197" t="s">
        <v>762</v>
      </c>
      <c r="D62" s="227"/>
      <c r="E62" s="313" t="s">
        <v>1250</v>
      </c>
      <c r="F62" s="194"/>
      <c r="G62" s="193"/>
      <c r="H62" s="313"/>
      <c r="I62" s="193"/>
      <c r="J62" s="193"/>
      <c r="K62" s="227"/>
      <c r="L62" s="235"/>
      <c r="M62" s="235"/>
      <c r="N62" s="235"/>
      <c r="O62" s="235"/>
      <c r="P62" s="193"/>
      <c r="Q62" s="239"/>
      <c r="R62" s="195" t="s">
        <v>119</v>
      </c>
      <c r="S62" s="111" t="e">
        <f>VLOOKUP(#REF!,DATA,51,FALSE)</f>
        <v>#REF!</v>
      </c>
      <c r="T62" s="334">
        <f>SUM('12'!U59)</f>
        <v>1024643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v>
      </c>
      <c r="S63" s="394"/>
      <c r="T63" s="394"/>
      <c r="U63" s="474"/>
      <c r="V63" s="424"/>
    </row>
    <row r="64" spans="1:22" s="419" customFormat="1" ht="9.9499999999999993" customHeight="1" x14ac:dyDescent="0.15">
      <c r="A64" s="417"/>
      <c r="B64" s="227"/>
      <c r="C64" s="197"/>
      <c r="D64" s="227"/>
      <c r="E64" s="313" t="s">
        <v>862</v>
      </c>
      <c r="F64" s="194"/>
      <c r="G64" s="193"/>
      <c r="H64" s="313"/>
      <c r="I64" s="193"/>
      <c r="J64" s="193"/>
      <c r="K64" s="227"/>
      <c r="L64" s="235"/>
      <c r="M64" s="235"/>
      <c r="N64" s="235"/>
      <c r="O64" s="235"/>
      <c r="P64" s="193"/>
      <c r="Q64" s="193"/>
      <c r="R64" s="195" t="s">
        <v>119</v>
      </c>
      <c r="S64" s="394"/>
      <c r="T64" s="394"/>
      <c r="U64" s="474"/>
      <c r="V64" s="424"/>
    </row>
    <row r="65" spans="1:22" s="419" customFormat="1" ht="9.9499999999999993" customHeight="1" x14ac:dyDescent="0.15">
      <c r="A65" s="417"/>
      <c r="B65" s="227"/>
      <c r="C65" s="197" t="s">
        <v>1767</v>
      </c>
      <c r="D65" s="227"/>
      <c r="E65" s="314" t="s">
        <v>797</v>
      </c>
      <c r="F65" s="193"/>
      <c r="G65" s="193"/>
      <c r="H65" s="314"/>
      <c r="I65" s="193"/>
      <c r="J65" s="193"/>
      <c r="K65" s="227"/>
      <c r="L65" s="235"/>
      <c r="M65" s="235"/>
      <c r="N65" s="235"/>
      <c r="O65" s="235"/>
      <c r="P65" s="193"/>
      <c r="Q65" s="235"/>
      <c r="R65" s="195" t="s">
        <v>119</v>
      </c>
      <c r="S65" s="111" t="e">
        <f>VLOOKUP(#REF!,DATA,52,FALSE)</f>
        <v>#REF!</v>
      </c>
      <c r="T65" s="334">
        <f>SUM('12'!U62)</f>
        <v>63501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1768</v>
      </c>
      <c r="D66" s="227"/>
      <c r="E66" s="314" t="s">
        <v>800</v>
      </c>
      <c r="F66" s="193"/>
      <c r="G66" s="193"/>
      <c r="H66" s="314"/>
      <c r="I66" s="193"/>
      <c r="J66" s="193"/>
      <c r="K66" s="227"/>
      <c r="L66" s="235"/>
      <c r="M66" s="235"/>
      <c r="N66" s="235"/>
      <c r="O66" s="235"/>
      <c r="P66" s="193"/>
      <c r="Q66" s="235"/>
      <c r="R66" s="195" t="s">
        <v>119</v>
      </c>
      <c r="S66" s="111" t="e">
        <f>VLOOKUP(#REF!,DATA,53,FALSE)</f>
        <v>#REF!</v>
      </c>
      <c r="T66" s="334">
        <f>SUM('12'!U63)</f>
        <v>3056904</v>
      </c>
      <c r="U66" s="477" t="e">
        <f t="shared" si="4"/>
        <v>#REF!</v>
      </c>
      <c r="V66" s="424"/>
    </row>
    <row r="67" spans="1:22" s="899" customFormat="1" ht="9.9499999999999993" customHeight="1" x14ac:dyDescent="0.15">
      <c r="A67" s="895"/>
      <c r="B67" s="877"/>
      <c r="C67" s="999" t="s">
        <v>2385</v>
      </c>
      <c r="D67" s="1000"/>
      <c r="E67" s="1003" t="s">
        <v>1543</v>
      </c>
      <c r="F67" s="1002"/>
      <c r="G67" s="1002"/>
      <c r="H67" s="1003"/>
      <c r="I67" s="1002"/>
      <c r="J67" s="1002"/>
      <c r="K67" s="1000"/>
      <c r="L67" s="1005"/>
      <c r="M67" s="879"/>
      <c r="N67" s="879"/>
      <c r="O67" s="879"/>
      <c r="P67" s="878"/>
      <c r="Q67" s="879"/>
      <c r="R67" s="892" t="s">
        <v>119</v>
      </c>
      <c r="S67" s="881"/>
      <c r="T67" s="896">
        <f>SUM('12'!U64)</f>
        <v>3347014</v>
      </c>
      <c r="U67" s="897">
        <f t="shared" si="4"/>
        <v>1</v>
      </c>
      <c r="V67" s="898"/>
    </row>
    <row r="68" spans="1:22" s="899" customFormat="1" ht="9.9499999999999993" customHeight="1" x14ac:dyDescent="0.15">
      <c r="A68" s="895"/>
      <c r="B68" s="877"/>
      <c r="C68" s="999" t="s">
        <v>995</v>
      </c>
      <c r="D68" s="1000"/>
      <c r="E68" s="1003" t="s">
        <v>237</v>
      </c>
      <c r="F68" s="1002"/>
      <c r="G68" s="1002"/>
      <c r="H68" s="1003"/>
      <c r="I68" s="1002"/>
      <c r="J68" s="1002"/>
      <c r="K68" s="1000"/>
      <c r="L68" s="1005"/>
      <c r="M68" s="879"/>
      <c r="N68" s="879"/>
      <c r="O68" s="879"/>
      <c r="P68" s="878"/>
      <c r="Q68" s="879"/>
      <c r="R68" s="892" t="s">
        <v>119</v>
      </c>
      <c r="S68" s="881" t="e">
        <f>VLOOKUP(#REF!,DATA,54,FALSE)</f>
        <v>#REF!</v>
      </c>
      <c r="T68" s="896">
        <f>SUM('12'!U65)</f>
        <v>1381545</v>
      </c>
      <c r="U68" s="897" t="e">
        <f>IF(AND(S68=0,T68=0),"-",IF(OR(AND(S68=0,T68&gt;0),AND(S68&lt;0,T68=0)),1,IF(OR(AND(S68&gt;0,T68=0),AND(S68=0,T68&lt;0)),-1,(T68-S68)/S68)))</f>
        <v>#REF!</v>
      </c>
      <c r="V68" s="898"/>
    </row>
    <row r="69" spans="1:22" s="419" customFormat="1" ht="9.9499999999999993" customHeight="1" x14ac:dyDescent="0.15">
      <c r="A69" s="417"/>
      <c r="B69" s="227"/>
      <c r="C69" s="197" t="s">
        <v>1771</v>
      </c>
      <c r="D69" s="227"/>
      <c r="E69" s="314" t="s">
        <v>372</v>
      </c>
      <c r="F69" s="193"/>
      <c r="G69" s="193"/>
      <c r="H69" s="314"/>
      <c r="I69" s="193"/>
      <c r="J69" s="193"/>
      <c r="K69" s="227"/>
      <c r="L69" s="235"/>
      <c r="M69" s="235"/>
      <c r="N69" s="235"/>
      <c r="O69" s="235"/>
      <c r="P69" s="193"/>
      <c r="Q69" s="235"/>
      <c r="R69" s="195" t="s">
        <v>119</v>
      </c>
      <c r="S69" s="111" t="e">
        <f>VLOOKUP(#REF!,DATA,55,FALSE)</f>
        <v>#REF!</v>
      </c>
      <c r="T69" s="334">
        <f>SUM('12'!U66)</f>
        <v>217791</v>
      </c>
      <c r="U69" s="477" t="e">
        <f t="shared" si="4"/>
        <v>#REF!</v>
      </c>
      <c r="V69" s="424"/>
    </row>
    <row r="70" spans="1:22" s="419" customFormat="1" ht="9.9499999999999993" customHeight="1" x14ac:dyDescent="0.15">
      <c r="A70" s="417"/>
      <c r="B70" s="227"/>
      <c r="C70" s="197" t="s">
        <v>1772</v>
      </c>
      <c r="D70" s="227"/>
      <c r="E70" s="314" t="s">
        <v>2476</v>
      </c>
      <c r="F70" s="193"/>
      <c r="G70" s="193"/>
      <c r="H70" s="314"/>
      <c r="I70" s="193"/>
      <c r="J70" s="193"/>
      <c r="K70" s="227"/>
      <c r="L70" s="235"/>
      <c r="M70" s="235"/>
      <c r="N70" s="235"/>
      <c r="O70" s="235"/>
      <c r="P70" s="193"/>
      <c r="Q70" s="235"/>
      <c r="R70" s="195" t="s">
        <v>119</v>
      </c>
      <c r="S70" s="111" t="e">
        <f>VLOOKUP(#REF!,DATA,56,FALSE)</f>
        <v>#REF!</v>
      </c>
      <c r="T70" s="334">
        <f>SUM('12'!U67)</f>
        <v>1064561</v>
      </c>
      <c r="U70" s="477" t="e">
        <f t="shared" si="4"/>
        <v>#REF!</v>
      </c>
      <c r="V70" s="424"/>
    </row>
    <row r="71" spans="1:22" s="419" customFormat="1" ht="9.9499999999999993" customHeight="1" x14ac:dyDescent="0.15">
      <c r="A71" s="417"/>
      <c r="B71" s="227"/>
      <c r="C71" s="197" t="s">
        <v>2437</v>
      </c>
      <c r="D71" s="227"/>
      <c r="E71" s="314" t="s">
        <v>1915</v>
      </c>
      <c r="F71" s="193"/>
      <c r="G71" s="193"/>
      <c r="H71" s="314" t="s">
        <v>1930</v>
      </c>
      <c r="I71" s="193"/>
      <c r="J71" s="193"/>
      <c r="K71" s="475" t="str">
        <f>IF('12'!K68="","",'12'!K68)</f>
        <v>HECFI</v>
      </c>
      <c r="L71" s="235" t="s">
        <v>2877</v>
      </c>
      <c r="M71" s="235"/>
      <c r="N71" s="235"/>
      <c r="O71" s="235"/>
      <c r="P71" s="193"/>
      <c r="Q71" s="235"/>
      <c r="R71" s="195" t="s">
        <v>119</v>
      </c>
      <c r="S71" s="111" t="e">
        <f>VLOOKUP(#REF!,DATA,57,FALSE)</f>
        <v>#REF!</v>
      </c>
      <c r="T71" s="334">
        <f>SUM('12'!U68)</f>
        <v>4892226</v>
      </c>
      <c r="U71" s="477" t="e">
        <f t="shared" si="4"/>
        <v>#REF!</v>
      </c>
      <c r="V71" s="424"/>
    </row>
    <row r="72" spans="1:22" s="419" customFormat="1" ht="9.9499999999999993" customHeight="1" x14ac:dyDescent="0.15">
      <c r="A72" s="417"/>
      <c r="B72" s="227"/>
      <c r="C72" s="197" t="s">
        <v>763</v>
      </c>
      <c r="D72" s="227"/>
      <c r="E72" s="193"/>
      <c r="F72" s="193"/>
      <c r="G72" s="193"/>
      <c r="H72" s="193"/>
      <c r="I72" s="193"/>
      <c r="J72" s="193"/>
      <c r="K72" s="227"/>
      <c r="L72" s="235"/>
      <c r="M72" s="235"/>
      <c r="N72" s="235"/>
      <c r="O72" s="235"/>
      <c r="P72" s="196" t="s">
        <v>1145</v>
      </c>
      <c r="Q72" s="196" t="s">
        <v>2657</v>
      </c>
      <c r="R72" s="195" t="s">
        <v>119</v>
      </c>
      <c r="S72" s="334" t="e">
        <f>SUM(S65:S71)</f>
        <v>#REF!</v>
      </c>
      <c r="T72" s="334">
        <f>SUM('12'!U69)</f>
        <v>14023542</v>
      </c>
      <c r="U72" s="477" t="e">
        <f t="shared" si="4"/>
        <v>#REF!</v>
      </c>
      <c r="V72" s="424"/>
    </row>
    <row r="73" spans="1:22" s="419" customFormat="1" ht="9.9499999999999993" customHeight="1" x14ac:dyDescent="0.15">
      <c r="A73" s="417"/>
      <c r="B73" s="227"/>
      <c r="C73" s="197"/>
      <c r="D73" s="227"/>
      <c r="E73" s="313" t="s">
        <v>994</v>
      </c>
      <c r="F73" s="194"/>
      <c r="G73" s="193"/>
      <c r="H73" s="313"/>
      <c r="I73" s="193"/>
      <c r="J73" s="193"/>
      <c r="K73" s="227"/>
      <c r="L73" s="235"/>
      <c r="M73" s="235"/>
      <c r="N73" s="235"/>
      <c r="O73" s="235"/>
      <c r="P73" s="193"/>
      <c r="Q73" s="193"/>
      <c r="R73" s="195" t="s">
        <v>119</v>
      </c>
      <c r="S73" s="350"/>
      <c r="T73" s="350"/>
      <c r="U73" s="472"/>
      <c r="V73" s="424"/>
    </row>
    <row r="74" spans="1:22" s="419" customFormat="1" ht="9.9499999999999993" customHeight="1" x14ac:dyDescent="0.15">
      <c r="A74" s="417"/>
      <c r="B74" s="227"/>
      <c r="C74" s="197" t="s">
        <v>1773</v>
      </c>
      <c r="D74" s="227"/>
      <c r="E74" s="314" t="s">
        <v>52</v>
      </c>
      <c r="F74" s="193"/>
      <c r="G74" s="193"/>
      <c r="H74" s="314"/>
      <c r="I74" s="235"/>
      <c r="J74" s="235"/>
      <c r="K74" s="228"/>
      <c r="L74" s="235"/>
      <c r="M74" s="235"/>
      <c r="N74" s="239"/>
      <c r="O74" s="239"/>
      <c r="P74" s="193"/>
      <c r="Q74" s="235"/>
      <c r="R74" s="195" t="s">
        <v>119</v>
      </c>
      <c r="S74" s="111" t="e">
        <f>VLOOKUP(#REF!,DATA,58,FALSE)</f>
        <v>#REF!</v>
      </c>
      <c r="T74" s="334">
        <f>SUM('12'!U71)</f>
        <v>4581020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1774</v>
      </c>
      <c r="D75" s="227"/>
      <c r="E75" s="314" t="s">
        <v>1560</v>
      </c>
      <c r="F75" s="193"/>
      <c r="G75" s="193"/>
      <c r="H75" s="314"/>
      <c r="I75" s="235"/>
      <c r="J75" s="235"/>
      <c r="K75" s="228"/>
      <c r="L75" s="235"/>
      <c r="M75" s="235"/>
      <c r="N75" s="239"/>
      <c r="O75" s="239"/>
      <c r="P75" s="193"/>
      <c r="Q75" s="235"/>
      <c r="R75" s="195" t="s">
        <v>119</v>
      </c>
      <c r="S75" s="111" t="e">
        <f>VLOOKUP(#REF!,DATA,59,FALSE)</f>
        <v>#REF!</v>
      </c>
      <c r="T75" s="334">
        <f>SUM('12'!U72)</f>
        <v>3913735</v>
      </c>
      <c r="U75" s="477" t="e">
        <f t="shared" si="5"/>
        <v>#REF!</v>
      </c>
      <c r="V75" s="424"/>
    </row>
    <row r="76" spans="1:22" s="419" customFormat="1" ht="9.9499999999999993" customHeight="1" x14ac:dyDescent="0.15">
      <c r="A76" s="417"/>
      <c r="B76" s="227"/>
      <c r="C76" s="197" t="s">
        <v>1775</v>
      </c>
      <c r="D76" s="227"/>
      <c r="E76" s="314" t="s">
        <v>1274</v>
      </c>
      <c r="F76" s="193"/>
      <c r="G76" s="193"/>
      <c r="H76" s="314"/>
      <c r="I76" s="235"/>
      <c r="J76" s="235"/>
      <c r="K76" s="228"/>
      <c r="L76" s="235"/>
      <c r="M76" s="235"/>
      <c r="N76" s="239"/>
      <c r="O76" s="239"/>
      <c r="P76" s="193"/>
      <c r="Q76" s="235"/>
      <c r="R76" s="195" t="s">
        <v>119</v>
      </c>
      <c r="S76" s="111" t="e">
        <f>VLOOKUP(#REF!,DATA,60,FALSE)</f>
        <v>#REF!</v>
      </c>
      <c r="T76" s="334">
        <f>SUM('12'!U73)</f>
        <v>28989</v>
      </c>
      <c r="U76" s="477" t="e">
        <f t="shared" si="5"/>
        <v>#REF!</v>
      </c>
      <c r="V76" s="424"/>
    </row>
    <row r="77" spans="1:22" s="419" customFormat="1" ht="9.9499999999999993" customHeight="1" x14ac:dyDescent="0.15">
      <c r="A77" s="417"/>
      <c r="B77" s="227"/>
      <c r="C77" s="197" t="s">
        <v>1776</v>
      </c>
      <c r="D77" s="227"/>
      <c r="E77" s="314" t="s">
        <v>1205</v>
      </c>
      <c r="F77" s="193"/>
      <c r="G77" s="193"/>
      <c r="H77" s="314"/>
      <c r="I77" s="235"/>
      <c r="J77" s="235"/>
      <c r="K77" s="228"/>
      <c r="L77" s="235"/>
      <c r="M77" s="235"/>
      <c r="N77" s="239"/>
      <c r="O77" s="239"/>
      <c r="P77" s="193"/>
      <c r="Q77" s="235"/>
      <c r="R77" s="195" t="s">
        <v>119</v>
      </c>
      <c r="S77" s="111" t="e">
        <f>VLOOKUP(#REF!,DATA,61,FALSE)</f>
        <v>#REF!</v>
      </c>
      <c r="T77" s="334">
        <f>SUM('12'!U74)</f>
        <v>447320</v>
      </c>
      <c r="U77" s="477" t="e">
        <f t="shared" si="5"/>
        <v>#REF!</v>
      </c>
      <c r="V77" s="424"/>
    </row>
    <row r="78" spans="1:22" s="419" customFormat="1" ht="9.9499999999999993" customHeight="1" x14ac:dyDescent="0.15">
      <c r="A78" s="417"/>
      <c r="B78" s="227"/>
      <c r="C78" s="197" t="s">
        <v>1777</v>
      </c>
      <c r="D78" s="227"/>
      <c r="E78" s="314" t="s">
        <v>2592</v>
      </c>
      <c r="F78" s="193"/>
      <c r="G78" s="193"/>
      <c r="H78" s="314"/>
      <c r="I78" s="235"/>
      <c r="J78" s="235"/>
      <c r="K78" s="228"/>
      <c r="L78" s="235"/>
      <c r="M78" s="235"/>
      <c r="N78" s="239"/>
      <c r="O78" s="239"/>
      <c r="P78" s="193"/>
      <c r="Q78" s="235"/>
      <c r="R78" s="195" t="s">
        <v>119</v>
      </c>
      <c r="S78" s="111" t="e">
        <f>VLOOKUP(#REF!,DATA,62,FALSE)</f>
        <v>#REF!</v>
      </c>
      <c r="T78" s="334">
        <f>SUM('12'!U75)</f>
        <v>0</v>
      </c>
      <c r="U78" s="477" t="e">
        <f t="shared" si="5"/>
        <v>#REF!</v>
      </c>
      <c r="V78" s="424"/>
    </row>
    <row r="79" spans="1:22" s="419" customFormat="1" ht="9.9499999999999993" customHeight="1" x14ac:dyDescent="0.15">
      <c r="A79" s="417"/>
      <c r="B79" s="227"/>
      <c r="C79" s="197" t="s">
        <v>2438</v>
      </c>
      <c r="D79" s="227"/>
      <c r="E79" s="314" t="s">
        <v>1915</v>
      </c>
      <c r="F79" s="193"/>
      <c r="G79" s="193"/>
      <c r="H79" s="314" t="s">
        <v>1930</v>
      </c>
      <c r="I79" s="193"/>
      <c r="J79" s="193"/>
      <c r="K79" s="475" t="str">
        <f>IF('12'!K76="","",'12'!K76)</f>
        <v/>
      </c>
      <c r="L79" s="235" t="s">
        <v>2877</v>
      </c>
      <c r="M79" s="235"/>
      <c r="N79" s="239"/>
      <c r="O79" s="239"/>
      <c r="P79" s="193"/>
      <c r="Q79" s="235"/>
      <c r="R79" s="195" t="s">
        <v>119</v>
      </c>
      <c r="S79" s="111" t="e">
        <f>VLOOKUP(#REF!,DATA,63,FALSE)</f>
        <v>#REF!</v>
      </c>
      <c r="T79" s="334">
        <f>SUM('12'!U76)</f>
        <v>0</v>
      </c>
      <c r="U79" s="477" t="e">
        <f t="shared" si="5"/>
        <v>#REF!</v>
      </c>
      <c r="V79" s="424"/>
    </row>
    <row r="80" spans="1:22" s="419" customFormat="1" ht="9.9499999999999993" customHeight="1" x14ac:dyDescent="0.15">
      <c r="A80" s="417"/>
      <c r="B80" s="227"/>
      <c r="C80" s="197" t="s">
        <v>764</v>
      </c>
      <c r="D80" s="227"/>
      <c r="E80" s="193"/>
      <c r="F80" s="193"/>
      <c r="G80" s="193"/>
      <c r="H80" s="193"/>
      <c r="I80" s="235"/>
      <c r="J80" s="235"/>
      <c r="K80" s="228"/>
      <c r="L80" s="235"/>
      <c r="M80" s="235"/>
      <c r="N80" s="239"/>
      <c r="O80" s="239"/>
      <c r="P80" s="196" t="s">
        <v>1145</v>
      </c>
      <c r="Q80" s="196" t="s">
        <v>2657</v>
      </c>
      <c r="R80" s="195" t="s">
        <v>119</v>
      </c>
      <c r="S80" s="334" t="e">
        <f>SUM(S74:S79)</f>
        <v>#REF!</v>
      </c>
      <c r="T80" s="334">
        <f>SUM('12'!U77)</f>
        <v>8971064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v>
      </c>
      <c r="S81" s="438"/>
      <c r="T81" s="438"/>
      <c r="U81" s="473"/>
      <c r="V81" s="424"/>
    </row>
    <row r="82" spans="1:22" s="419" customFormat="1" x14ac:dyDescent="0.15">
      <c r="A82" s="417"/>
      <c r="B82" s="227"/>
      <c r="C82" s="197" t="s">
        <v>1779</v>
      </c>
      <c r="D82" s="227"/>
      <c r="E82" s="193"/>
      <c r="F82" s="193"/>
      <c r="G82" s="235"/>
      <c r="H82" s="193"/>
      <c r="I82" s="235"/>
      <c r="J82" s="235"/>
      <c r="K82" s="228"/>
      <c r="L82" s="235"/>
      <c r="M82" s="279"/>
      <c r="N82" s="239"/>
      <c r="O82" s="239"/>
      <c r="P82" s="196" t="s">
        <v>1934</v>
      </c>
      <c r="Q82" s="196" t="s">
        <v>1461</v>
      </c>
      <c r="R82" s="195" t="s">
        <v>119</v>
      </c>
      <c r="S82" s="364" t="e">
        <f>SUM(S18,S28,S37,S46,S54,S60,S62,S72,S80)</f>
        <v>#REF!</v>
      </c>
      <c r="T82" s="364">
        <f>SUM('12'!U79)</f>
        <v>233393144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1556</v>
      </c>
      <c r="G1" s="203" t="s">
        <v>1556</v>
      </c>
      <c r="H1" s="162" t="s">
        <v>2084</v>
      </c>
      <c r="I1" s="203" t="s">
        <v>1556</v>
      </c>
      <c r="J1" s="203" t="s">
        <v>1556</v>
      </c>
      <c r="K1" s="203"/>
      <c r="L1" s="203"/>
      <c r="M1" s="204"/>
      <c r="N1" s="203"/>
      <c r="O1" s="203"/>
      <c r="P1" s="203"/>
      <c r="Q1" s="203"/>
      <c r="R1" s="203"/>
      <c r="S1" s="203" t="s">
        <v>2084</v>
      </c>
      <c r="T1" s="203"/>
      <c r="U1" s="824">
        <f ca="1">NOW()</f>
        <v>42892.538475462963</v>
      </c>
      <c r="V1" s="203"/>
      <c r="W1" s="207"/>
      <c r="X1" s="207"/>
      <c r="Y1" s="207"/>
      <c r="Z1" s="207"/>
      <c r="AA1" s="207"/>
      <c r="AB1" s="205" t="s">
        <v>1556</v>
      </c>
      <c r="AC1" s="205" t="s">
        <v>1556</v>
      </c>
      <c r="AD1" s="205" t="s">
        <v>1556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2296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1916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2297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1251</v>
      </c>
      <c r="F11" s="234"/>
      <c r="G11" s="234"/>
      <c r="H11" s="234"/>
      <c r="I11" s="234"/>
      <c r="J11" s="234"/>
      <c r="K11" s="234"/>
      <c r="L11" s="228"/>
      <c r="M11" s="228"/>
      <c r="N11" s="228"/>
      <c r="O11" s="228"/>
      <c r="P11" s="1454" t="s">
        <v>666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2358</v>
      </c>
      <c r="M15" s="778" t="s">
        <v>2357</v>
      </c>
      <c r="N15" s="10" t="s">
        <v>2359</v>
      </c>
      <c r="O15" s="10" t="s">
        <v>2383</v>
      </c>
      <c r="P15" s="10" t="s">
        <v>2384</v>
      </c>
      <c r="Q15" s="10" t="s">
        <v>2810</v>
      </c>
      <c r="R15" s="450"/>
      <c r="S15" s="450"/>
      <c r="T15" s="778" t="s">
        <v>2847</v>
      </c>
      <c r="U15" s="778" t="s">
        <v>1253</v>
      </c>
      <c r="V15" s="227"/>
      <c r="W15" s="4"/>
      <c r="X15" s="700" t="str">
        <f>E11</f>
        <v>2.  Detailed information of NEW user fees only</v>
      </c>
      <c r="Y15" s="4"/>
      <c r="Z15" s="4"/>
      <c r="AA15" s="4"/>
    </row>
    <row r="16" spans="1:30" s="419" customFormat="1" ht="9" hidden="1" x14ac:dyDescent="0.15">
      <c r="A16" s="224" t="s">
        <v>2084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2543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147</v>
      </c>
      <c r="M18" s="58" t="s">
        <v>2850</v>
      </c>
      <c r="N18" s="780"/>
      <c r="O18" s="780" t="s">
        <v>2849</v>
      </c>
      <c r="P18" s="38" t="s">
        <v>2849</v>
      </c>
      <c r="Q18" s="38" t="s">
        <v>147</v>
      </c>
      <c r="R18" s="229"/>
      <c r="S18" s="229"/>
      <c r="T18" s="38" t="s">
        <v>2849</v>
      </c>
      <c r="U18" s="780"/>
      <c r="V18" s="227"/>
      <c r="W18" s="4"/>
      <c r="X18" s="995" t="s">
        <v>2856</v>
      </c>
      <c r="Y18" s="4"/>
      <c r="Z18" s="995" t="s">
        <v>2474</v>
      </c>
      <c r="AA18" s="995" t="s">
        <v>2358</v>
      </c>
      <c r="AB18" s="875" t="s">
        <v>2226</v>
      </c>
      <c r="AC18" s="875" t="s">
        <v>2227</v>
      </c>
      <c r="AD18" s="875" t="s">
        <v>1040</v>
      </c>
    </row>
    <row r="19" spans="1:30" s="419" customFormat="1" ht="11.65" customHeight="1" x14ac:dyDescent="0.15">
      <c r="A19" s="224"/>
      <c r="B19" s="227"/>
      <c r="C19" s="197" t="s">
        <v>1318</v>
      </c>
      <c r="D19" s="227"/>
      <c r="E19" s="227"/>
      <c r="F19" s="227"/>
      <c r="G19" s="227"/>
      <c r="H19" s="227"/>
      <c r="I19" s="227"/>
      <c r="J19" s="227"/>
      <c r="K19" s="227"/>
      <c r="L19" s="129"/>
      <c r="M19" s="355" t="str">
        <f>IF(L19="","",VLOOKUP(L19,TABLES!$AE$4:$AG$56,3,FALSE))</f>
        <v/>
      </c>
      <c r="N19" s="129"/>
      <c r="O19" s="257"/>
      <c r="P19" s="257"/>
      <c r="Q19" s="128"/>
      <c r="R19" s="227" t="s">
        <v>119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2692</v>
      </c>
      <c r="D20" s="227"/>
      <c r="E20" s="227"/>
      <c r="F20" s="227"/>
      <c r="G20" s="227"/>
      <c r="H20" s="227"/>
      <c r="I20" s="227"/>
      <c r="J20" s="227"/>
      <c r="K20" s="227"/>
      <c r="L20" s="129"/>
      <c r="M20" s="355" t="str">
        <f>IF(L20="","",VLOOKUP(L20,TABLES!$AE$4:$AG$56,3,FALSE))</f>
        <v/>
      </c>
      <c r="N20" s="129"/>
      <c r="O20" s="257"/>
      <c r="P20" s="257"/>
      <c r="Q20" s="129"/>
      <c r="R20" s="227" t="s">
        <v>119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2693</v>
      </c>
      <c r="D21" s="227"/>
      <c r="E21" s="227"/>
      <c r="F21" s="227"/>
      <c r="G21" s="227"/>
      <c r="H21" s="227"/>
      <c r="I21" s="227"/>
      <c r="J21" s="227"/>
      <c r="K21" s="227"/>
      <c r="L21" s="129"/>
      <c r="M21" s="355" t="str">
        <f>IF(L21="","",VLOOKUP(L21,TABLES!$AE$4:$AG$56,3,FALSE))</f>
        <v/>
      </c>
      <c r="N21" s="129"/>
      <c r="O21" s="257"/>
      <c r="P21" s="257"/>
      <c r="Q21" s="129"/>
      <c r="R21" s="227" t="s">
        <v>119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2694</v>
      </c>
      <c r="D22" s="227"/>
      <c r="E22" s="227"/>
      <c r="F22" s="227"/>
      <c r="G22" s="227"/>
      <c r="H22" s="227"/>
      <c r="I22" s="227"/>
      <c r="J22" s="227"/>
      <c r="K22" s="227"/>
      <c r="L22" s="129"/>
      <c r="M22" s="355" t="str">
        <f>IF(L22="","",VLOOKUP(L22,TABLES!$AE$4:$AG$56,3,FALSE))</f>
        <v/>
      </c>
      <c r="N22" s="129"/>
      <c r="O22" s="257"/>
      <c r="P22" s="257"/>
      <c r="Q22" s="129"/>
      <c r="R22" s="227" t="s">
        <v>119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430</v>
      </c>
      <c r="D23" s="227"/>
      <c r="E23" s="227"/>
      <c r="F23" s="227"/>
      <c r="G23" s="227"/>
      <c r="H23" s="227"/>
      <c r="I23" s="227"/>
      <c r="J23" s="227"/>
      <c r="K23" s="227"/>
      <c r="L23" s="129"/>
      <c r="M23" s="355" t="str">
        <f>IF(L23="","",VLOOKUP(L23,TABLES!$AE$4:$AG$56,3,FALSE))</f>
        <v/>
      </c>
      <c r="N23" s="129"/>
      <c r="O23" s="257"/>
      <c r="P23" s="257"/>
      <c r="Q23" s="129"/>
      <c r="R23" s="227" t="s">
        <v>119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431</v>
      </c>
      <c r="D24" s="227"/>
      <c r="E24" s="227"/>
      <c r="F24" s="227"/>
      <c r="G24" s="227"/>
      <c r="H24" s="227"/>
      <c r="I24" s="227"/>
      <c r="J24" s="227"/>
      <c r="K24" s="227"/>
      <c r="L24" s="129"/>
      <c r="M24" s="355" t="str">
        <f>IF(L24="","",VLOOKUP(L24,TABLES!$AE$4:$AG$56,3,FALSE))</f>
        <v/>
      </c>
      <c r="N24" s="129"/>
      <c r="O24" s="257"/>
      <c r="P24" s="257"/>
      <c r="Q24" s="129"/>
      <c r="R24" s="227" t="s">
        <v>119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432</v>
      </c>
      <c r="D25" s="227"/>
      <c r="E25" s="227"/>
      <c r="F25" s="227"/>
      <c r="G25" s="227"/>
      <c r="H25" s="227"/>
      <c r="I25" s="227"/>
      <c r="J25" s="227"/>
      <c r="K25" s="227"/>
      <c r="L25" s="129"/>
      <c r="M25" s="355" t="str">
        <f>IF(L25="","",VLOOKUP(L25,TABLES!$AE$4:$AG$56,3,FALSE))</f>
        <v/>
      </c>
      <c r="N25" s="129"/>
      <c r="O25" s="257"/>
      <c r="P25" s="257"/>
      <c r="Q25" s="129"/>
      <c r="R25" s="227" t="s">
        <v>119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433</v>
      </c>
      <c r="D26" s="227"/>
      <c r="E26" s="227"/>
      <c r="F26" s="227"/>
      <c r="G26" s="227"/>
      <c r="H26" s="227"/>
      <c r="I26" s="227"/>
      <c r="J26" s="227"/>
      <c r="K26" s="227"/>
      <c r="L26" s="129"/>
      <c r="M26" s="355" t="str">
        <f>IF(L26="","",VLOOKUP(L26,TABLES!$AE$4:$AG$56,3,FALSE))</f>
        <v/>
      </c>
      <c r="N26" s="129"/>
      <c r="O26" s="257"/>
      <c r="P26" s="257"/>
      <c r="Q26" s="129"/>
      <c r="R26" s="227" t="s">
        <v>119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434</v>
      </c>
      <c r="D27" s="227"/>
      <c r="E27" s="227"/>
      <c r="F27" s="227"/>
      <c r="G27" s="227"/>
      <c r="H27" s="227"/>
      <c r="I27" s="227"/>
      <c r="J27" s="227"/>
      <c r="K27" s="227"/>
      <c r="L27" s="129"/>
      <c r="M27" s="355" t="str">
        <f>IF(L27="","",VLOOKUP(L27,TABLES!$AE$4:$AG$56,3,FALSE))</f>
        <v/>
      </c>
      <c r="N27" s="129"/>
      <c r="O27" s="257"/>
      <c r="P27" s="257"/>
      <c r="Q27" s="129"/>
      <c r="R27" s="227" t="s">
        <v>119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2815</v>
      </c>
      <c r="D28" s="227"/>
      <c r="E28" s="227"/>
      <c r="F28" s="227"/>
      <c r="G28" s="227"/>
      <c r="H28" s="227"/>
      <c r="I28" s="227"/>
      <c r="J28" s="227"/>
      <c r="K28" s="227"/>
      <c r="L28" s="129"/>
      <c r="M28" s="355" t="str">
        <f>IF(L28="","",VLOOKUP(L28,TABLES!$AE$4:$AG$56,3,FALSE))</f>
        <v/>
      </c>
      <c r="N28" s="129"/>
      <c r="O28" s="257"/>
      <c r="P28" s="257"/>
      <c r="Q28" s="129"/>
      <c r="R28" s="227" t="s">
        <v>119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435</v>
      </c>
      <c r="D29" s="227"/>
      <c r="E29" s="227"/>
      <c r="F29" s="227"/>
      <c r="G29" s="227"/>
      <c r="H29" s="227"/>
      <c r="I29" s="227"/>
      <c r="J29" s="227"/>
      <c r="K29" s="227"/>
      <c r="L29" s="129"/>
      <c r="M29" s="355" t="str">
        <f>IF(L29="","",VLOOKUP(L29,TABLES!$AE$4:$AG$56,3,FALSE))</f>
        <v/>
      </c>
      <c r="N29" s="129"/>
      <c r="O29" s="257"/>
      <c r="P29" s="257"/>
      <c r="Q29" s="129"/>
      <c r="R29" s="227" t="s">
        <v>119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436</v>
      </c>
      <c r="D30" s="227"/>
      <c r="E30" s="227"/>
      <c r="F30" s="227"/>
      <c r="G30" s="227"/>
      <c r="H30" s="227"/>
      <c r="I30" s="227"/>
      <c r="J30" s="227"/>
      <c r="K30" s="227"/>
      <c r="L30" s="129"/>
      <c r="M30" s="355" t="str">
        <f>IF(L30="","",VLOOKUP(L30,TABLES!$AE$4:$AG$56,3,FALSE))</f>
        <v/>
      </c>
      <c r="N30" s="129"/>
      <c r="O30" s="257"/>
      <c r="P30" s="257"/>
      <c r="Q30" s="129"/>
      <c r="R30" s="227" t="s">
        <v>119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437</v>
      </c>
      <c r="D31" s="227"/>
      <c r="E31" s="227"/>
      <c r="F31" s="227"/>
      <c r="G31" s="227"/>
      <c r="H31" s="227"/>
      <c r="I31" s="227"/>
      <c r="J31" s="227"/>
      <c r="K31" s="227"/>
      <c r="L31" s="129"/>
      <c r="M31" s="355" t="str">
        <f>IF(L31="","",VLOOKUP(L31,TABLES!$AE$4:$AG$56,3,FALSE))</f>
        <v/>
      </c>
      <c r="N31" s="129"/>
      <c r="O31" s="257"/>
      <c r="P31" s="257"/>
      <c r="Q31" s="129"/>
      <c r="R31" s="227" t="s">
        <v>119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438</v>
      </c>
      <c r="D32" s="227"/>
      <c r="E32" s="227"/>
      <c r="F32" s="227"/>
      <c r="G32" s="227"/>
      <c r="H32" s="227"/>
      <c r="I32" s="227"/>
      <c r="J32" s="227"/>
      <c r="K32" s="227"/>
      <c r="L32" s="129"/>
      <c r="M32" s="355" t="str">
        <f>IF(L32="","",VLOOKUP(L32,TABLES!$AE$4:$AG$56,3,FALSE))</f>
        <v/>
      </c>
      <c r="N32" s="129"/>
      <c r="O32" s="257"/>
      <c r="P32" s="257"/>
      <c r="Q32" s="129"/>
      <c r="R32" s="227" t="s">
        <v>119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439</v>
      </c>
      <c r="D33" s="227"/>
      <c r="E33" s="227"/>
      <c r="F33" s="227"/>
      <c r="G33" s="227"/>
      <c r="H33" s="227"/>
      <c r="I33" s="227"/>
      <c r="J33" s="227"/>
      <c r="K33" s="227"/>
      <c r="L33" s="129"/>
      <c r="M33" s="355" t="str">
        <f>IF(L33="","",VLOOKUP(L33,TABLES!$AE$4:$AG$56,3,FALSE))</f>
        <v/>
      </c>
      <c r="N33" s="129"/>
      <c r="O33" s="257"/>
      <c r="P33" s="257"/>
      <c r="Q33" s="129"/>
      <c r="R33" s="227" t="s">
        <v>119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440</v>
      </c>
      <c r="D34" s="227"/>
      <c r="E34" s="227"/>
      <c r="F34" s="227"/>
      <c r="G34" s="227"/>
      <c r="H34" s="227"/>
      <c r="I34" s="227"/>
      <c r="J34" s="227"/>
      <c r="K34" s="227"/>
      <c r="L34" s="129"/>
      <c r="M34" s="355" t="str">
        <f>IF(L34="","",VLOOKUP(L34,TABLES!$AE$4:$AG$56,3,FALSE))</f>
        <v/>
      </c>
      <c r="N34" s="129"/>
      <c r="O34" s="257"/>
      <c r="P34" s="257"/>
      <c r="Q34" s="129"/>
      <c r="R34" s="227" t="s">
        <v>119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441</v>
      </c>
      <c r="D35" s="227"/>
      <c r="E35" s="227"/>
      <c r="F35" s="227"/>
      <c r="G35" s="227"/>
      <c r="H35" s="227"/>
      <c r="I35" s="227"/>
      <c r="J35" s="227"/>
      <c r="K35" s="227"/>
      <c r="L35" s="129"/>
      <c r="M35" s="355" t="str">
        <f>IF(L35="","",VLOOKUP(L35,TABLES!$AE$4:$AG$56,3,FALSE))</f>
        <v/>
      </c>
      <c r="N35" s="129"/>
      <c r="O35" s="257"/>
      <c r="P35" s="257"/>
      <c r="Q35" s="129"/>
      <c r="R35" s="227" t="s">
        <v>119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442</v>
      </c>
      <c r="D36" s="227"/>
      <c r="E36" s="227"/>
      <c r="F36" s="227"/>
      <c r="G36" s="227"/>
      <c r="H36" s="227"/>
      <c r="I36" s="227"/>
      <c r="J36" s="227"/>
      <c r="K36" s="227"/>
      <c r="L36" s="129"/>
      <c r="M36" s="355" t="str">
        <f>IF(L36="","",VLOOKUP(L36,TABLES!$AE$4:$AG$56,3,FALSE))</f>
        <v/>
      </c>
      <c r="N36" s="129"/>
      <c r="O36" s="257"/>
      <c r="P36" s="257"/>
      <c r="Q36" s="129"/>
      <c r="R36" s="227" t="s">
        <v>119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443</v>
      </c>
      <c r="D37" s="227"/>
      <c r="E37" s="227"/>
      <c r="F37" s="227"/>
      <c r="G37" s="227"/>
      <c r="H37" s="227"/>
      <c r="I37" s="227"/>
      <c r="J37" s="227"/>
      <c r="K37" s="227"/>
      <c r="L37" s="129"/>
      <c r="M37" s="355" t="str">
        <f>IF(L37="","",VLOOKUP(L37,TABLES!$AE$4:$AG$56,3,FALSE))</f>
        <v/>
      </c>
      <c r="N37" s="129"/>
      <c r="O37" s="257"/>
      <c r="P37" s="257"/>
      <c r="Q37" s="129"/>
      <c r="R37" s="227" t="s">
        <v>119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109</v>
      </c>
      <c r="D38" s="227"/>
      <c r="E38" s="227"/>
      <c r="F38" s="227"/>
      <c r="G38" s="227"/>
      <c r="H38" s="227"/>
      <c r="I38" s="227"/>
      <c r="J38" s="227"/>
      <c r="K38" s="227"/>
      <c r="L38" s="129"/>
      <c r="M38" s="355" t="str">
        <f>IF(L38="","",VLOOKUP(L38,TABLES!$AE$4:$AG$56,3,FALSE))</f>
        <v/>
      </c>
      <c r="N38" s="129"/>
      <c r="O38" s="257"/>
      <c r="P38" s="257"/>
      <c r="Q38" s="129"/>
      <c r="R38" s="227" t="s">
        <v>119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2362</v>
      </c>
      <c r="D39" s="227"/>
      <c r="E39" s="227"/>
      <c r="F39" s="227"/>
      <c r="G39" s="227"/>
      <c r="H39" s="227"/>
      <c r="I39" s="227"/>
      <c r="J39" s="227"/>
      <c r="K39" s="227"/>
      <c r="L39" s="129"/>
      <c r="M39" s="355" t="str">
        <f>IF(L39="","",VLOOKUP(L39,TABLES!$AE$4:$AG$56,3,FALSE))</f>
        <v/>
      </c>
      <c r="N39" s="129"/>
      <c r="O39" s="257"/>
      <c r="P39" s="257"/>
      <c r="Q39" s="129"/>
      <c r="R39" s="227" t="s">
        <v>119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2363</v>
      </c>
      <c r="D40" s="227"/>
      <c r="E40" s="227"/>
      <c r="F40" s="227"/>
      <c r="G40" s="227"/>
      <c r="H40" s="227"/>
      <c r="I40" s="227"/>
      <c r="J40" s="227"/>
      <c r="K40" s="227"/>
      <c r="L40" s="129"/>
      <c r="M40" s="355" t="str">
        <f>IF(L40="","",VLOOKUP(L40,TABLES!$AE$4:$AG$56,3,FALSE))</f>
        <v/>
      </c>
      <c r="N40" s="129"/>
      <c r="O40" s="257"/>
      <c r="P40" s="257"/>
      <c r="Q40" s="129"/>
      <c r="R40" s="227" t="s">
        <v>119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2364</v>
      </c>
      <c r="D41" s="227"/>
      <c r="E41" s="227"/>
      <c r="F41" s="227"/>
      <c r="G41" s="227"/>
      <c r="H41" s="227"/>
      <c r="I41" s="227"/>
      <c r="J41" s="227"/>
      <c r="K41" s="227"/>
      <c r="L41" s="129"/>
      <c r="M41" s="355" t="str">
        <f>IF(L41="","",VLOOKUP(L41,TABLES!$AE$4:$AG$56,3,FALSE))</f>
        <v/>
      </c>
      <c r="N41" s="129"/>
      <c r="O41" s="257"/>
      <c r="P41" s="257"/>
      <c r="Q41" s="129"/>
      <c r="R41" s="227" t="s">
        <v>119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2365</v>
      </c>
      <c r="D42" s="227"/>
      <c r="E42" s="227"/>
      <c r="F42" s="227"/>
      <c r="G42" s="227"/>
      <c r="H42" s="227"/>
      <c r="I42" s="227"/>
      <c r="J42" s="227"/>
      <c r="K42" s="227"/>
      <c r="L42" s="129"/>
      <c r="M42" s="355" t="str">
        <f>IF(L42="","",VLOOKUP(L42,TABLES!$AE$4:$AG$56,3,FALSE))</f>
        <v/>
      </c>
      <c r="N42" s="129"/>
      <c r="O42" s="257"/>
      <c r="P42" s="257"/>
      <c r="Q42" s="129"/>
      <c r="R42" s="227" t="s">
        <v>119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2366</v>
      </c>
      <c r="D43" s="227"/>
      <c r="E43" s="227"/>
      <c r="F43" s="227"/>
      <c r="G43" s="227"/>
      <c r="H43" s="227"/>
      <c r="I43" s="227"/>
      <c r="J43" s="227"/>
      <c r="K43" s="227"/>
      <c r="L43" s="129"/>
      <c r="M43" s="355" t="str">
        <f>IF(L43="","",VLOOKUP(L43,TABLES!$AE$4:$AG$56,3,FALSE))</f>
        <v/>
      </c>
      <c r="N43" s="129"/>
      <c r="O43" s="257"/>
      <c r="P43" s="257"/>
      <c r="Q43" s="129"/>
      <c r="R43" s="227" t="s">
        <v>119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74</v>
      </c>
      <c r="D44" s="227"/>
      <c r="E44" s="227"/>
      <c r="F44" s="227"/>
      <c r="G44" s="227"/>
      <c r="H44" s="227"/>
      <c r="I44" s="227"/>
      <c r="J44" s="227"/>
      <c r="K44" s="227"/>
      <c r="L44" s="129"/>
      <c r="M44" s="355" t="str">
        <f>IF(L44="","",VLOOKUP(L44,TABLES!$AE$4:$AG$56,3,FALSE))</f>
        <v/>
      </c>
      <c r="N44" s="129"/>
      <c r="O44" s="257"/>
      <c r="P44" s="257"/>
      <c r="Q44" s="129"/>
      <c r="R44" s="227" t="s">
        <v>119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75</v>
      </c>
      <c r="D45" s="227"/>
      <c r="E45" s="227"/>
      <c r="F45" s="227"/>
      <c r="G45" s="227"/>
      <c r="H45" s="227"/>
      <c r="I45" s="227"/>
      <c r="J45" s="227"/>
      <c r="K45" s="227"/>
      <c r="L45" s="129"/>
      <c r="M45" s="355" t="str">
        <f>IF(L45="","",VLOOKUP(L45,TABLES!$AE$4:$AG$56,3,FALSE))</f>
        <v/>
      </c>
      <c r="N45" s="129"/>
      <c r="O45" s="257"/>
      <c r="P45" s="257"/>
      <c r="Q45" s="129"/>
      <c r="R45" s="227" t="s">
        <v>119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76</v>
      </c>
      <c r="D46" s="227"/>
      <c r="E46" s="227"/>
      <c r="F46" s="227"/>
      <c r="G46" s="227"/>
      <c r="H46" s="227"/>
      <c r="I46" s="227"/>
      <c r="J46" s="227"/>
      <c r="K46" s="227"/>
      <c r="L46" s="129"/>
      <c r="M46" s="355" t="str">
        <f>IF(L46="","",VLOOKUP(L46,TABLES!$AE$4:$AG$56,3,FALSE))</f>
        <v/>
      </c>
      <c r="N46" s="129"/>
      <c r="O46" s="257"/>
      <c r="P46" s="257"/>
      <c r="Q46" s="129"/>
      <c r="R46" s="227" t="s">
        <v>119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77</v>
      </c>
      <c r="D47" s="227"/>
      <c r="E47" s="227"/>
      <c r="F47" s="227"/>
      <c r="G47" s="227"/>
      <c r="H47" s="227"/>
      <c r="I47" s="227"/>
      <c r="J47" s="227"/>
      <c r="K47" s="227"/>
      <c r="L47" s="129"/>
      <c r="M47" s="355" t="str">
        <f>IF(L47="","",VLOOKUP(L47,TABLES!$AE$4:$AG$56,3,FALSE))</f>
        <v/>
      </c>
      <c r="N47" s="129"/>
      <c r="O47" s="257"/>
      <c r="P47" s="257"/>
      <c r="Q47" s="129"/>
      <c r="R47" s="227" t="s">
        <v>119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1905</v>
      </c>
      <c r="D48" s="227"/>
      <c r="E48" s="227"/>
      <c r="F48" s="227"/>
      <c r="G48" s="227"/>
      <c r="H48" s="227"/>
      <c r="I48" s="227"/>
      <c r="J48" s="227"/>
      <c r="K48" s="227"/>
      <c r="L48" s="129"/>
      <c r="M48" s="355" t="str">
        <f>IF(L48="","",VLOOKUP(L48,TABLES!$AE$4:$AG$56,3,FALSE))</f>
        <v/>
      </c>
      <c r="N48" s="129"/>
      <c r="O48" s="257"/>
      <c r="P48" s="257"/>
      <c r="Q48" s="129"/>
      <c r="R48" s="227" t="s">
        <v>119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2367</v>
      </c>
      <c r="D49" s="227"/>
      <c r="E49" s="227"/>
      <c r="F49" s="227"/>
      <c r="G49" s="227"/>
      <c r="H49" s="227"/>
      <c r="I49" s="227"/>
      <c r="J49" s="227"/>
      <c r="K49" s="227"/>
      <c r="L49" s="129"/>
      <c r="M49" s="355" t="str">
        <f>IF(L49="","",VLOOKUP(L49,TABLES!$AE$4:$AG$56,3,FALSE))</f>
        <v/>
      </c>
      <c r="N49" s="129"/>
      <c r="O49" s="257"/>
      <c r="P49" s="257"/>
      <c r="Q49" s="129"/>
      <c r="R49" s="227" t="s">
        <v>119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2368</v>
      </c>
      <c r="D50" s="227"/>
      <c r="E50" s="227"/>
      <c r="F50" s="227"/>
      <c r="G50" s="227"/>
      <c r="H50" s="227"/>
      <c r="I50" s="227"/>
      <c r="J50" s="227"/>
      <c r="K50" s="227"/>
      <c r="L50" s="129"/>
      <c r="M50" s="355" t="str">
        <f>IF(L50="","",VLOOKUP(L50,TABLES!$AE$4:$AG$56,3,FALSE))</f>
        <v/>
      </c>
      <c r="N50" s="129"/>
      <c r="O50" s="257"/>
      <c r="P50" s="257"/>
      <c r="Q50" s="129"/>
      <c r="R50" s="227" t="s">
        <v>119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2369</v>
      </c>
      <c r="D51" s="227"/>
      <c r="E51" s="227"/>
      <c r="F51" s="227"/>
      <c r="G51" s="227"/>
      <c r="H51" s="227"/>
      <c r="I51" s="227"/>
      <c r="J51" s="227"/>
      <c r="K51" s="227"/>
      <c r="L51" s="129"/>
      <c r="M51" s="355" t="str">
        <f>IF(L51="","",VLOOKUP(L51,TABLES!$AE$4:$AG$56,3,FALSE))</f>
        <v/>
      </c>
      <c r="N51" s="129"/>
      <c r="O51" s="257"/>
      <c r="P51" s="257"/>
      <c r="Q51" s="129"/>
      <c r="R51" s="227" t="s">
        <v>119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2370</v>
      </c>
      <c r="D52" s="227"/>
      <c r="E52" s="227"/>
      <c r="F52" s="227"/>
      <c r="G52" s="227"/>
      <c r="H52" s="227"/>
      <c r="I52" s="227"/>
      <c r="J52" s="227"/>
      <c r="K52" s="227"/>
      <c r="L52" s="129"/>
      <c r="M52" s="355" t="str">
        <f>IF(L52="","",VLOOKUP(L52,TABLES!$AE$4:$AG$56,3,FALSE))</f>
        <v/>
      </c>
      <c r="N52" s="129"/>
      <c r="O52" s="257"/>
      <c r="P52" s="257"/>
      <c r="Q52" s="129"/>
      <c r="R52" s="227" t="s">
        <v>119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79</v>
      </c>
      <c r="D53" s="227"/>
      <c r="E53" s="227"/>
      <c r="F53" s="227"/>
      <c r="G53" s="227"/>
      <c r="H53" s="227"/>
      <c r="I53" s="227"/>
      <c r="J53" s="227"/>
      <c r="K53" s="227"/>
      <c r="L53" s="129"/>
      <c r="M53" s="355" t="str">
        <f>IF(L53="","",VLOOKUP(L53,TABLES!$AE$4:$AG$56,3,FALSE))</f>
        <v/>
      </c>
      <c r="N53" s="129"/>
      <c r="O53" s="257"/>
      <c r="P53" s="257"/>
      <c r="Q53" s="129"/>
      <c r="R53" s="227" t="s">
        <v>119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2371</v>
      </c>
      <c r="D54" s="227"/>
      <c r="E54" s="227"/>
      <c r="F54" s="227"/>
      <c r="G54" s="227"/>
      <c r="H54" s="227"/>
      <c r="I54" s="227"/>
      <c r="J54" s="227"/>
      <c r="K54" s="227"/>
      <c r="L54" s="129"/>
      <c r="M54" s="355" t="str">
        <f>IF(L54="","",VLOOKUP(L54,TABLES!$AE$4:$AG$56,3,FALSE))</f>
        <v/>
      </c>
      <c r="N54" s="129"/>
      <c r="O54" s="257"/>
      <c r="P54" s="257"/>
      <c r="Q54" s="129"/>
      <c r="R54" s="227" t="s">
        <v>119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2372</v>
      </c>
      <c r="D55" s="227"/>
      <c r="E55" s="227"/>
      <c r="F55" s="227"/>
      <c r="G55" s="227"/>
      <c r="H55" s="227"/>
      <c r="I55" s="227"/>
      <c r="J55" s="227"/>
      <c r="K55" s="227"/>
      <c r="L55" s="129"/>
      <c r="M55" s="355" t="str">
        <f>IF(L55="","",VLOOKUP(L55,TABLES!$AE$4:$AG$56,3,FALSE))</f>
        <v/>
      </c>
      <c r="N55" s="129"/>
      <c r="O55" s="257"/>
      <c r="P55" s="257"/>
      <c r="Q55" s="129"/>
      <c r="R55" s="227" t="s">
        <v>119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2373</v>
      </c>
      <c r="D56" s="227"/>
      <c r="E56" s="227"/>
      <c r="F56" s="227"/>
      <c r="G56" s="227"/>
      <c r="H56" s="227"/>
      <c r="I56" s="227"/>
      <c r="J56" s="227"/>
      <c r="K56" s="227"/>
      <c r="L56" s="129"/>
      <c r="M56" s="355" t="str">
        <f>IF(L56="","",VLOOKUP(L56,TABLES!$AE$4:$AG$56,3,FALSE))</f>
        <v/>
      </c>
      <c r="N56" s="129"/>
      <c r="O56" s="257"/>
      <c r="P56" s="257"/>
      <c r="Q56" s="129"/>
      <c r="R56" s="227" t="s">
        <v>119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2374</v>
      </c>
      <c r="D57" s="227"/>
      <c r="E57" s="227"/>
      <c r="F57" s="227"/>
      <c r="G57" s="227"/>
      <c r="H57" s="227"/>
      <c r="I57" s="227"/>
      <c r="J57" s="227"/>
      <c r="K57" s="227"/>
      <c r="L57" s="129"/>
      <c r="M57" s="355" t="str">
        <f>IF(L57="","",VLOOKUP(L57,TABLES!$AE$4:$AG$56,3,FALSE))</f>
        <v/>
      </c>
      <c r="N57" s="129"/>
      <c r="O57" s="257"/>
      <c r="P57" s="257"/>
      <c r="Q57" s="129"/>
      <c r="R57" s="227" t="s">
        <v>119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1906</v>
      </c>
      <c r="D58" s="227"/>
      <c r="E58" s="227"/>
      <c r="F58" s="227"/>
      <c r="G58" s="227"/>
      <c r="H58" s="227"/>
      <c r="I58" s="227"/>
      <c r="J58" s="227"/>
      <c r="K58" s="227"/>
      <c r="L58" s="129"/>
      <c r="M58" s="355" t="str">
        <f>IF(L58="","",VLOOKUP(L58,TABLES!$AE$4:$AG$56,3,FALSE))</f>
        <v/>
      </c>
      <c r="N58" s="129"/>
      <c r="O58" s="257"/>
      <c r="P58" s="257"/>
      <c r="Q58" s="129"/>
      <c r="R58" s="227" t="s">
        <v>119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2375</v>
      </c>
      <c r="D59" s="227"/>
      <c r="E59" s="227"/>
      <c r="F59" s="227"/>
      <c r="G59" s="227"/>
      <c r="H59" s="227"/>
      <c r="I59" s="227"/>
      <c r="J59" s="227"/>
      <c r="K59" s="227"/>
      <c r="L59" s="129"/>
      <c r="M59" s="355" t="str">
        <f>IF(L59="","",VLOOKUP(L59,TABLES!$AE$4:$AG$56,3,FALSE))</f>
        <v/>
      </c>
      <c r="N59" s="129"/>
      <c r="O59" s="257"/>
      <c r="P59" s="257"/>
      <c r="Q59" s="129"/>
      <c r="R59" s="227" t="s">
        <v>119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2376</v>
      </c>
      <c r="D60" s="227"/>
      <c r="E60" s="227"/>
      <c r="F60" s="227"/>
      <c r="G60" s="227"/>
      <c r="H60" s="227"/>
      <c r="I60" s="227"/>
      <c r="J60" s="227"/>
      <c r="K60" s="227"/>
      <c r="L60" s="129"/>
      <c r="M60" s="355" t="str">
        <f>IF(L60="","",VLOOKUP(L60,TABLES!$AE$4:$AG$56,3,FALSE))</f>
        <v/>
      </c>
      <c r="N60" s="129"/>
      <c r="O60" s="257"/>
      <c r="P60" s="257"/>
      <c r="Q60" s="129"/>
      <c r="R60" s="227" t="s">
        <v>119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2377</v>
      </c>
      <c r="D61" s="227"/>
      <c r="E61" s="227"/>
      <c r="F61" s="227"/>
      <c r="G61" s="227"/>
      <c r="H61" s="227"/>
      <c r="I61" s="227"/>
      <c r="J61" s="227"/>
      <c r="K61" s="227"/>
      <c r="L61" s="129"/>
      <c r="M61" s="355" t="str">
        <f>IF(L61="","",VLOOKUP(L61,TABLES!$AE$4:$AG$56,3,FALSE))</f>
        <v/>
      </c>
      <c r="N61" s="129"/>
      <c r="O61" s="257"/>
      <c r="P61" s="257"/>
      <c r="Q61" s="129"/>
      <c r="R61" s="227" t="s">
        <v>119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2378</v>
      </c>
      <c r="D62" s="227"/>
      <c r="E62" s="227"/>
      <c r="F62" s="227"/>
      <c r="G62" s="227"/>
      <c r="H62" s="227"/>
      <c r="I62" s="227"/>
      <c r="J62" s="227"/>
      <c r="K62" s="227"/>
      <c r="L62" s="129"/>
      <c r="M62" s="355" t="str">
        <f>IF(L62="","",VLOOKUP(L62,TABLES!$AE$4:$AG$56,3,FALSE))</f>
        <v/>
      </c>
      <c r="N62" s="129"/>
      <c r="O62" s="257"/>
      <c r="P62" s="257"/>
      <c r="Q62" s="129"/>
      <c r="R62" s="227" t="s">
        <v>119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1309</v>
      </c>
      <c r="D63" s="227"/>
      <c r="E63" s="227"/>
      <c r="F63" s="227"/>
      <c r="G63" s="227"/>
      <c r="H63" s="227"/>
      <c r="I63" s="227"/>
      <c r="J63" s="227"/>
      <c r="K63" s="227"/>
      <c r="L63" s="129"/>
      <c r="M63" s="355" t="str">
        <f>IF(L63="","",VLOOKUP(L63,TABLES!$AE$4:$AG$56,3,FALSE))</f>
        <v/>
      </c>
      <c r="N63" s="129"/>
      <c r="O63" s="257"/>
      <c r="P63" s="257"/>
      <c r="Q63" s="129"/>
      <c r="R63" s="227" t="s">
        <v>119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2379</v>
      </c>
      <c r="D64" s="227"/>
      <c r="E64" s="227"/>
      <c r="F64" s="227"/>
      <c r="G64" s="227"/>
      <c r="H64" s="227"/>
      <c r="I64" s="227"/>
      <c r="J64" s="227"/>
      <c r="K64" s="227"/>
      <c r="L64" s="129"/>
      <c r="M64" s="355" t="str">
        <f>IF(L64="","",VLOOKUP(L64,TABLES!$AE$4:$AG$56,3,FALSE))</f>
        <v/>
      </c>
      <c r="N64" s="129"/>
      <c r="O64" s="257"/>
      <c r="P64" s="257"/>
      <c r="Q64" s="129"/>
      <c r="R64" s="227" t="s">
        <v>119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2380</v>
      </c>
      <c r="D65" s="227"/>
      <c r="E65" s="227"/>
      <c r="F65" s="227"/>
      <c r="G65" s="227"/>
      <c r="H65" s="227"/>
      <c r="I65" s="227"/>
      <c r="J65" s="227"/>
      <c r="K65" s="227"/>
      <c r="L65" s="129"/>
      <c r="M65" s="355" t="str">
        <f>IF(L65="","",VLOOKUP(L65,TABLES!$AE$4:$AG$56,3,FALSE))</f>
        <v/>
      </c>
      <c r="N65" s="129"/>
      <c r="O65" s="257"/>
      <c r="P65" s="257"/>
      <c r="Q65" s="129"/>
      <c r="R65" s="227" t="s">
        <v>119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2381</v>
      </c>
      <c r="D66" s="227"/>
      <c r="E66" s="227"/>
      <c r="F66" s="227"/>
      <c r="G66" s="227"/>
      <c r="H66" s="227"/>
      <c r="I66" s="227"/>
      <c r="J66" s="227"/>
      <c r="K66" s="227"/>
      <c r="L66" s="129"/>
      <c r="M66" s="355" t="str">
        <f>IF(L66="","",VLOOKUP(L66,TABLES!$AE$4:$AG$56,3,FALSE))</f>
        <v/>
      </c>
      <c r="N66" s="129"/>
      <c r="O66" s="257"/>
      <c r="P66" s="257"/>
      <c r="Q66" s="129"/>
      <c r="R66" s="227" t="s">
        <v>119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2382</v>
      </c>
      <c r="D67" s="227"/>
      <c r="E67" s="227"/>
      <c r="F67" s="227"/>
      <c r="G67" s="227"/>
      <c r="H67" s="227"/>
      <c r="I67" s="227"/>
      <c r="J67" s="227"/>
      <c r="K67" s="227"/>
      <c r="L67" s="129"/>
      <c r="M67" s="355" t="str">
        <f>IF(L67="","",VLOOKUP(L67,TABLES!$AE$4:$AG$56,3,FALSE))</f>
        <v/>
      </c>
      <c r="N67" s="129"/>
      <c r="O67" s="257"/>
      <c r="P67" s="257"/>
      <c r="Q67" s="129"/>
      <c r="R67" s="227" t="s">
        <v>119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2695</v>
      </c>
      <c r="D68" s="227"/>
      <c r="E68" s="227"/>
      <c r="F68" s="227"/>
      <c r="G68" s="227"/>
      <c r="H68" s="227"/>
      <c r="I68" s="227"/>
      <c r="J68" s="227"/>
      <c r="K68" s="227"/>
      <c r="L68" s="781"/>
      <c r="M68" s="237"/>
      <c r="N68" s="782"/>
      <c r="O68" s="783"/>
      <c r="P68" s="233"/>
      <c r="Q68" s="237"/>
      <c r="R68" s="237" t="s">
        <v>1145</v>
      </c>
      <c r="S68" s="228" t="s">
        <v>2719</v>
      </c>
      <c r="T68" s="364">
        <f>SUM(T19:T67)</f>
        <v>0</v>
      </c>
      <c r="U68" s="227"/>
      <c r="V68" s="227"/>
      <c r="W68" s="4"/>
      <c r="X68" s="4"/>
      <c r="Y68" s="4"/>
      <c r="Z68" s="4"/>
      <c r="AA68" s="4"/>
    </row>
    <row r="69" spans="1:30" s="419" customFormat="1" ht="12" customHeight="1" x14ac:dyDescent="0.15">
      <c r="A69" s="224"/>
      <c r="B69" s="227"/>
      <c r="C69" s="197" t="s">
        <v>1316</v>
      </c>
      <c r="D69" s="227"/>
      <c r="E69" s="227"/>
      <c r="F69" s="227"/>
      <c r="G69" s="227"/>
      <c r="H69" s="227"/>
      <c r="I69" s="227"/>
      <c r="J69" s="227"/>
      <c r="K69" s="227"/>
      <c r="L69" s="781"/>
      <c r="M69" s="233"/>
      <c r="N69" s="782"/>
      <c r="O69" s="784"/>
      <c r="P69" s="233"/>
      <c r="Q69" s="233"/>
      <c r="R69" s="233" t="s">
        <v>2360</v>
      </c>
      <c r="S69" s="228" t="s">
        <v>2719</v>
      </c>
      <c r="T69" s="334">
        <f>SUM(T70)-SUM(T68)</f>
        <v>233393144</v>
      </c>
      <c r="U69" s="227"/>
      <c r="V69" s="227"/>
      <c r="W69" s="4"/>
      <c r="X69" s="4"/>
      <c r="Y69" s="4"/>
      <c r="Z69" s="4"/>
      <c r="AA69" s="4"/>
    </row>
    <row r="70" spans="1:30" s="419" customFormat="1" ht="12" customHeight="1" x14ac:dyDescent="0.15">
      <c r="A70" s="224"/>
      <c r="B70" s="227"/>
      <c r="C70" s="240" t="s">
        <v>1780</v>
      </c>
      <c r="D70" s="227"/>
      <c r="E70" s="227"/>
      <c r="F70" s="227"/>
      <c r="G70" s="227"/>
      <c r="H70" s="227"/>
      <c r="I70" s="227"/>
      <c r="J70" s="227"/>
      <c r="K70" s="227"/>
      <c r="L70" s="781"/>
      <c r="M70" s="237"/>
      <c r="N70" s="782"/>
      <c r="O70" s="783"/>
      <c r="P70" s="416"/>
      <c r="Q70" s="237"/>
      <c r="R70" s="237" t="s">
        <v>2361</v>
      </c>
      <c r="S70" s="238" t="s">
        <v>2719</v>
      </c>
      <c r="T70" s="364">
        <f>SUM('82A'!T82)</f>
        <v>233393144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183</vt:i4>
      </vt:variant>
    </vt:vector>
  </HeadingPairs>
  <TitlesOfParts>
    <vt:vector size="22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2007-05-31T21:30:48Z</cp:lastPrinted>
  <dcterms:created xsi:type="dcterms:W3CDTF">1999-09-22T19:57:12Z</dcterms:created>
  <dcterms:modified xsi:type="dcterms:W3CDTF">2017-06-06T16:55:37Z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230322910</vt:i4>
  </property>
  <property fmtid="{D5CDD505-2E9C-101B-9397-08002B2CF9AE}" pid="3" name="_EmailSubject">
    <vt:lpwstr>FI062518 Hamilton C: Re-Submission</vt:lpwstr>
  </property>
  <property fmtid="{D5CDD505-2E9C-101B-9397-08002B2CF9AE}" pid="4" name="_AuthorEmail">
    <vt:lpwstr>tstutt@hamilton.ca</vt:lpwstr>
  </property>
  <property fmtid="{D5CDD505-2E9C-101B-9397-08002B2CF9AE}" pid="5" name="_AuthorEmailDisplayName">
    <vt:lpwstr>Stutt, Tiffany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